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ABABE524-9F8C-4E8F-B18F-7003A92629C8}" xr6:coauthVersionLast="41" xr6:coauthVersionMax="41" xr10:uidLastSave="{00000000-0000-0000-0000-000000000000}"/>
  <workbookProtection workbookAlgorithmName="SHA-512" workbookHashValue="G3rR0u+iVn4+Ou1q1/fFX9ymyllZw5rCoR3hBFjWkyzT4smAISB/Zz4TjqG95jPM2nERIhuxSfwalA5PjYT4JA==" workbookSaltValue="XtnVZAx3dU5cOMmsvddBeg==" workbookSpinCount="100000" lockStructure="1"/>
  <bookViews>
    <workbookView xWindow="-120" yWindow="-120" windowWidth="29040" windowHeight="15840" xr2:uid="{00000000-000D-0000-FFFF-FFFF00000000}"/>
  </bookViews>
  <sheets>
    <sheet name="Upute" sheetId="1" r:id="rId1"/>
    <sheet name="Ulazni podaci" sheetId="2" r:id="rId2"/>
    <sheet name="Financijska i ekonomska analiza" sheetId="7" r:id="rId3"/>
    <sheet name="Sažetak rezultata" sheetId="5" r:id="rId4"/>
    <sheet name="Podaci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7" i="7" l="1" a="1"/>
  <c r="E97" i="7" s="1"/>
  <c r="E108" i="7" l="1"/>
  <c r="E115" i="7"/>
  <c r="E111" i="7"/>
  <c r="E107" i="7"/>
  <c r="E103" i="7"/>
  <c r="E99" i="7"/>
  <c r="E112" i="7"/>
  <c r="E100" i="7"/>
  <c r="E114" i="7"/>
  <c r="E110" i="7"/>
  <c r="E106" i="7"/>
  <c r="E102" i="7"/>
  <c r="E98" i="7"/>
  <c r="E116" i="7"/>
  <c r="E104" i="7"/>
  <c r="E113" i="7"/>
  <c r="E109" i="7"/>
  <c r="E105" i="7"/>
  <c r="E101" i="7"/>
  <c r="D21" i="2"/>
  <c r="Z160" i="7" l="1"/>
  <c r="Z126" i="7"/>
  <c r="Z94" i="7"/>
  <c r="X68" i="7" l="1"/>
  <c r="Y68" i="7"/>
  <c r="Z68" i="7"/>
  <c r="Z2" i="7" l="1"/>
  <c r="AA382" i="2"/>
  <c r="Z60" i="7" s="1"/>
  <c r="Z180" i="7" s="1"/>
  <c r="AA364" i="2"/>
  <c r="AA365" i="2"/>
  <c r="AA366" i="2"/>
  <c r="AA367" i="2"/>
  <c r="AA368" i="2"/>
  <c r="AA369" i="2"/>
  <c r="AA370" i="2"/>
  <c r="AA371" i="2"/>
  <c r="AA372" i="2"/>
  <c r="AA373" i="2"/>
  <c r="AA374" i="2"/>
  <c r="AA359" i="2"/>
  <c r="AA344" i="2"/>
  <c r="AA318" i="2"/>
  <c r="AA319" i="2"/>
  <c r="AA320" i="2"/>
  <c r="AA321" i="2"/>
  <c r="AA322" i="2"/>
  <c r="AA323" i="2"/>
  <c r="AA324" i="2"/>
  <c r="AA325" i="2"/>
  <c r="AA313" i="2"/>
  <c r="AA301" i="2"/>
  <c r="AA282" i="2"/>
  <c r="AA286" i="2" s="1"/>
  <c r="Z57" i="7" s="1"/>
  <c r="Z177" i="7" s="1"/>
  <c r="AA283" i="2"/>
  <c r="AA284" i="2"/>
  <c r="AA285" i="2"/>
  <c r="AA277" i="2"/>
  <c r="AA268" i="2"/>
  <c r="AA225" i="2"/>
  <c r="AA226" i="2"/>
  <c r="AA227" i="2"/>
  <c r="AA228" i="2"/>
  <c r="AA229" i="2"/>
  <c r="AA230" i="2"/>
  <c r="AA231" i="2"/>
  <c r="AA232" i="2"/>
  <c r="AA233" i="2"/>
  <c r="AA234" i="2"/>
  <c r="AA235" i="2"/>
  <c r="AA236" i="2"/>
  <c r="AA237" i="2"/>
  <c r="AA238" i="2"/>
  <c r="AA256" i="2" s="1"/>
  <c r="AA208" i="2"/>
  <c r="AA209" i="2"/>
  <c r="AA210" i="2"/>
  <c r="AA211" i="2"/>
  <c r="AA212" i="2"/>
  <c r="AA213" i="2"/>
  <c r="AA214" i="2"/>
  <c r="AA215" i="2"/>
  <c r="AA216" i="2"/>
  <c r="AA217" i="2"/>
  <c r="AA218" i="2"/>
  <c r="AA219" i="2"/>
  <c r="AA220" i="2"/>
  <c r="AA221" i="2"/>
  <c r="AA255" i="2" s="1"/>
  <c r="AA188" i="2"/>
  <c r="AA189" i="2"/>
  <c r="AA190" i="2"/>
  <c r="AA191" i="2"/>
  <c r="AA192" i="2"/>
  <c r="AA193" i="2"/>
  <c r="AA194" i="2"/>
  <c r="AA195" i="2"/>
  <c r="AA196" i="2"/>
  <c r="AA197" i="2"/>
  <c r="AA198" i="2"/>
  <c r="AA199" i="2"/>
  <c r="AA200" i="2"/>
  <c r="AA201" i="2"/>
  <c r="AA202" i="2"/>
  <c r="AA185" i="2"/>
  <c r="AA167" i="2"/>
  <c r="AA168" i="2" s="1"/>
  <c r="AA131" i="2"/>
  <c r="AA132" i="2"/>
  <c r="AA243" i="2" s="1"/>
  <c r="AA133" i="2"/>
  <c r="AA244" i="2" s="1"/>
  <c r="AA134" i="2"/>
  <c r="AA245" i="2" s="1"/>
  <c r="AA135" i="2"/>
  <c r="AA246" i="2" s="1"/>
  <c r="AA136" i="2"/>
  <c r="AA247" i="2" s="1"/>
  <c r="AA137" i="2"/>
  <c r="AA248" i="2" s="1"/>
  <c r="AA138" i="2"/>
  <c r="AA249" i="2" s="1"/>
  <c r="AA139" i="2"/>
  <c r="AA250" i="2" s="1"/>
  <c r="AA140" i="2"/>
  <c r="AA251" i="2" s="1"/>
  <c r="AA141" i="2"/>
  <c r="AA252" i="2" s="1"/>
  <c r="AA142" i="2"/>
  <c r="AA253" i="2" s="1"/>
  <c r="AA143" i="2"/>
  <c r="AA254" i="2" s="1"/>
  <c r="AA144" i="2"/>
  <c r="AA145" i="2"/>
  <c r="AA128" i="2"/>
  <c r="AA109" i="2"/>
  <c r="AA110" i="2" s="1"/>
  <c r="AA78" i="2"/>
  <c r="Z156" i="7" s="1"/>
  <c r="AA74" i="2"/>
  <c r="Z124" i="7" s="1"/>
  <c r="AA70" i="2"/>
  <c r="K68" i="2"/>
  <c r="L68" i="2"/>
  <c r="M68" i="2"/>
  <c r="N68" i="2"/>
  <c r="O68" i="2"/>
  <c r="P68" i="2"/>
  <c r="Q68" i="2"/>
  <c r="R68" i="2"/>
  <c r="S68" i="2"/>
  <c r="T68" i="2"/>
  <c r="U68" i="2"/>
  <c r="V68" i="2"/>
  <c r="W68" i="2"/>
  <c r="X68" i="2"/>
  <c r="Y68" i="2"/>
  <c r="Z68" i="2"/>
  <c r="AA68" i="2"/>
  <c r="Z92" i="7" s="1"/>
  <c r="AA58" i="2"/>
  <c r="AA52" i="2"/>
  <c r="AA46" i="2"/>
  <c r="AA146" i="2" l="1"/>
  <c r="AA375" i="2"/>
  <c r="AA203" i="2"/>
  <c r="AA239" i="2"/>
  <c r="AA222" i="2"/>
  <c r="AA326" i="2"/>
  <c r="Z58" i="7" s="1"/>
  <c r="Z178" i="7" s="1"/>
  <c r="Z10" i="7"/>
  <c r="Z59" i="7"/>
  <c r="Z9" i="7"/>
  <c r="AA242" i="2"/>
  <c r="AA257" i="2" s="1"/>
  <c r="Z7" i="7"/>
  <c r="Z67" i="7"/>
  <c r="Z96" i="7"/>
  <c r="I238" i="2"/>
  <c r="I256" i="2" s="1"/>
  <c r="J238" i="2"/>
  <c r="J256" i="2" s="1"/>
  <c r="K238" i="2"/>
  <c r="K256" i="2" s="1"/>
  <c r="L238" i="2"/>
  <c r="L256" i="2" s="1"/>
  <c r="M238" i="2"/>
  <c r="M256" i="2" s="1"/>
  <c r="N238" i="2"/>
  <c r="N256" i="2" s="1"/>
  <c r="O238" i="2"/>
  <c r="O256" i="2" s="1"/>
  <c r="P238" i="2"/>
  <c r="P256" i="2" s="1"/>
  <c r="Q238" i="2"/>
  <c r="Q256" i="2" s="1"/>
  <c r="R238" i="2"/>
  <c r="R256" i="2" s="1"/>
  <c r="S238" i="2"/>
  <c r="S256" i="2" s="1"/>
  <c r="T238" i="2"/>
  <c r="T256" i="2" s="1"/>
  <c r="U238" i="2"/>
  <c r="U256" i="2" s="1"/>
  <c r="V238" i="2"/>
  <c r="V256" i="2" s="1"/>
  <c r="W238" i="2"/>
  <c r="W256" i="2" s="1"/>
  <c r="X238" i="2"/>
  <c r="X256" i="2" s="1"/>
  <c r="Y238" i="2"/>
  <c r="Y256" i="2" s="1"/>
  <c r="Z238" i="2"/>
  <c r="Z256" i="2" s="1"/>
  <c r="H238" i="2"/>
  <c r="H256" i="2" s="1"/>
  <c r="H202" i="2"/>
  <c r="I202" i="2"/>
  <c r="J202" i="2"/>
  <c r="K202" i="2"/>
  <c r="L202" i="2"/>
  <c r="M202" i="2"/>
  <c r="N202" i="2"/>
  <c r="O202" i="2"/>
  <c r="P202" i="2"/>
  <c r="Q202" i="2"/>
  <c r="R202" i="2"/>
  <c r="S202" i="2"/>
  <c r="T202" i="2"/>
  <c r="U202" i="2"/>
  <c r="V202" i="2"/>
  <c r="W202" i="2"/>
  <c r="X202" i="2"/>
  <c r="Y202" i="2"/>
  <c r="Z202" i="2"/>
  <c r="I185" i="2"/>
  <c r="J185" i="2"/>
  <c r="K185" i="2"/>
  <c r="L185" i="2"/>
  <c r="M185" i="2"/>
  <c r="N185" i="2"/>
  <c r="O185" i="2"/>
  <c r="P185" i="2"/>
  <c r="Q185" i="2"/>
  <c r="R185" i="2"/>
  <c r="S185" i="2"/>
  <c r="T185" i="2"/>
  <c r="U185" i="2"/>
  <c r="V185" i="2"/>
  <c r="W185" i="2"/>
  <c r="X185" i="2"/>
  <c r="Y185" i="2"/>
  <c r="Z185" i="2"/>
  <c r="H185" i="2"/>
  <c r="D184" i="2"/>
  <c r="I145" i="2"/>
  <c r="J145" i="2"/>
  <c r="K145" i="2"/>
  <c r="L145" i="2"/>
  <c r="M145" i="2"/>
  <c r="N145" i="2"/>
  <c r="O145" i="2"/>
  <c r="P145" i="2"/>
  <c r="Q145" i="2"/>
  <c r="R145" i="2"/>
  <c r="S145" i="2"/>
  <c r="T145" i="2"/>
  <c r="U145" i="2"/>
  <c r="V145" i="2"/>
  <c r="W145" i="2"/>
  <c r="X145" i="2"/>
  <c r="Y145" i="2"/>
  <c r="Z145" i="2"/>
  <c r="H145" i="2"/>
  <c r="I128" i="2"/>
  <c r="J128" i="2"/>
  <c r="K128" i="2"/>
  <c r="L128" i="2"/>
  <c r="M128" i="2"/>
  <c r="N128" i="2"/>
  <c r="O128" i="2"/>
  <c r="P128" i="2"/>
  <c r="Q128" i="2"/>
  <c r="R128" i="2"/>
  <c r="S128" i="2"/>
  <c r="T128" i="2"/>
  <c r="U128" i="2"/>
  <c r="V128" i="2"/>
  <c r="W128" i="2"/>
  <c r="X128" i="2"/>
  <c r="Y128" i="2"/>
  <c r="Z128" i="2"/>
  <c r="H128" i="2"/>
  <c r="D127" i="2"/>
  <c r="Z8" i="7" l="1"/>
  <c r="Z56" i="7"/>
  <c r="Z6" i="7"/>
  <c r="Z11" i="7" s="1"/>
  <c r="D256" i="2"/>
  <c r="D238" i="2"/>
  <c r="D202" i="2"/>
  <c r="D145" i="2"/>
  <c r="F9" i="5"/>
  <c r="Z176" i="7" l="1"/>
  <c r="Z61" i="7"/>
  <c r="B60" i="2"/>
  <c r="B68" i="2"/>
  <c r="D60" i="2"/>
  <c r="AA60" i="2" l="1"/>
  <c r="Z158" i="7" s="1"/>
  <c r="Z163" i="7" s="1"/>
  <c r="Z164" i="7" s="1"/>
  <c r="J78" i="2"/>
  <c r="I156" i="7" s="1"/>
  <c r="I221" i="2" l="1"/>
  <c r="I255" i="2" s="1"/>
  <c r="J221" i="2"/>
  <c r="K221" i="2"/>
  <c r="K255" i="2" s="1"/>
  <c r="L221" i="2"/>
  <c r="L255" i="2" s="1"/>
  <c r="M221" i="2"/>
  <c r="M255" i="2" s="1"/>
  <c r="N221" i="2"/>
  <c r="O221" i="2"/>
  <c r="O255" i="2" s="1"/>
  <c r="P221" i="2"/>
  <c r="P255" i="2" s="1"/>
  <c r="Q221" i="2"/>
  <c r="R221" i="2"/>
  <c r="S221" i="2"/>
  <c r="S255" i="2" s="1"/>
  <c r="T221" i="2"/>
  <c r="T255" i="2" s="1"/>
  <c r="U221" i="2"/>
  <c r="U255" i="2" s="1"/>
  <c r="V221" i="2"/>
  <c r="V255" i="2" s="1"/>
  <c r="W221" i="2"/>
  <c r="W255" i="2" s="1"/>
  <c r="X221" i="2"/>
  <c r="X255" i="2" s="1"/>
  <c r="Y221" i="2"/>
  <c r="Y255" i="2" s="1"/>
  <c r="Z221" i="2"/>
  <c r="L167" i="2"/>
  <c r="H167" i="2"/>
  <c r="H168" i="2" s="1"/>
  <c r="I109" i="2"/>
  <c r="H109" i="2"/>
  <c r="J255" i="2"/>
  <c r="N255" i="2"/>
  <c r="R255" i="2"/>
  <c r="Z255" i="2"/>
  <c r="H221" i="2"/>
  <c r="H255" i="2" s="1"/>
  <c r="I201" i="2"/>
  <c r="J201" i="2"/>
  <c r="K201" i="2"/>
  <c r="L201" i="2"/>
  <c r="M201" i="2"/>
  <c r="N201" i="2"/>
  <c r="O201" i="2"/>
  <c r="P201" i="2"/>
  <c r="Q201" i="2"/>
  <c r="R201" i="2"/>
  <c r="S201" i="2"/>
  <c r="T201" i="2"/>
  <c r="U201" i="2"/>
  <c r="V201" i="2"/>
  <c r="W201" i="2"/>
  <c r="X201" i="2"/>
  <c r="Y201" i="2"/>
  <c r="Z201" i="2"/>
  <c r="H201" i="2"/>
  <c r="I167" i="2"/>
  <c r="J167" i="2"/>
  <c r="K167" i="2"/>
  <c r="M167" i="2"/>
  <c r="N167" i="2"/>
  <c r="O167" i="2"/>
  <c r="P167" i="2"/>
  <c r="Q167" i="2"/>
  <c r="R167" i="2"/>
  <c r="S167" i="2"/>
  <c r="T167" i="2"/>
  <c r="U167" i="2"/>
  <c r="V167" i="2"/>
  <c r="W167" i="2"/>
  <c r="X167" i="2"/>
  <c r="Y167" i="2"/>
  <c r="Z167" i="2"/>
  <c r="D166" i="2"/>
  <c r="I144" i="2"/>
  <c r="J144" i="2"/>
  <c r="K144" i="2"/>
  <c r="L144" i="2"/>
  <c r="M144" i="2"/>
  <c r="N144" i="2"/>
  <c r="O144" i="2"/>
  <c r="P144" i="2"/>
  <c r="Q144" i="2"/>
  <c r="R144" i="2"/>
  <c r="S144" i="2"/>
  <c r="T144" i="2"/>
  <c r="U144" i="2"/>
  <c r="V144" i="2"/>
  <c r="W144" i="2"/>
  <c r="X144" i="2"/>
  <c r="Y144" i="2"/>
  <c r="Z144" i="2"/>
  <c r="H144" i="2"/>
  <c r="H143" i="2"/>
  <c r="D108" i="2"/>
  <c r="D107" i="2"/>
  <c r="D106" i="2"/>
  <c r="D144" i="2" l="1"/>
  <c r="D201" i="2"/>
  <c r="Q255" i="2"/>
  <c r="D255" i="2" s="1"/>
  <c r="D221" i="2"/>
  <c r="H181" i="7" l="1"/>
  <c r="G181" i="7"/>
  <c r="C83" i="6"/>
  <c r="Z166" i="7" s="1"/>
  <c r="Z168" i="7" s="1"/>
  <c r="Z181" i="7" s="1"/>
  <c r="I110" i="2" l="1"/>
  <c r="J109" i="2"/>
  <c r="J110" i="2" s="1"/>
  <c r="K109" i="2"/>
  <c r="K110" i="2" s="1"/>
  <c r="L109" i="2"/>
  <c r="L110" i="2" s="1"/>
  <c r="M109" i="2"/>
  <c r="M110" i="2" s="1"/>
  <c r="N109" i="2"/>
  <c r="N110" i="2" s="1"/>
  <c r="O109" i="2"/>
  <c r="O110" i="2" s="1"/>
  <c r="P109" i="2"/>
  <c r="P110" i="2" s="1"/>
  <c r="Q109" i="2"/>
  <c r="Q110" i="2" s="1"/>
  <c r="R109" i="2"/>
  <c r="R110" i="2" s="1"/>
  <c r="S109" i="2"/>
  <c r="S110" i="2" s="1"/>
  <c r="T109" i="2"/>
  <c r="T110" i="2" s="1"/>
  <c r="U109" i="2"/>
  <c r="U110" i="2" s="1"/>
  <c r="V109" i="2"/>
  <c r="V110" i="2" s="1"/>
  <c r="W109" i="2"/>
  <c r="W110" i="2" s="1"/>
  <c r="X109" i="2"/>
  <c r="X110" i="2" s="1"/>
  <c r="Y109" i="2"/>
  <c r="Y110" i="2" s="1"/>
  <c r="Z109" i="2"/>
  <c r="Z110" i="2" s="1"/>
  <c r="H110" i="2"/>
  <c r="D110" i="2" l="1"/>
  <c r="F21" i="5" s="1"/>
  <c r="E59" i="6" l="1"/>
  <c r="B94" i="7" l="1"/>
  <c r="D45" i="7" l="1"/>
  <c r="I374" i="2" l="1"/>
  <c r="J374" i="2"/>
  <c r="K374" i="2"/>
  <c r="L374" i="2"/>
  <c r="M374" i="2"/>
  <c r="N374" i="2"/>
  <c r="O374" i="2"/>
  <c r="P374" i="2"/>
  <c r="Q374" i="2"/>
  <c r="R374" i="2"/>
  <c r="S374" i="2"/>
  <c r="T374" i="2"/>
  <c r="U374" i="2"/>
  <c r="V374" i="2"/>
  <c r="W374" i="2"/>
  <c r="X374" i="2"/>
  <c r="Y374" i="2"/>
  <c r="Z374" i="2"/>
  <c r="H374" i="2"/>
  <c r="I325" i="2"/>
  <c r="J325" i="2"/>
  <c r="K325" i="2"/>
  <c r="L325" i="2"/>
  <c r="M325" i="2"/>
  <c r="N325" i="2"/>
  <c r="O325" i="2"/>
  <c r="P325" i="2"/>
  <c r="Q325" i="2"/>
  <c r="R325" i="2"/>
  <c r="S325" i="2"/>
  <c r="T325" i="2"/>
  <c r="U325" i="2"/>
  <c r="V325" i="2"/>
  <c r="W325" i="2"/>
  <c r="X325" i="2"/>
  <c r="Y325" i="2"/>
  <c r="Z325" i="2"/>
  <c r="H325" i="2"/>
  <c r="I373" i="2"/>
  <c r="J373" i="2"/>
  <c r="K373" i="2"/>
  <c r="L373" i="2"/>
  <c r="M373" i="2"/>
  <c r="N373" i="2"/>
  <c r="O373" i="2"/>
  <c r="P373" i="2"/>
  <c r="Q373" i="2"/>
  <c r="R373" i="2"/>
  <c r="S373" i="2"/>
  <c r="T373" i="2"/>
  <c r="U373" i="2"/>
  <c r="V373" i="2"/>
  <c r="W373" i="2"/>
  <c r="X373" i="2"/>
  <c r="Y373" i="2"/>
  <c r="Z373" i="2"/>
  <c r="H373" i="2"/>
  <c r="I324" i="2"/>
  <c r="J324" i="2"/>
  <c r="K324" i="2"/>
  <c r="L324" i="2"/>
  <c r="M324" i="2"/>
  <c r="N324" i="2"/>
  <c r="O324" i="2"/>
  <c r="P324" i="2"/>
  <c r="Q324" i="2"/>
  <c r="R324" i="2"/>
  <c r="S324" i="2"/>
  <c r="T324" i="2"/>
  <c r="U324" i="2"/>
  <c r="V324" i="2"/>
  <c r="W324" i="2"/>
  <c r="X324" i="2"/>
  <c r="Y324" i="2"/>
  <c r="Z324" i="2"/>
  <c r="H324" i="2"/>
  <c r="D312" i="2"/>
  <c r="D299" i="2"/>
  <c r="D13" i="2"/>
  <c r="F11" i="5" s="1"/>
  <c r="F5" i="5"/>
  <c r="D373" i="2" l="1"/>
  <c r="D324" i="2"/>
  <c r="D358" i="2"/>
  <c r="D342" i="2"/>
  <c r="H160" i="7" l="1"/>
  <c r="I160" i="7"/>
  <c r="J160" i="7"/>
  <c r="K160" i="7"/>
  <c r="L160" i="7"/>
  <c r="M160" i="7"/>
  <c r="N160" i="7"/>
  <c r="O160" i="7"/>
  <c r="P160" i="7"/>
  <c r="Q160" i="7"/>
  <c r="R160" i="7"/>
  <c r="S160" i="7"/>
  <c r="T160" i="7"/>
  <c r="U160" i="7"/>
  <c r="V160" i="7"/>
  <c r="W160" i="7"/>
  <c r="X160" i="7"/>
  <c r="Y160" i="7"/>
  <c r="G160" i="7"/>
  <c r="J74" i="2"/>
  <c r="I124" i="7" s="1"/>
  <c r="K74" i="2"/>
  <c r="J124" i="7" s="1"/>
  <c r="L74" i="2"/>
  <c r="K124" i="7" s="1"/>
  <c r="M74" i="2"/>
  <c r="L124" i="7" s="1"/>
  <c r="N74" i="2"/>
  <c r="M124" i="7" s="1"/>
  <c r="O74" i="2"/>
  <c r="N124" i="7" s="1"/>
  <c r="P74" i="2"/>
  <c r="O124" i="7" s="1"/>
  <c r="Q74" i="2"/>
  <c r="P124" i="7" s="1"/>
  <c r="R74" i="2"/>
  <c r="Q124" i="7" s="1"/>
  <c r="S74" i="2"/>
  <c r="R124" i="7" s="1"/>
  <c r="T74" i="2"/>
  <c r="S124" i="7" s="1"/>
  <c r="U74" i="2"/>
  <c r="T124" i="7" s="1"/>
  <c r="V74" i="2"/>
  <c r="U124" i="7" s="1"/>
  <c r="W74" i="2"/>
  <c r="V124" i="7" s="1"/>
  <c r="X74" i="2"/>
  <c r="W124" i="7" s="1"/>
  <c r="Y74" i="2"/>
  <c r="X124" i="7" s="1"/>
  <c r="Z74" i="2"/>
  <c r="Y124" i="7" s="1"/>
  <c r="H124" i="7"/>
  <c r="G124" i="7"/>
  <c r="K78" i="2"/>
  <c r="J156" i="7" s="1"/>
  <c r="L78" i="2"/>
  <c r="K156" i="7" s="1"/>
  <c r="M78" i="2"/>
  <c r="L156" i="7" s="1"/>
  <c r="N78" i="2"/>
  <c r="M156" i="7" s="1"/>
  <c r="O78" i="2"/>
  <c r="N156" i="7" s="1"/>
  <c r="P78" i="2"/>
  <c r="O156" i="7" s="1"/>
  <c r="Q78" i="2"/>
  <c r="P156" i="7" s="1"/>
  <c r="R78" i="2"/>
  <c r="Q156" i="7" s="1"/>
  <c r="S78" i="2"/>
  <c r="R156" i="7" s="1"/>
  <c r="T78" i="2"/>
  <c r="S156" i="7" s="1"/>
  <c r="U78" i="2"/>
  <c r="T156" i="7" s="1"/>
  <c r="V78" i="2"/>
  <c r="U156" i="7" s="1"/>
  <c r="W78" i="2"/>
  <c r="V156" i="7" s="1"/>
  <c r="X78" i="2"/>
  <c r="W156" i="7" s="1"/>
  <c r="Y78" i="2"/>
  <c r="X156" i="7" s="1"/>
  <c r="Z78" i="2"/>
  <c r="Y156" i="7" s="1"/>
  <c r="H92" i="7"/>
  <c r="J68" i="2"/>
  <c r="I92" i="7" s="1"/>
  <c r="J92" i="7"/>
  <c r="K92" i="7"/>
  <c r="L92" i="7"/>
  <c r="M92" i="7"/>
  <c r="N92" i="7"/>
  <c r="O92" i="7"/>
  <c r="P92" i="7"/>
  <c r="Q92" i="7"/>
  <c r="R92" i="7"/>
  <c r="S92" i="7"/>
  <c r="T92" i="7"/>
  <c r="U92" i="7"/>
  <c r="V92" i="7"/>
  <c r="W92" i="7"/>
  <c r="X92" i="7"/>
  <c r="Y92" i="7"/>
  <c r="G92" i="7"/>
  <c r="I70" i="2"/>
  <c r="J70" i="2"/>
  <c r="K70" i="2"/>
  <c r="L70" i="2"/>
  <c r="M70" i="2"/>
  <c r="N70" i="2"/>
  <c r="O70" i="2"/>
  <c r="P70" i="2"/>
  <c r="Q70" i="2"/>
  <c r="R70" i="2"/>
  <c r="S70" i="2"/>
  <c r="T70" i="2"/>
  <c r="U70" i="2"/>
  <c r="V70" i="2"/>
  <c r="W70" i="2"/>
  <c r="X70" i="2"/>
  <c r="Y70" i="2"/>
  <c r="Z70" i="2"/>
  <c r="H70" i="2"/>
  <c r="I58" i="2"/>
  <c r="I60" i="2" s="1"/>
  <c r="J58" i="2"/>
  <c r="J60" i="2" s="1"/>
  <c r="K58" i="2"/>
  <c r="K60" i="2" s="1"/>
  <c r="L58" i="2"/>
  <c r="L60" i="2" s="1"/>
  <c r="M58" i="2"/>
  <c r="M60" i="2" s="1"/>
  <c r="N58" i="2"/>
  <c r="N60" i="2" s="1"/>
  <c r="O58" i="2"/>
  <c r="O60" i="2" s="1"/>
  <c r="P58" i="2"/>
  <c r="P60" i="2" s="1"/>
  <c r="Q58" i="2"/>
  <c r="Q60" i="2" s="1"/>
  <c r="R58" i="2"/>
  <c r="R60" i="2" s="1"/>
  <c r="S58" i="2"/>
  <c r="S60" i="2" s="1"/>
  <c r="T58" i="2"/>
  <c r="T60" i="2" s="1"/>
  <c r="U58" i="2"/>
  <c r="U60" i="2" s="1"/>
  <c r="V58" i="2"/>
  <c r="V60" i="2" s="1"/>
  <c r="W58" i="2"/>
  <c r="W60" i="2" s="1"/>
  <c r="X58" i="2"/>
  <c r="X60" i="2" s="1"/>
  <c r="Y58" i="2"/>
  <c r="Y60" i="2" s="1"/>
  <c r="Z58" i="2"/>
  <c r="Z60" i="2" s="1"/>
  <c r="H58" i="2"/>
  <c r="H60" i="2" s="1"/>
  <c r="I52" i="2"/>
  <c r="J52" i="2"/>
  <c r="I166" i="7" s="1"/>
  <c r="K52" i="2"/>
  <c r="J166" i="7" s="1"/>
  <c r="L52" i="2"/>
  <c r="K166" i="7" s="1"/>
  <c r="M52" i="2"/>
  <c r="L166" i="7" s="1"/>
  <c r="N52" i="2"/>
  <c r="M166" i="7" s="1"/>
  <c r="O52" i="2"/>
  <c r="N166" i="7" s="1"/>
  <c r="P52" i="2"/>
  <c r="O166" i="7" s="1"/>
  <c r="Q52" i="2"/>
  <c r="P166" i="7" s="1"/>
  <c r="R52" i="2"/>
  <c r="Q166" i="7" s="1"/>
  <c r="S52" i="2"/>
  <c r="R166" i="7" s="1"/>
  <c r="T52" i="2"/>
  <c r="S166" i="7" s="1"/>
  <c r="U52" i="2"/>
  <c r="T166" i="7" s="1"/>
  <c r="V52" i="2"/>
  <c r="U166" i="7" s="1"/>
  <c r="W52" i="2"/>
  <c r="V166" i="7" s="1"/>
  <c r="X52" i="2"/>
  <c r="W166" i="7" s="1"/>
  <c r="Y52" i="2"/>
  <c r="X166" i="7" s="1"/>
  <c r="Z52" i="2"/>
  <c r="Y166" i="7" s="1"/>
  <c r="H52" i="2"/>
  <c r="V46" i="2"/>
  <c r="I46" i="2"/>
  <c r="J46" i="2"/>
  <c r="K46" i="2"/>
  <c r="L46" i="2"/>
  <c r="M46" i="2"/>
  <c r="N46" i="2"/>
  <c r="O46" i="2"/>
  <c r="P46" i="2"/>
  <c r="Q46" i="2"/>
  <c r="R46" i="2"/>
  <c r="S46" i="2"/>
  <c r="T46" i="2"/>
  <c r="U46" i="2"/>
  <c r="W46" i="2"/>
  <c r="X46" i="2"/>
  <c r="Y46" i="2"/>
  <c r="Z46" i="2"/>
  <c r="H46" i="2"/>
  <c r="D130" i="7" l="1" a="1"/>
  <c r="D97" i="7" a="1"/>
  <c r="D58" i="2"/>
  <c r="D52" i="2"/>
  <c r="D46" i="2"/>
  <c r="D172" i="7"/>
  <c r="B156" i="7"/>
  <c r="Z200" i="2"/>
  <c r="Y200" i="2"/>
  <c r="X200" i="2"/>
  <c r="W200" i="2"/>
  <c r="V200" i="2"/>
  <c r="U200" i="2"/>
  <c r="T200" i="2"/>
  <c r="S200" i="2"/>
  <c r="R200" i="2"/>
  <c r="Q200" i="2"/>
  <c r="P200" i="2"/>
  <c r="O200" i="2"/>
  <c r="N200" i="2"/>
  <c r="M200" i="2"/>
  <c r="L200" i="2"/>
  <c r="K200" i="2"/>
  <c r="J200" i="2"/>
  <c r="I200" i="2"/>
  <c r="H200" i="2"/>
  <c r="Z199" i="2"/>
  <c r="Y199" i="2"/>
  <c r="X199" i="2"/>
  <c r="W199" i="2"/>
  <c r="V199" i="2"/>
  <c r="U199" i="2"/>
  <c r="T199" i="2"/>
  <c r="S199" i="2"/>
  <c r="R199" i="2"/>
  <c r="Q199" i="2"/>
  <c r="P199" i="2"/>
  <c r="O199" i="2"/>
  <c r="N199" i="2"/>
  <c r="M199" i="2"/>
  <c r="L199" i="2"/>
  <c r="K199" i="2"/>
  <c r="J199" i="2"/>
  <c r="I199" i="2"/>
  <c r="H199" i="2"/>
  <c r="Z198" i="2"/>
  <c r="Y198" i="2"/>
  <c r="X198" i="2"/>
  <c r="W198" i="2"/>
  <c r="V198" i="2"/>
  <c r="U198" i="2"/>
  <c r="T198" i="2"/>
  <c r="S198" i="2"/>
  <c r="R198" i="2"/>
  <c r="Q198" i="2"/>
  <c r="P198" i="2"/>
  <c r="O198" i="2"/>
  <c r="N198" i="2"/>
  <c r="M198" i="2"/>
  <c r="L198" i="2"/>
  <c r="K198" i="2"/>
  <c r="J198" i="2"/>
  <c r="I198" i="2"/>
  <c r="H198" i="2"/>
  <c r="Z197" i="2"/>
  <c r="Y197" i="2"/>
  <c r="X197" i="2"/>
  <c r="W197" i="2"/>
  <c r="V197" i="2"/>
  <c r="U197" i="2"/>
  <c r="T197" i="2"/>
  <c r="S197" i="2"/>
  <c r="R197" i="2"/>
  <c r="Q197" i="2"/>
  <c r="P197" i="2"/>
  <c r="O197" i="2"/>
  <c r="N197" i="2"/>
  <c r="M197" i="2"/>
  <c r="L197" i="2"/>
  <c r="K197" i="2"/>
  <c r="J197" i="2"/>
  <c r="I197" i="2"/>
  <c r="H197" i="2"/>
  <c r="Z196" i="2"/>
  <c r="Y196" i="2"/>
  <c r="X196" i="2"/>
  <c r="W196" i="2"/>
  <c r="V196" i="2"/>
  <c r="U196" i="2"/>
  <c r="T196" i="2"/>
  <c r="S196" i="2"/>
  <c r="R196" i="2"/>
  <c r="Q196" i="2"/>
  <c r="P196" i="2"/>
  <c r="O196" i="2"/>
  <c r="N196" i="2"/>
  <c r="M196" i="2"/>
  <c r="L196" i="2"/>
  <c r="K196" i="2"/>
  <c r="J196" i="2"/>
  <c r="I196" i="2"/>
  <c r="H196" i="2"/>
  <c r="Z195" i="2"/>
  <c r="Y195" i="2"/>
  <c r="X195" i="2"/>
  <c r="W195" i="2"/>
  <c r="V195" i="2"/>
  <c r="U195" i="2"/>
  <c r="T195" i="2"/>
  <c r="S195" i="2"/>
  <c r="R195" i="2"/>
  <c r="Q195" i="2"/>
  <c r="P195" i="2"/>
  <c r="O195" i="2"/>
  <c r="N195" i="2"/>
  <c r="M195" i="2"/>
  <c r="L195" i="2"/>
  <c r="K195" i="2"/>
  <c r="J195" i="2"/>
  <c r="I195" i="2"/>
  <c r="H195" i="2"/>
  <c r="Z194" i="2"/>
  <c r="Y194" i="2"/>
  <c r="X194" i="2"/>
  <c r="W194" i="2"/>
  <c r="V194" i="2"/>
  <c r="U194" i="2"/>
  <c r="T194" i="2"/>
  <c r="S194" i="2"/>
  <c r="R194" i="2"/>
  <c r="Q194" i="2"/>
  <c r="P194" i="2"/>
  <c r="O194" i="2"/>
  <c r="N194" i="2"/>
  <c r="M194" i="2"/>
  <c r="L194" i="2"/>
  <c r="K194" i="2"/>
  <c r="J194" i="2"/>
  <c r="I194" i="2"/>
  <c r="H194" i="2"/>
  <c r="Z193" i="2"/>
  <c r="Y193" i="2"/>
  <c r="X193" i="2"/>
  <c r="W193" i="2"/>
  <c r="V193" i="2"/>
  <c r="U193" i="2"/>
  <c r="T193" i="2"/>
  <c r="S193" i="2"/>
  <c r="R193" i="2"/>
  <c r="Q193" i="2"/>
  <c r="P193" i="2"/>
  <c r="O193" i="2"/>
  <c r="N193" i="2"/>
  <c r="M193" i="2"/>
  <c r="L193" i="2"/>
  <c r="K193" i="2"/>
  <c r="J193" i="2"/>
  <c r="I193" i="2"/>
  <c r="H193" i="2"/>
  <c r="Z192" i="2"/>
  <c r="Y192" i="2"/>
  <c r="X192" i="2"/>
  <c r="W192" i="2"/>
  <c r="V192" i="2"/>
  <c r="U192" i="2"/>
  <c r="T192" i="2"/>
  <c r="S192" i="2"/>
  <c r="R192" i="2"/>
  <c r="Q192" i="2"/>
  <c r="P192" i="2"/>
  <c r="O192" i="2"/>
  <c r="N192" i="2"/>
  <c r="M192" i="2"/>
  <c r="L192" i="2"/>
  <c r="K192" i="2"/>
  <c r="J192" i="2"/>
  <c r="I192" i="2"/>
  <c r="H192" i="2"/>
  <c r="Z191" i="2"/>
  <c r="Y191" i="2"/>
  <c r="X191" i="2"/>
  <c r="W191" i="2"/>
  <c r="V191" i="2"/>
  <c r="U191" i="2"/>
  <c r="T191" i="2"/>
  <c r="S191" i="2"/>
  <c r="R191" i="2"/>
  <c r="Q191" i="2"/>
  <c r="P191" i="2"/>
  <c r="O191" i="2"/>
  <c r="N191" i="2"/>
  <c r="M191" i="2"/>
  <c r="L191" i="2"/>
  <c r="K191" i="2"/>
  <c r="J191" i="2"/>
  <c r="I191" i="2"/>
  <c r="H191" i="2"/>
  <c r="Z190" i="2"/>
  <c r="Y190" i="2"/>
  <c r="X190" i="2"/>
  <c r="W190" i="2"/>
  <c r="V190" i="2"/>
  <c r="U190" i="2"/>
  <c r="T190" i="2"/>
  <c r="S190" i="2"/>
  <c r="R190" i="2"/>
  <c r="Q190" i="2"/>
  <c r="P190" i="2"/>
  <c r="O190" i="2"/>
  <c r="N190" i="2"/>
  <c r="M190" i="2"/>
  <c r="L190" i="2"/>
  <c r="K190" i="2"/>
  <c r="J190" i="2"/>
  <c r="I190" i="2"/>
  <c r="H190" i="2"/>
  <c r="Z189" i="2"/>
  <c r="Y189" i="2"/>
  <c r="X189" i="2"/>
  <c r="W189" i="2"/>
  <c r="V189" i="2"/>
  <c r="U189" i="2"/>
  <c r="T189" i="2"/>
  <c r="S189" i="2"/>
  <c r="R189" i="2"/>
  <c r="Q189" i="2"/>
  <c r="P189" i="2"/>
  <c r="O189" i="2"/>
  <c r="N189" i="2"/>
  <c r="M189" i="2"/>
  <c r="L189" i="2"/>
  <c r="K189" i="2"/>
  <c r="J189" i="2"/>
  <c r="I189" i="2"/>
  <c r="H189" i="2"/>
  <c r="Z188" i="2"/>
  <c r="Y188" i="2"/>
  <c r="X188" i="2"/>
  <c r="W188" i="2"/>
  <c r="V188" i="2"/>
  <c r="U188" i="2"/>
  <c r="T188" i="2"/>
  <c r="S188" i="2"/>
  <c r="R188" i="2"/>
  <c r="Q188" i="2"/>
  <c r="P188" i="2"/>
  <c r="O188" i="2"/>
  <c r="N188" i="2"/>
  <c r="M188" i="2"/>
  <c r="L188" i="2"/>
  <c r="K188" i="2"/>
  <c r="J188" i="2"/>
  <c r="I188" i="2"/>
  <c r="H188" i="2"/>
  <c r="I131" i="2"/>
  <c r="J131" i="2"/>
  <c r="K131" i="2"/>
  <c r="L131" i="2"/>
  <c r="M131" i="2"/>
  <c r="N131" i="2"/>
  <c r="O131" i="2"/>
  <c r="P131" i="2"/>
  <c r="Q131" i="2"/>
  <c r="R131" i="2"/>
  <c r="S131" i="2"/>
  <c r="T131" i="2"/>
  <c r="U131" i="2"/>
  <c r="V131" i="2"/>
  <c r="W131" i="2"/>
  <c r="X131" i="2"/>
  <c r="Y131" i="2"/>
  <c r="Z131" i="2"/>
  <c r="I132" i="2"/>
  <c r="J132" i="2"/>
  <c r="K132" i="2"/>
  <c r="L132" i="2"/>
  <c r="M132" i="2"/>
  <c r="N132" i="2"/>
  <c r="O132" i="2"/>
  <c r="P132" i="2"/>
  <c r="Q132" i="2"/>
  <c r="R132" i="2"/>
  <c r="S132" i="2"/>
  <c r="T132" i="2"/>
  <c r="U132" i="2"/>
  <c r="V132" i="2"/>
  <c r="W132" i="2"/>
  <c r="X132" i="2"/>
  <c r="Y132" i="2"/>
  <c r="Z132" i="2"/>
  <c r="I133" i="2"/>
  <c r="J133" i="2"/>
  <c r="K133" i="2"/>
  <c r="L133" i="2"/>
  <c r="M133" i="2"/>
  <c r="N133" i="2"/>
  <c r="O133" i="2"/>
  <c r="P133" i="2"/>
  <c r="Q133" i="2"/>
  <c r="R133" i="2"/>
  <c r="S133" i="2"/>
  <c r="T133" i="2"/>
  <c r="U133" i="2"/>
  <c r="V133" i="2"/>
  <c r="W133" i="2"/>
  <c r="X133" i="2"/>
  <c r="Y133" i="2"/>
  <c r="Z133" i="2"/>
  <c r="I134" i="2"/>
  <c r="J134" i="2"/>
  <c r="K134" i="2"/>
  <c r="L134" i="2"/>
  <c r="M134" i="2"/>
  <c r="N134" i="2"/>
  <c r="O134" i="2"/>
  <c r="P134" i="2"/>
  <c r="Q134" i="2"/>
  <c r="R134" i="2"/>
  <c r="S134" i="2"/>
  <c r="T134" i="2"/>
  <c r="U134" i="2"/>
  <c r="V134" i="2"/>
  <c r="W134" i="2"/>
  <c r="X134" i="2"/>
  <c r="Y134" i="2"/>
  <c r="Z134" i="2"/>
  <c r="I135" i="2"/>
  <c r="J135" i="2"/>
  <c r="K135" i="2"/>
  <c r="L135" i="2"/>
  <c r="M135" i="2"/>
  <c r="N135" i="2"/>
  <c r="O135" i="2"/>
  <c r="P135" i="2"/>
  <c r="Q135" i="2"/>
  <c r="R135" i="2"/>
  <c r="S135" i="2"/>
  <c r="T135" i="2"/>
  <c r="U135" i="2"/>
  <c r="V135" i="2"/>
  <c r="W135" i="2"/>
  <c r="X135" i="2"/>
  <c r="Y135" i="2"/>
  <c r="Z135" i="2"/>
  <c r="I136" i="2"/>
  <c r="J136" i="2"/>
  <c r="K136" i="2"/>
  <c r="L136" i="2"/>
  <c r="M136" i="2"/>
  <c r="N136" i="2"/>
  <c r="O136" i="2"/>
  <c r="P136" i="2"/>
  <c r="Q136" i="2"/>
  <c r="R136" i="2"/>
  <c r="S136" i="2"/>
  <c r="T136" i="2"/>
  <c r="U136" i="2"/>
  <c r="V136" i="2"/>
  <c r="W136" i="2"/>
  <c r="X136" i="2"/>
  <c r="Y136" i="2"/>
  <c r="Z136" i="2"/>
  <c r="I137" i="2"/>
  <c r="J137" i="2"/>
  <c r="K137" i="2"/>
  <c r="L137" i="2"/>
  <c r="M137" i="2"/>
  <c r="N137" i="2"/>
  <c r="O137" i="2"/>
  <c r="P137" i="2"/>
  <c r="Q137" i="2"/>
  <c r="R137" i="2"/>
  <c r="S137" i="2"/>
  <c r="T137" i="2"/>
  <c r="U137" i="2"/>
  <c r="V137" i="2"/>
  <c r="W137" i="2"/>
  <c r="X137" i="2"/>
  <c r="Y137" i="2"/>
  <c r="Z137" i="2"/>
  <c r="I138" i="2"/>
  <c r="J138" i="2"/>
  <c r="K138" i="2"/>
  <c r="L138" i="2"/>
  <c r="M138" i="2"/>
  <c r="N138" i="2"/>
  <c r="O138" i="2"/>
  <c r="P138" i="2"/>
  <c r="Q138" i="2"/>
  <c r="R138" i="2"/>
  <c r="S138" i="2"/>
  <c r="T138" i="2"/>
  <c r="U138" i="2"/>
  <c r="V138" i="2"/>
  <c r="W138" i="2"/>
  <c r="X138" i="2"/>
  <c r="Y138" i="2"/>
  <c r="Z138" i="2"/>
  <c r="I139" i="2"/>
  <c r="J139" i="2"/>
  <c r="K139" i="2"/>
  <c r="L139" i="2"/>
  <c r="M139" i="2"/>
  <c r="N139" i="2"/>
  <c r="O139" i="2"/>
  <c r="P139" i="2"/>
  <c r="Q139" i="2"/>
  <c r="R139" i="2"/>
  <c r="S139" i="2"/>
  <c r="T139" i="2"/>
  <c r="U139" i="2"/>
  <c r="V139" i="2"/>
  <c r="W139" i="2"/>
  <c r="X139" i="2"/>
  <c r="Y139" i="2"/>
  <c r="Z139" i="2"/>
  <c r="I140" i="2"/>
  <c r="J140" i="2"/>
  <c r="K140" i="2"/>
  <c r="L140" i="2"/>
  <c r="M140" i="2"/>
  <c r="N140" i="2"/>
  <c r="O140" i="2"/>
  <c r="P140" i="2"/>
  <c r="Q140" i="2"/>
  <c r="R140" i="2"/>
  <c r="S140" i="2"/>
  <c r="T140" i="2"/>
  <c r="U140" i="2"/>
  <c r="V140" i="2"/>
  <c r="W140" i="2"/>
  <c r="X140" i="2"/>
  <c r="Y140" i="2"/>
  <c r="Z140" i="2"/>
  <c r="I141" i="2"/>
  <c r="J141" i="2"/>
  <c r="K141" i="2"/>
  <c r="L141" i="2"/>
  <c r="M141" i="2"/>
  <c r="N141" i="2"/>
  <c r="O141" i="2"/>
  <c r="P141" i="2"/>
  <c r="Q141" i="2"/>
  <c r="R141" i="2"/>
  <c r="S141" i="2"/>
  <c r="T141" i="2"/>
  <c r="U141" i="2"/>
  <c r="V141" i="2"/>
  <c r="W141" i="2"/>
  <c r="X141" i="2"/>
  <c r="Y141" i="2"/>
  <c r="Z141" i="2"/>
  <c r="I142" i="2"/>
  <c r="J142" i="2"/>
  <c r="K142" i="2"/>
  <c r="L142" i="2"/>
  <c r="M142" i="2"/>
  <c r="N142" i="2"/>
  <c r="O142" i="2"/>
  <c r="P142" i="2"/>
  <c r="Q142" i="2"/>
  <c r="R142" i="2"/>
  <c r="S142" i="2"/>
  <c r="T142" i="2"/>
  <c r="U142" i="2"/>
  <c r="V142" i="2"/>
  <c r="W142" i="2"/>
  <c r="X142" i="2"/>
  <c r="Y142" i="2"/>
  <c r="Z142" i="2"/>
  <c r="I143" i="2"/>
  <c r="J143" i="2"/>
  <c r="K143" i="2"/>
  <c r="L143" i="2"/>
  <c r="M143" i="2"/>
  <c r="N143" i="2"/>
  <c r="O143" i="2"/>
  <c r="P143" i="2"/>
  <c r="Q143" i="2"/>
  <c r="R143" i="2"/>
  <c r="S143" i="2"/>
  <c r="T143" i="2"/>
  <c r="U143" i="2"/>
  <c r="V143" i="2"/>
  <c r="W143" i="2"/>
  <c r="X143" i="2"/>
  <c r="Y143" i="2"/>
  <c r="Z143" i="2"/>
  <c r="H132" i="2"/>
  <c r="H133" i="2"/>
  <c r="H134" i="2"/>
  <c r="H135" i="2"/>
  <c r="H136" i="2"/>
  <c r="H137" i="2"/>
  <c r="H138" i="2"/>
  <c r="H139" i="2"/>
  <c r="H140" i="2"/>
  <c r="H141" i="2"/>
  <c r="H142" i="2"/>
  <c r="H131" i="2"/>
  <c r="J203" i="2" l="1"/>
  <c r="R203" i="2"/>
  <c r="Z203" i="2"/>
  <c r="D98" i="7"/>
  <c r="D103" i="7"/>
  <c r="D116" i="7"/>
  <c r="D111" i="7"/>
  <c r="D108" i="7"/>
  <c r="D110" i="7"/>
  <c r="D100" i="7"/>
  <c r="D102" i="7"/>
  <c r="D115" i="7"/>
  <c r="D97" i="7"/>
  <c r="D99" i="7"/>
  <c r="D112" i="7"/>
  <c r="D104" i="7"/>
  <c r="D113" i="7"/>
  <c r="D105" i="7"/>
  <c r="D107" i="7"/>
  <c r="D109" i="7"/>
  <c r="D101" i="7"/>
  <c r="D114" i="7"/>
  <c r="D106" i="7"/>
  <c r="D137" i="7"/>
  <c r="D136" i="7"/>
  <c r="D133" i="7"/>
  <c r="D130" i="7"/>
  <c r="D143" i="7"/>
  <c r="D148" i="7"/>
  <c r="D145" i="7"/>
  <c r="D135" i="7"/>
  <c r="D140" i="7"/>
  <c r="D132" i="7"/>
  <c r="D147" i="7"/>
  <c r="D149" i="7"/>
  <c r="D141" i="7"/>
  <c r="D142" i="7"/>
  <c r="D139" i="7"/>
  <c r="D134" i="7"/>
  <c r="D131" i="7"/>
  <c r="D146" i="7"/>
  <c r="D144" i="7"/>
  <c r="D138" i="7"/>
  <c r="Z179" i="7"/>
  <c r="L203" i="2"/>
  <c r="T203" i="2"/>
  <c r="S203" i="2"/>
  <c r="M203" i="2"/>
  <c r="U203" i="2"/>
  <c r="N203" i="2"/>
  <c r="V203" i="2"/>
  <c r="O203" i="2"/>
  <c r="W203" i="2"/>
  <c r="P203" i="2"/>
  <c r="X203" i="2"/>
  <c r="I203" i="2"/>
  <c r="Q203" i="2"/>
  <c r="Y203" i="2"/>
  <c r="K203" i="2"/>
  <c r="X146" i="2"/>
  <c r="T146" i="2"/>
  <c r="P146" i="2"/>
  <c r="L146" i="2"/>
  <c r="Y146" i="2"/>
  <c r="Q146" i="2"/>
  <c r="I146" i="2"/>
  <c r="W146" i="2"/>
  <c r="S146" i="2"/>
  <c r="O146" i="2"/>
  <c r="K146" i="2"/>
  <c r="U146" i="2"/>
  <c r="M146" i="2"/>
  <c r="Z146" i="2"/>
  <c r="V146" i="2"/>
  <c r="R146" i="2"/>
  <c r="N146" i="2"/>
  <c r="J146" i="2"/>
  <c r="H203" i="2"/>
  <c r="H146" i="2"/>
  <c r="D62" i="2"/>
  <c r="H242" i="2"/>
  <c r="D15" i="2"/>
  <c r="F17" i="5" s="1"/>
  <c r="I168" i="7"/>
  <c r="M168" i="7"/>
  <c r="M181" i="7" s="1"/>
  <c r="U168" i="7"/>
  <c r="U181" i="7" s="1"/>
  <c r="O168" i="7"/>
  <c r="O181" i="7" s="1"/>
  <c r="W168" i="7"/>
  <c r="W181" i="7" s="1"/>
  <c r="X168" i="7"/>
  <c r="X181" i="7" s="1"/>
  <c r="S168" i="7"/>
  <c r="S181" i="7" s="1"/>
  <c r="N168" i="7"/>
  <c r="N181" i="7" s="1"/>
  <c r="V168" i="7"/>
  <c r="V181" i="7" s="1"/>
  <c r="P168" i="7"/>
  <c r="P181" i="7" s="1"/>
  <c r="L168" i="7"/>
  <c r="L181" i="7" s="1"/>
  <c r="Q168" i="7"/>
  <c r="Q181" i="7" s="1"/>
  <c r="Y168" i="7"/>
  <c r="Y181" i="7" s="1"/>
  <c r="J168" i="7"/>
  <c r="J181" i="7" s="1"/>
  <c r="R168" i="7"/>
  <c r="R181" i="7" s="1"/>
  <c r="K168" i="7"/>
  <c r="K181" i="7" s="1"/>
  <c r="T168" i="7"/>
  <c r="T181" i="7" s="1"/>
  <c r="D189" i="7"/>
  <c r="H158" i="7"/>
  <c r="I158" i="7"/>
  <c r="J158" i="7"/>
  <c r="K158" i="7"/>
  <c r="L158" i="7"/>
  <c r="M158" i="7"/>
  <c r="N158" i="7"/>
  <c r="O158" i="7"/>
  <c r="P158" i="7"/>
  <c r="Q158" i="7"/>
  <c r="R158" i="7"/>
  <c r="S158" i="7"/>
  <c r="T158" i="7"/>
  <c r="U158" i="7"/>
  <c r="V158" i="7"/>
  <c r="W158" i="7"/>
  <c r="X158" i="7"/>
  <c r="Y158" i="7"/>
  <c r="G158" i="7"/>
  <c r="Z190" i="7" l="1"/>
  <c r="I181" i="7"/>
  <c r="D168" i="7"/>
  <c r="H126" i="7"/>
  <c r="I126" i="7"/>
  <c r="J126" i="7"/>
  <c r="K126" i="7"/>
  <c r="L126" i="7"/>
  <c r="M126" i="7"/>
  <c r="N126" i="7"/>
  <c r="O126" i="7"/>
  <c r="P126" i="7"/>
  <c r="Q126" i="7"/>
  <c r="R126" i="7"/>
  <c r="S126" i="7"/>
  <c r="T126" i="7"/>
  <c r="U126" i="7"/>
  <c r="V126" i="7"/>
  <c r="W126" i="7"/>
  <c r="X126" i="7"/>
  <c r="Y126" i="7"/>
  <c r="G126" i="7"/>
  <c r="E130" i="7" s="1" a="1"/>
  <c r="H94" i="7"/>
  <c r="I94" i="7"/>
  <c r="J94" i="7"/>
  <c r="K94" i="7"/>
  <c r="L94" i="7"/>
  <c r="M94" i="7"/>
  <c r="N94" i="7"/>
  <c r="O94" i="7"/>
  <c r="P94" i="7"/>
  <c r="Q94" i="7"/>
  <c r="R94" i="7"/>
  <c r="S94" i="7"/>
  <c r="T94" i="7"/>
  <c r="U94" i="7"/>
  <c r="V94" i="7"/>
  <c r="W94" i="7"/>
  <c r="X94" i="7"/>
  <c r="Y94" i="7"/>
  <c r="G94" i="7"/>
  <c r="B92" i="7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Z168" i="2"/>
  <c r="Y168" i="2"/>
  <c r="X168" i="2"/>
  <c r="W168" i="2"/>
  <c r="V168" i="2"/>
  <c r="U168" i="2"/>
  <c r="T168" i="2"/>
  <c r="S168" i="2"/>
  <c r="R168" i="2"/>
  <c r="Q168" i="2"/>
  <c r="P168" i="2"/>
  <c r="O168" i="2"/>
  <c r="N168" i="2"/>
  <c r="M168" i="2"/>
  <c r="L168" i="2"/>
  <c r="K168" i="2"/>
  <c r="J168" i="2"/>
  <c r="I168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E134" i="7" l="1"/>
  <c r="E140" i="7"/>
  <c r="E145" i="7"/>
  <c r="E132" i="7"/>
  <c r="E137" i="7"/>
  <c r="E144" i="7"/>
  <c r="E147" i="7"/>
  <c r="E143" i="7"/>
  <c r="E136" i="7"/>
  <c r="E139" i="7"/>
  <c r="E135" i="7"/>
  <c r="E133" i="7"/>
  <c r="E148" i="7"/>
  <c r="E149" i="7"/>
  <c r="E131" i="7"/>
  <c r="E142" i="7"/>
  <c r="E141" i="7"/>
  <c r="E146" i="7"/>
  <c r="E138" i="7"/>
  <c r="E130" i="7"/>
  <c r="Z196" i="7"/>
  <c r="Z194" i="7"/>
  <c r="Z197" i="7"/>
  <c r="Z193" i="7"/>
  <c r="Z192" i="7"/>
  <c r="Z195" i="7"/>
  <c r="D181" i="7"/>
  <c r="D168" i="2"/>
  <c r="F23" i="5" s="1"/>
  <c r="D185" i="2"/>
  <c r="K68" i="7"/>
  <c r="I68" i="7"/>
  <c r="D203" i="2"/>
  <c r="Q68" i="7"/>
  <c r="D167" i="2"/>
  <c r="S68" i="7"/>
  <c r="R68" i="7"/>
  <c r="J68" i="7"/>
  <c r="P68" i="7"/>
  <c r="H68" i="7"/>
  <c r="W68" i="7"/>
  <c r="O68" i="7"/>
  <c r="V68" i="7"/>
  <c r="N68" i="7"/>
  <c r="U68" i="7"/>
  <c r="M68" i="7"/>
  <c r="G68" i="7"/>
  <c r="T68" i="7"/>
  <c r="L68" i="7"/>
  <c r="F25" i="5" l="1"/>
  <c r="H156" i="7"/>
  <c r="G156" i="7"/>
  <c r="G163" i="7" s="1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Z133" i="7" l="1"/>
  <c r="Z136" i="7"/>
  <c r="Z138" i="7"/>
  <c r="Z134" i="7"/>
  <c r="Z137" i="7"/>
  <c r="Z132" i="7"/>
  <c r="Z135" i="7"/>
  <c r="Z131" i="7"/>
  <c r="Z140" i="7"/>
  <c r="Z142" i="7"/>
  <c r="Z146" i="7"/>
  <c r="Z145" i="7"/>
  <c r="Z141" i="7"/>
  <c r="Z144" i="7"/>
  <c r="Z148" i="7"/>
  <c r="Z149" i="7"/>
  <c r="Z143" i="7"/>
  <c r="Z139" i="7"/>
  <c r="Z147" i="7"/>
  <c r="Z130" i="7"/>
  <c r="V141" i="7"/>
  <c r="X141" i="7"/>
  <c r="Y141" i="7"/>
  <c r="W141" i="7"/>
  <c r="U141" i="7"/>
  <c r="T141" i="7"/>
  <c r="S141" i="7"/>
  <c r="R141" i="7"/>
  <c r="Y147" i="7"/>
  <c r="X147" i="7"/>
  <c r="R140" i="7"/>
  <c r="T140" i="7"/>
  <c r="Q140" i="7"/>
  <c r="X140" i="7"/>
  <c r="S140" i="7"/>
  <c r="W140" i="7"/>
  <c r="U140" i="7"/>
  <c r="Y140" i="7"/>
  <c r="V140" i="7"/>
  <c r="S131" i="7"/>
  <c r="L131" i="7"/>
  <c r="U131" i="7"/>
  <c r="R131" i="7"/>
  <c r="V131" i="7"/>
  <c r="P131" i="7"/>
  <c r="K131" i="7"/>
  <c r="H131" i="7"/>
  <c r="O131" i="7"/>
  <c r="I131" i="7"/>
  <c r="Q131" i="7"/>
  <c r="X131" i="7"/>
  <c r="J131" i="7"/>
  <c r="Y131" i="7"/>
  <c r="T131" i="7"/>
  <c r="N131" i="7"/>
  <c r="M131" i="7"/>
  <c r="W131" i="7"/>
  <c r="U138" i="7"/>
  <c r="W138" i="7"/>
  <c r="Q138" i="7"/>
  <c r="S138" i="7"/>
  <c r="Y138" i="7"/>
  <c r="V138" i="7"/>
  <c r="T138" i="7"/>
  <c r="X138" i="7"/>
  <c r="O138" i="7"/>
  <c r="P138" i="7"/>
  <c r="R138" i="7"/>
  <c r="V133" i="7"/>
  <c r="T133" i="7"/>
  <c r="S133" i="7"/>
  <c r="Q133" i="7"/>
  <c r="K133" i="7"/>
  <c r="Y133" i="7"/>
  <c r="W133" i="7"/>
  <c r="L133" i="7"/>
  <c r="X133" i="7"/>
  <c r="N133" i="7"/>
  <c r="O133" i="7"/>
  <c r="R133" i="7"/>
  <c r="P133" i="7"/>
  <c r="U133" i="7"/>
  <c r="J133" i="7"/>
  <c r="M133" i="7"/>
  <c r="X136" i="7"/>
  <c r="S136" i="7"/>
  <c r="M136" i="7"/>
  <c r="V136" i="7"/>
  <c r="N136" i="7"/>
  <c r="W136" i="7"/>
  <c r="U136" i="7"/>
  <c r="T136" i="7"/>
  <c r="Y136" i="7"/>
  <c r="P136" i="7"/>
  <c r="O136" i="7"/>
  <c r="R136" i="7"/>
  <c r="Q136" i="7"/>
  <c r="Y148" i="7"/>
  <c r="W144" i="7"/>
  <c r="U144" i="7"/>
  <c r="V144" i="7"/>
  <c r="X144" i="7"/>
  <c r="Y144" i="7"/>
  <c r="M134" i="7"/>
  <c r="S134" i="7"/>
  <c r="O134" i="7"/>
  <c r="V134" i="7"/>
  <c r="U134" i="7"/>
  <c r="R134" i="7"/>
  <c r="W134" i="7"/>
  <c r="N134" i="7"/>
  <c r="T134" i="7"/>
  <c r="K134" i="7"/>
  <c r="Y134" i="7"/>
  <c r="P134" i="7"/>
  <c r="L134" i="7"/>
  <c r="Q134" i="7"/>
  <c r="X134" i="7"/>
  <c r="W137" i="7"/>
  <c r="X137" i="7"/>
  <c r="S137" i="7"/>
  <c r="O137" i="7"/>
  <c r="R137" i="7"/>
  <c r="N137" i="7"/>
  <c r="Y137" i="7"/>
  <c r="V137" i="7"/>
  <c r="P137" i="7"/>
  <c r="U137" i="7"/>
  <c r="T137" i="7"/>
  <c r="Q137" i="7"/>
  <c r="V142" i="7"/>
  <c r="S142" i="7"/>
  <c r="T142" i="7"/>
  <c r="Y142" i="7"/>
  <c r="X142" i="7"/>
  <c r="W142" i="7"/>
  <c r="U142" i="7"/>
  <c r="X130" i="7"/>
  <c r="I130" i="7"/>
  <c r="W130" i="7"/>
  <c r="V130" i="7"/>
  <c r="S130" i="7"/>
  <c r="R130" i="7"/>
  <c r="K130" i="7"/>
  <c r="L130" i="7"/>
  <c r="U130" i="7"/>
  <c r="O130" i="7"/>
  <c r="H130" i="7"/>
  <c r="J130" i="7"/>
  <c r="Q130" i="7"/>
  <c r="G130" i="7"/>
  <c r="G150" i="7" s="1"/>
  <c r="G152" i="7" s="1"/>
  <c r="T130" i="7"/>
  <c r="M130" i="7"/>
  <c r="P130" i="7"/>
  <c r="N130" i="7"/>
  <c r="Y130" i="7"/>
  <c r="R139" i="7"/>
  <c r="S139" i="7"/>
  <c r="X139" i="7"/>
  <c r="Q139" i="7"/>
  <c r="W139" i="7"/>
  <c r="U139" i="7"/>
  <c r="P139" i="7"/>
  <c r="Y139" i="7"/>
  <c r="T139" i="7"/>
  <c r="V139" i="7"/>
  <c r="W146" i="7"/>
  <c r="X146" i="7"/>
  <c r="Y146" i="7"/>
  <c r="Y135" i="7"/>
  <c r="L135" i="7"/>
  <c r="R135" i="7"/>
  <c r="Q135" i="7"/>
  <c r="X135" i="7"/>
  <c r="U135" i="7"/>
  <c r="O135" i="7"/>
  <c r="W135" i="7"/>
  <c r="M135" i="7"/>
  <c r="T135" i="7"/>
  <c r="N135" i="7"/>
  <c r="P135" i="7"/>
  <c r="V135" i="7"/>
  <c r="S135" i="7"/>
  <c r="X145" i="7"/>
  <c r="W145" i="7"/>
  <c r="V145" i="7"/>
  <c r="Y145" i="7"/>
  <c r="W132" i="7"/>
  <c r="U132" i="7"/>
  <c r="I132" i="7"/>
  <c r="K132" i="7"/>
  <c r="X132" i="7"/>
  <c r="J132" i="7"/>
  <c r="Q132" i="7"/>
  <c r="P132" i="7"/>
  <c r="S132" i="7"/>
  <c r="R132" i="7"/>
  <c r="Y132" i="7"/>
  <c r="L132" i="7"/>
  <c r="M132" i="7"/>
  <c r="O132" i="7"/>
  <c r="T132" i="7"/>
  <c r="N132" i="7"/>
  <c r="V132" i="7"/>
  <c r="V143" i="7"/>
  <c r="T143" i="7"/>
  <c r="Y143" i="7"/>
  <c r="W143" i="7"/>
  <c r="U143" i="7"/>
  <c r="X143" i="7"/>
  <c r="Y163" i="7"/>
  <c r="M163" i="7"/>
  <c r="W163" i="7"/>
  <c r="T163" i="7"/>
  <c r="V163" i="7"/>
  <c r="L163" i="7"/>
  <c r="Q163" i="7"/>
  <c r="N163" i="7"/>
  <c r="I163" i="7"/>
  <c r="S163" i="7"/>
  <c r="X163" i="7"/>
  <c r="K163" i="7"/>
  <c r="P163" i="7"/>
  <c r="H163" i="7"/>
  <c r="U163" i="7"/>
  <c r="R163" i="7"/>
  <c r="J163" i="7"/>
  <c r="O163" i="7"/>
  <c r="Z150" i="7" l="1"/>
  <c r="Z152" i="7" s="1"/>
  <c r="Q150" i="7"/>
  <c r="Q152" i="7" s="1"/>
  <c r="S150" i="7"/>
  <c r="S152" i="7" s="1"/>
  <c r="O150" i="7"/>
  <c r="O152" i="7" s="1"/>
  <c r="K150" i="7"/>
  <c r="K152" i="7" s="1"/>
  <c r="P150" i="7"/>
  <c r="P152" i="7" s="1"/>
  <c r="R150" i="7"/>
  <c r="R152" i="7" s="1"/>
  <c r="Y150" i="7"/>
  <c r="Y152" i="7" s="1"/>
  <c r="J150" i="7"/>
  <c r="J152" i="7" s="1"/>
  <c r="V150" i="7"/>
  <c r="V152" i="7" s="1"/>
  <c r="N150" i="7"/>
  <c r="N152" i="7" s="1"/>
  <c r="H150" i="7"/>
  <c r="H152" i="7" s="1"/>
  <c r="W150" i="7"/>
  <c r="W152" i="7" s="1"/>
  <c r="I150" i="7"/>
  <c r="I152" i="7" s="1"/>
  <c r="M150" i="7"/>
  <c r="M152" i="7" s="1"/>
  <c r="U150" i="7"/>
  <c r="U152" i="7" s="1"/>
  <c r="X150" i="7"/>
  <c r="X152" i="7" s="1"/>
  <c r="T150" i="7"/>
  <c r="T152" i="7" s="1"/>
  <c r="L150" i="7"/>
  <c r="L152" i="7" s="1"/>
  <c r="L164" i="7"/>
  <c r="I164" i="7"/>
  <c r="Q164" i="7"/>
  <c r="M164" i="7"/>
  <c r="U164" i="7"/>
  <c r="G164" i="7"/>
  <c r="W164" i="7"/>
  <c r="T164" i="7"/>
  <c r="Y164" i="7"/>
  <c r="J164" i="7"/>
  <c r="P164" i="7"/>
  <c r="X164" i="7"/>
  <c r="H164" i="7"/>
  <c r="O164" i="7"/>
  <c r="K164" i="7"/>
  <c r="S164" i="7"/>
  <c r="N164" i="7"/>
  <c r="V164" i="7"/>
  <c r="R164" i="7"/>
  <c r="C43" i="6"/>
  <c r="C39" i="6"/>
  <c r="D164" i="7" l="1"/>
  <c r="C46" i="6"/>
  <c r="C47" i="6" s="1"/>
  <c r="C50" i="6" s="1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13" i="6"/>
  <c r="H2" i="7"/>
  <c r="D16" i="7"/>
  <c r="Z17" i="7" l="1"/>
  <c r="H17" i="7"/>
  <c r="D152" i="7"/>
  <c r="H96" i="7"/>
  <c r="H190" i="7"/>
  <c r="H197" i="7" s="1"/>
  <c r="H67" i="7"/>
  <c r="C53" i="6"/>
  <c r="C59" i="6"/>
  <c r="F59" i="6" s="1"/>
  <c r="G59" i="6" s="1"/>
  <c r="G2" i="7"/>
  <c r="G17" i="7" s="1"/>
  <c r="K2" i="7"/>
  <c r="K17" i="7" s="1"/>
  <c r="J2" i="7"/>
  <c r="J17" i="7" s="1"/>
  <c r="I2" i="7"/>
  <c r="I17" i="7" s="1"/>
  <c r="R2" i="7"/>
  <c r="R17" i="7" s="1"/>
  <c r="T2" i="7"/>
  <c r="T67" i="7" s="1"/>
  <c r="L2" i="7"/>
  <c r="L17" i="7" s="1"/>
  <c r="S2" i="7"/>
  <c r="S67" i="7" s="1"/>
  <c r="X2" i="7"/>
  <c r="P2" i="7"/>
  <c r="P17" i="7" s="1"/>
  <c r="W2" i="7"/>
  <c r="O2" i="7"/>
  <c r="O17" i="7" s="1"/>
  <c r="N2" i="7"/>
  <c r="N17" i="7" s="1"/>
  <c r="V2" i="7"/>
  <c r="V67" i="7" s="1"/>
  <c r="U2" i="7"/>
  <c r="U67" i="7" s="1"/>
  <c r="M2" i="7"/>
  <c r="M17" i="7" s="1"/>
  <c r="Y2" i="7"/>
  <c r="Q2" i="7"/>
  <c r="Q17" i="7" s="1"/>
  <c r="E71" i="7" l="1" a="1"/>
  <c r="E73" i="7" s="1"/>
  <c r="W67" i="7"/>
  <c r="W190" i="7"/>
  <c r="W197" i="7" s="1"/>
  <c r="Y67" i="7"/>
  <c r="Y190" i="7"/>
  <c r="Y197" i="7" s="1"/>
  <c r="X67" i="7"/>
  <c r="X190" i="7"/>
  <c r="X197" i="7" s="1"/>
  <c r="X17" i="7"/>
  <c r="S17" i="7"/>
  <c r="U17" i="7"/>
  <c r="W17" i="7"/>
  <c r="Z22" i="7"/>
  <c r="Z23" i="7"/>
  <c r="Z21" i="7"/>
  <c r="Z19" i="7"/>
  <c r="Z20" i="7"/>
  <c r="V17" i="7"/>
  <c r="T17" i="7"/>
  <c r="Y17" i="7"/>
  <c r="G96" i="7"/>
  <c r="V96" i="7"/>
  <c r="T96" i="7"/>
  <c r="N67" i="7"/>
  <c r="N96" i="7"/>
  <c r="O67" i="7"/>
  <c r="O96" i="7"/>
  <c r="Q67" i="7"/>
  <c r="Q96" i="7"/>
  <c r="P67" i="7"/>
  <c r="P96" i="7"/>
  <c r="I67" i="7"/>
  <c r="I96" i="7"/>
  <c r="Y96" i="7"/>
  <c r="X96" i="7"/>
  <c r="J67" i="7"/>
  <c r="J96" i="7"/>
  <c r="W96" i="7"/>
  <c r="M67" i="7"/>
  <c r="M96" i="7"/>
  <c r="S96" i="7"/>
  <c r="R67" i="7"/>
  <c r="R96" i="7"/>
  <c r="K67" i="7"/>
  <c r="K96" i="7"/>
  <c r="U96" i="7"/>
  <c r="L67" i="7"/>
  <c r="L96" i="7"/>
  <c r="G67" i="7"/>
  <c r="G190" i="7"/>
  <c r="G197" i="7" s="1"/>
  <c r="F61" i="6"/>
  <c r="G61" i="6" s="1"/>
  <c r="F69" i="6"/>
  <c r="G69" i="6" s="1"/>
  <c r="F77" i="6"/>
  <c r="G77" i="6" s="1"/>
  <c r="F62" i="6"/>
  <c r="G62" i="6" s="1"/>
  <c r="F70" i="6"/>
  <c r="G70" i="6" s="1"/>
  <c r="F78" i="6"/>
  <c r="G78" i="6" s="1"/>
  <c r="F63" i="6"/>
  <c r="G63" i="6" s="1"/>
  <c r="F79" i="6"/>
  <c r="G79" i="6" s="1"/>
  <c r="F71" i="6"/>
  <c r="G71" i="6" s="1"/>
  <c r="F64" i="6"/>
  <c r="G64" i="6" s="1"/>
  <c r="F72" i="6"/>
  <c r="G72" i="6" s="1"/>
  <c r="F65" i="6"/>
  <c r="G65" i="6" s="1"/>
  <c r="F73" i="6"/>
  <c r="G73" i="6" s="1"/>
  <c r="F66" i="6"/>
  <c r="G66" i="6" s="1"/>
  <c r="F74" i="6"/>
  <c r="G74" i="6" s="1"/>
  <c r="F67" i="6"/>
  <c r="G67" i="6" s="1"/>
  <c r="F75" i="6"/>
  <c r="G75" i="6" s="1"/>
  <c r="F60" i="6"/>
  <c r="G60" i="6" s="1"/>
  <c r="F68" i="6"/>
  <c r="G68" i="6" s="1"/>
  <c r="F76" i="6"/>
  <c r="G76" i="6" s="1"/>
  <c r="K190" i="7"/>
  <c r="K197" i="7" s="1"/>
  <c r="R190" i="7"/>
  <c r="R197" i="7" s="1"/>
  <c r="M190" i="7"/>
  <c r="M197" i="7" s="1"/>
  <c r="U190" i="7"/>
  <c r="U197" i="7" s="1"/>
  <c r="P190" i="7"/>
  <c r="P197" i="7" s="1"/>
  <c r="V190" i="7"/>
  <c r="V197" i="7" s="1"/>
  <c r="S190" i="7"/>
  <c r="S197" i="7" s="1"/>
  <c r="Q190" i="7"/>
  <c r="Q197" i="7" s="1"/>
  <c r="N190" i="7"/>
  <c r="N197" i="7" s="1"/>
  <c r="L190" i="7"/>
  <c r="L197" i="7" s="1"/>
  <c r="I190" i="7"/>
  <c r="I197" i="7" s="1"/>
  <c r="O190" i="7"/>
  <c r="O197" i="7" s="1"/>
  <c r="T190" i="7"/>
  <c r="T197" i="7" s="1"/>
  <c r="J190" i="7"/>
  <c r="J197" i="7" s="1"/>
  <c r="B99" i="7" l="1"/>
  <c r="B132" i="7"/>
  <c r="E84" i="7"/>
  <c r="E87" i="7"/>
  <c r="E81" i="7"/>
  <c r="E86" i="7"/>
  <c r="E74" i="7"/>
  <c r="E90" i="7"/>
  <c r="E71" i="7"/>
  <c r="E88" i="7"/>
  <c r="E77" i="7"/>
  <c r="E76" i="7"/>
  <c r="E79" i="7"/>
  <c r="E78" i="7"/>
  <c r="E82" i="7"/>
  <c r="E85" i="7"/>
  <c r="E83" i="7"/>
  <c r="E80" i="7"/>
  <c r="E72" i="7"/>
  <c r="E75" i="7"/>
  <c r="E89" i="7"/>
  <c r="Z24" i="7"/>
  <c r="Y107" i="7"/>
  <c r="Z116" i="7"/>
  <c r="Y98" i="7"/>
  <c r="Z109" i="7"/>
  <c r="Y99" i="7"/>
  <c r="Y114" i="7"/>
  <c r="Z115" i="7"/>
  <c r="Z101" i="7"/>
  <c r="Z112" i="7"/>
  <c r="Z110" i="7"/>
  <c r="Y111" i="7"/>
  <c r="Z108" i="7"/>
  <c r="Z113" i="7"/>
  <c r="Y115" i="7"/>
  <c r="Y112" i="7"/>
  <c r="Z100" i="7"/>
  <c r="Z105" i="7"/>
  <c r="Z107" i="7"/>
  <c r="Z104" i="7"/>
  <c r="Y110" i="7"/>
  <c r="Y109" i="7"/>
  <c r="Z99" i="7"/>
  <c r="Z102" i="7"/>
  <c r="Y113" i="7"/>
  <c r="Y101" i="7"/>
  <c r="Z103" i="7"/>
  <c r="Z106" i="7"/>
  <c r="Z97" i="7"/>
  <c r="Y105" i="7"/>
  <c r="Y104" i="7"/>
  <c r="Z98" i="7"/>
  <c r="Z111" i="7"/>
  <c r="Y108" i="7"/>
  <c r="Z114" i="7"/>
  <c r="Y102" i="7"/>
  <c r="Y103" i="7"/>
  <c r="Y100" i="7"/>
  <c r="Y106" i="7"/>
  <c r="D197" i="7"/>
  <c r="S102" i="7"/>
  <c r="S109" i="7"/>
  <c r="U104" i="7"/>
  <c r="U110" i="7"/>
  <c r="R103" i="7"/>
  <c r="S105" i="7"/>
  <c r="Q105" i="7"/>
  <c r="R106" i="7"/>
  <c r="X112" i="7"/>
  <c r="U107" i="7"/>
  <c r="W110" i="7"/>
  <c r="W107" i="7"/>
  <c r="P102" i="7"/>
  <c r="N102" i="7"/>
  <c r="S108" i="7"/>
  <c r="V104" i="7"/>
  <c r="O104" i="7"/>
  <c r="V110" i="7"/>
  <c r="T105" i="7"/>
  <c r="R107" i="7"/>
  <c r="V109" i="7"/>
  <c r="X103" i="7"/>
  <c r="X102" i="7"/>
  <c r="O102" i="7"/>
  <c r="R108" i="7"/>
  <c r="T109" i="7"/>
  <c r="U111" i="7"/>
  <c r="W104" i="7"/>
  <c r="R104" i="7"/>
  <c r="O103" i="7"/>
  <c r="N103" i="7"/>
  <c r="U105" i="7"/>
  <c r="P105" i="7"/>
  <c r="T106" i="7"/>
  <c r="R102" i="7"/>
  <c r="T102" i="7"/>
  <c r="W108" i="7"/>
  <c r="X109" i="7"/>
  <c r="W111" i="7"/>
  <c r="P104" i="7"/>
  <c r="W103" i="7"/>
  <c r="S103" i="7"/>
  <c r="V105" i="7"/>
  <c r="X105" i="7"/>
  <c r="X106" i="7"/>
  <c r="V112" i="7"/>
  <c r="T107" i="7"/>
  <c r="X108" i="7"/>
  <c r="V106" i="7"/>
  <c r="Q102" i="7"/>
  <c r="V102" i="7"/>
  <c r="T108" i="7"/>
  <c r="U109" i="7"/>
  <c r="V111" i="7"/>
  <c r="X104" i="7"/>
  <c r="N104" i="7"/>
  <c r="T110" i="7"/>
  <c r="Q103" i="7"/>
  <c r="M103" i="7"/>
  <c r="R105" i="7"/>
  <c r="Q106" i="7"/>
  <c r="U106" i="7"/>
  <c r="V107" i="7"/>
  <c r="S107" i="7"/>
  <c r="S106" i="7"/>
  <c r="U102" i="7"/>
  <c r="V108" i="7"/>
  <c r="W109" i="7"/>
  <c r="S104" i="7"/>
  <c r="W113" i="7"/>
  <c r="P103" i="7"/>
  <c r="U103" i="7"/>
  <c r="W106" i="7"/>
  <c r="X107" i="7"/>
  <c r="Q107" i="7"/>
  <c r="U108" i="7"/>
  <c r="O105" i="7"/>
  <c r="W102" i="7"/>
  <c r="X111" i="7"/>
  <c r="X114" i="7"/>
  <c r="Q104" i="7"/>
  <c r="X113" i="7"/>
  <c r="X110" i="7"/>
  <c r="T103" i="7"/>
  <c r="W105" i="7"/>
  <c r="P106" i="7"/>
  <c r="W112" i="7"/>
  <c r="T104" i="7"/>
  <c r="V103" i="7"/>
  <c r="O101" i="7"/>
  <c r="U101" i="7"/>
  <c r="T97" i="7"/>
  <c r="I97" i="7"/>
  <c r="W100" i="7"/>
  <c r="J100" i="7"/>
  <c r="O98" i="7"/>
  <c r="S99" i="7"/>
  <c r="Q99" i="7"/>
  <c r="P99" i="7"/>
  <c r="W101" i="7"/>
  <c r="K101" i="7"/>
  <c r="M97" i="7"/>
  <c r="P97" i="7"/>
  <c r="X97" i="7"/>
  <c r="P100" i="7"/>
  <c r="L100" i="7"/>
  <c r="J98" i="7"/>
  <c r="T98" i="7"/>
  <c r="I99" i="7"/>
  <c r="W99" i="7"/>
  <c r="N97" i="7"/>
  <c r="M100" i="7"/>
  <c r="R100" i="7"/>
  <c r="V98" i="7"/>
  <c r="T99" i="7"/>
  <c r="Q98" i="7"/>
  <c r="P101" i="7"/>
  <c r="L101" i="7"/>
  <c r="U97" i="7"/>
  <c r="K97" i="7"/>
  <c r="Y97" i="7"/>
  <c r="X100" i="7"/>
  <c r="Q100" i="7"/>
  <c r="R98" i="7"/>
  <c r="U98" i="7"/>
  <c r="L99" i="7"/>
  <c r="R99" i="7"/>
  <c r="L102" i="7"/>
  <c r="X99" i="7"/>
  <c r="V99" i="7"/>
  <c r="X101" i="7"/>
  <c r="M101" i="7"/>
  <c r="G97" i="7"/>
  <c r="G117" i="7" s="1"/>
  <c r="G120" i="7" s="1"/>
  <c r="S100" i="7"/>
  <c r="V101" i="7"/>
  <c r="H97" i="7"/>
  <c r="O99" i="7"/>
  <c r="Q101" i="7"/>
  <c r="R101" i="7"/>
  <c r="M102" i="7"/>
  <c r="V97" i="7"/>
  <c r="Q97" i="7"/>
  <c r="U100" i="7"/>
  <c r="T100" i="7"/>
  <c r="P98" i="7"/>
  <c r="K98" i="7"/>
  <c r="W98" i="7"/>
  <c r="M99" i="7"/>
  <c r="S97" i="7"/>
  <c r="V100" i="7"/>
  <c r="H98" i="7"/>
  <c r="N99" i="7"/>
  <c r="L97" i="7"/>
  <c r="O100" i="7"/>
  <c r="K99" i="7"/>
  <c r="S101" i="7"/>
  <c r="O97" i="7"/>
  <c r="R97" i="7"/>
  <c r="N100" i="7"/>
  <c r="X98" i="7"/>
  <c r="S98" i="7"/>
  <c r="M98" i="7"/>
  <c r="U99" i="7"/>
  <c r="J99" i="7"/>
  <c r="N101" i="7"/>
  <c r="T101" i="7"/>
  <c r="W97" i="7"/>
  <c r="I98" i="7"/>
  <c r="L98" i="7"/>
  <c r="J97" i="7"/>
  <c r="K100" i="7"/>
  <c r="N98" i="7"/>
  <c r="B101" i="7" l="1"/>
  <c r="B134" i="7"/>
  <c r="B111" i="7"/>
  <c r="B144" i="7"/>
  <c r="B102" i="7"/>
  <c r="B135" i="7"/>
  <c r="B116" i="7"/>
  <c r="B149" i="7"/>
  <c r="B113" i="7"/>
  <c r="B146" i="7"/>
  <c r="B98" i="7"/>
  <c r="B131" i="7"/>
  <c r="B108" i="7"/>
  <c r="B141" i="7"/>
  <c r="B103" i="7"/>
  <c r="B136" i="7"/>
  <c r="B100" i="7"/>
  <c r="B133" i="7"/>
  <c r="B110" i="7"/>
  <c r="B143" i="7"/>
  <c r="B106" i="7"/>
  <c r="B139" i="7"/>
  <c r="B104" i="7"/>
  <c r="B137" i="7"/>
  <c r="B114" i="7"/>
  <c r="B147" i="7"/>
  <c r="B112" i="7"/>
  <c r="B145" i="7"/>
  <c r="B115" i="7"/>
  <c r="B148" i="7"/>
  <c r="B109" i="7"/>
  <c r="B142" i="7"/>
  <c r="B105" i="7"/>
  <c r="B138" i="7"/>
  <c r="B97" i="7"/>
  <c r="B130" i="7"/>
  <c r="B107" i="7"/>
  <c r="B140" i="7"/>
  <c r="Z117" i="7"/>
  <c r="Z120" i="7" s="1"/>
  <c r="L117" i="7"/>
  <c r="L120" i="7" s="1"/>
  <c r="K117" i="7"/>
  <c r="K120" i="7" s="1"/>
  <c r="J117" i="7"/>
  <c r="J120" i="7" s="1"/>
  <c r="N117" i="7"/>
  <c r="N120" i="7" s="1"/>
  <c r="T117" i="7"/>
  <c r="T120" i="7" s="1"/>
  <c r="U117" i="7"/>
  <c r="U120" i="7" s="1"/>
  <c r="M117" i="7"/>
  <c r="M120" i="7" s="1"/>
  <c r="Q117" i="7"/>
  <c r="Q120" i="7" s="1"/>
  <c r="Y117" i="7"/>
  <c r="Y120" i="7" s="1"/>
  <c r="H117" i="7"/>
  <c r="H120" i="7" s="1"/>
  <c r="S117" i="7"/>
  <c r="S120" i="7" s="1"/>
  <c r="V117" i="7"/>
  <c r="V120" i="7" s="1"/>
  <c r="W117" i="7"/>
  <c r="W120" i="7" s="1"/>
  <c r="O117" i="7"/>
  <c r="O120" i="7" s="1"/>
  <c r="R117" i="7"/>
  <c r="R120" i="7" s="1"/>
  <c r="P117" i="7"/>
  <c r="P120" i="7" s="1"/>
  <c r="I117" i="7"/>
  <c r="I120" i="7" s="1"/>
  <c r="X117" i="7"/>
  <c r="X120" i="7" s="1"/>
  <c r="I382" i="2"/>
  <c r="J382" i="2"/>
  <c r="K382" i="2"/>
  <c r="L382" i="2"/>
  <c r="M382" i="2"/>
  <c r="N382" i="2"/>
  <c r="O382" i="2"/>
  <c r="P382" i="2"/>
  <c r="Q382" i="2"/>
  <c r="R382" i="2"/>
  <c r="S382" i="2"/>
  <c r="T382" i="2"/>
  <c r="U382" i="2"/>
  <c r="V382" i="2"/>
  <c r="W382" i="2"/>
  <c r="X382" i="2"/>
  <c r="Y382" i="2"/>
  <c r="Z382" i="2"/>
  <c r="H382" i="2"/>
  <c r="D381" i="2"/>
  <c r="D380" i="2"/>
  <c r="I364" i="2"/>
  <c r="J364" i="2"/>
  <c r="K364" i="2"/>
  <c r="L364" i="2"/>
  <c r="M364" i="2"/>
  <c r="N364" i="2"/>
  <c r="O364" i="2"/>
  <c r="P364" i="2"/>
  <c r="Q364" i="2"/>
  <c r="R364" i="2"/>
  <c r="S364" i="2"/>
  <c r="T364" i="2"/>
  <c r="U364" i="2"/>
  <c r="V364" i="2"/>
  <c r="W364" i="2"/>
  <c r="X364" i="2"/>
  <c r="Y364" i="2"/>
  <c r="Z364" i="2"/>
  <c r="I365" i="2"/>
  <c r="J365" i="2"/>
  <c r="K365" i="2"/>
  <c r="L365" i="2"/>
  <c r="M365" i="2"/>
  <c r="N365" i="2"/>
  <c r="O365" i="2"/>
  <c r="P365" i="2"/>
  <c r="Q365" i="2"/>
  <c r="R365" i="2"/>
  <c r="S365" i="2"/>
  <c r="T365" i="2"/>
  <c r="U365" i="2"/>
  <c r="V365" i="2"/>
  <c r="W365" i="2"/>
  <c r="X365" i="2"/>
  <c r="Y365" i="2"/>
  <c r="Z365" i="2"/>
  <c r="I366" i="2"/>
  <c r="J366" i="2"/>
  <c r="K366" i="2"/>
  <c r="L366" i="2"/>
  <c r="M366" i="2"/>
  <c r="N366" i="2"/>
  <c r="O366" i="2"/>
  <c r="P366" i="2"/>
  <c r="Q366" i="2"/>
  <c r="R366" i="2"/>
  <c r="S366" i="2"/>
  <c r="T366" i="2"/>
  <c r="U366" i="2"/>
  <c r="V366" i="2"/>
  <c r="W366" i="2"/>
  <c r="X366" i="2"/>
  <c r="Y366" i="2"/>
  <c r="Z366" i="2"/>
  <c r="I367" i="2"/>
  <c r="J367" i="2"/>
  <c r="K367" i="2"/>
  <c r="L367" i="2"/>
  <c r="M367" i="2"/>
  <c r="N367" i="2"/>
  <c r="O367" i="2"/>
  <c r="P367" i="2"/>
  <c r="Q367" i="2"/>
  <c r="R367" i="2"/>
  <c r="S367" i="2"/>
  <c r="T367" i="2"/>
  <c r="U367" i="2"/>
  <c r="V367" i="2"/>
  <c r="W367" i="2"/>
  <c r="X367" i="2"/>
  <c r="Y367" i="2"/>
  <c r="Z367" i="2"/>
  <c r="I368" i="2"/>
  <c r="J368" i="2"/>
  <c r="K368" i="2"/>
  <c r="L368" i="2"/>
  <c r="M368" i="2"/>
  <c r="N368" i="2"/>
  <c r="O368" i="2"/>
  <c r="P368" i="2"/>
  <c r="Q368" i="2"/>
  <c r="R368" i="2"/>
  <c r="S368" i="2"/>
  <c r="T368" i="2"/>
  <c r="U368" i="2"/>
  <c r="V368" i="2"/>
  <c r="W368" i="2"/>
  <c r="X368" i="2"/>
  <c r="Y368" i="2"/>
  <c r="Z368" i="2"/>
  <c r="I369" i="2"/>
  <c r="J369" i="2"/>
  <c r="K369" i="2"/>
  <c r="L369" i="2"/>
  <c r="M369" i="2"/>
  <c r="N369" i="2"/>
  <c r="O369" i="2"/>
  <c r="P369" i="2"/>
  <c r="Q369" i="2"/>
  <c r="R369" i="2"/>
  <c r="S369" i="2"/>
  <c r="T369" i="2"/>
  <c r="U369" i="2"/>
  <c r="V369" i="2"/>
  <c r="W369" i="2"/>
  <c r="X369" i="2"/>
  <c r="Y369" i="2"/>
  <c r="Z369" i="2"/>
  <c r="I370" i="2"/>
  <c r="J370" i="2"/>
  <c r="K370" i="2"/>
  <c r="L370" i="2"/>
  <c r="M370" i="2"/>
  <c r="N370" i="2"/>
  <c r="O370" i="2"/>
  <c r="P370" i="2"/>
  <c r="Q370" i="2"/>
  <c r="R370" i="2"/>
  <c r="S370" i="2"/>
  <c r="T370" i="2"/>
  <c r="U370" i="2"/>
  <c r="V370" i="2"/>
  <c r="W370" i="2"/>
  <c r="X370" i="2"/>
  <c r="Y370" i="2"/>
  <c r="Z370" i="2"/>
  <c r="I371" i="2"/>
  <c r="J371" i="2"/>
  <c r="K371" i="2"/>
  <c r="L371" i="2"/>
  <c r="M371" i="2"/>
  <c r="N371" i="2"/>
  <c r="O371" i="2"/>
  <c r="P371" i="2"/>
  <c r="Q371" i="2"/>
  <c r="R371" i="2"/>
  <c r="S371" i="2"/>
  <c r="T371" i="2"/>
  <c r="U371" i="2"/>
  <c r="V371" i="2"/>
  <c r="W371" i="2"/>
  <c r="X371" i="2"/>
  <c r="Y371" i="2"/>
  <c r="Z371" i="2"/>
  <c r="I372" i="2"/>
  <c r="J372" i="2"/>
  <c r="K372" i="2"/>
  <c r="L372" i="2"/>
  <c r="M372" i="2"/>
  <c r="N372" i="2"/>
  <c r="O372" i="2"/>
  <c r="P372" i="2"/>
  <c r="Q372" i="2"/>
  <c r="R372" i="2"/>
  <c r="S372" i="2"/>
  <c r="T372" i="2"/>
  <c r="U372" i="2"/>
  <c r="V372" i="2"/>
  <c r="W372" i="2"/>
  <c r="X372" i="2"/>
  <c r="Y372" i="2"/>
  <c r="Z372" i="2"/>
  <c r="J344" i="2"/>
  <c r="H359" i="2"/>
  <c r="H365" i="2"/>
  <c r="H366" i="2"/>
  <c r="H367" i="2"/>
  <c r="H368" i="2"/>
  <c r="H369" i="2"/>
  <c r="H370" i="2"/>
  <c r="H371" i="2"/>
  <c r="H372" i="2"/>
  <c r="H364" i="2"/>
  <c r="Z359" i="2"/>
  <c r="Y359" i="2"/>
  <c r="X359" i="2"/>
  <c r="W359" i="2"/>
  <c r="V359" i="2"/>
  <c r="U359" i="2"/>
  <c r="T359" i="2"/>
  <c r="S359" i="2"/>
  <c r="R359" i="2"/>
  <c r="Q359" i="2"/>
  <c r="P359" i="2"/>
  <c r="O359" i="2"/>
  <c r="N359" i="2"/>
  <c r="M359" i="2"/>
  <c r="L359" i="2"/>
  <c r="K359" i="2"/>
  <c r="J359" i="2"/>
  <c r="I359" i="2"/>
  <c r="D357" i="2"/>
  <c r="D356" i="2"/>
  <c r="D355" i="2"/>
  <c r="D354" i="2"/>
  <c r="D353" i="2"/>
  <c r="D352" i="2"/>
  <c r="D351" i="2"/>
  <c r="D350" i="2"/>
  <c r="D349" i="2"/>
  <c r="I318" i="2"/>
  <c r="J318" i="2"/>
  <c r="K318" i="2"/>
  <c r="L318" i="2"/>
  <c r="M318" i="2"/>
  <c r="N318" i="2"/>
  <c r="O318" i="2"/>
  <c r="P318" i="2"/>
  <c r="Q318" i="2"/>
  <c r="R318" i="2"/>
  <c r="S318" i="2"/>
  <c r="T318" i="2"/>
  <c r="U318" i="2"/>
  <c r="V318" i="2"/>
  <c r="W318" i="2"/>
  <c r="X318" i="2"/>
  <c r="Y318" i="2"/>
  <c r="Z318" i="2"/>
  <c r="I319" i="2"/>
  <c r="J319" i="2"/>
  <c r="K319" i="2"/>
  <c r="L319" i="2"/>
  <c r="M319" i="2"/>
  <c r="N319" i="2"/>
  <c r="O319" i="2"/>
  <c r="P319" i="2"/>
  <c r="Q319" i="2"/>
  <c r="R319" i="2"/>
  <c r="S319" i="2"/>
  <c r="T319" i="2"/>
  <c r="U319" i="2"/>
  <c r="V319" i="2"/>
  <c r="W319" i="2"/>
  <c r="X319" i="2"/>
  <c r="Y319" i="2"/>
  <c r="Z319" i="2"/>
  <c r="I320" i="2"/>
  <c r="J320" i="2"/>
  <c r="K320" i="2"/>
  <c r="L320" i="2"/>
  <c r="M320" i="2"/>
  <c r="N320" i="2"/>
  <c r="O320" i="2"/>
  <c r="P320" i="2"/>
  <c r="Q320" i="2"/>
  <c r="R320" i="2"/>
  <c r="S320" i="2"/>
  <c r="T320" i="2"/>
  <c r="U320" i="2"/>
  <c r="V320" i="2"/>
  <c r="W320" i="2"/>
  <c r="X320" i="2"/>
  <c r="Y320" i="2"/>
  <c r="Z320" i="2"/>
  <c r="I321" i="2"/>
  <c r="J321" i="2"/>
  <c r="K321" i="2"/>
  <c r="L321" i="2"/>
  <c r="M321" i="2"/>
  <c r="N321" i="2"/>
  <c r="O321" i="2"/>
  <c r="P321" i="2"/>
  <c r="Q321" i="2"/>
  <c r="R321" i="2"/>
  <c r="S321" i="2"/>
  <c r="T321" i="2"/>
  <c r="U321" i="2"/>
  <c r="V321" i="2"/>
  <c r="W321" i="2"/>
  <c r="X321" i="2"/>
  <c r="Y321" i="2"/>
  <c r="Z321" i="2"/>
  <c r="I322" i="2"/>
  <c r="J322" i="2"/>
  <c r="K322" i="2"/>
  <c r="L322" i="2"/>
  <c r="M322" i="2"/>
  <c r="N322" i="2"/>
  <c r="O322" i="2"/>
  <c r="P322" i="2"/>
  <c r="Q322" i="2"/>
  <c r="R322" i="2"/>
  <c r="S322" i="2"/>
  <c r="T322" i="2"/>
  <c r="U322" i="2"/>
  <c r="V322" i="2"/>
  <c r="W322" i="2"/>
  <c r="X322" i="2"/>
  <c r="Y322" i="2"/>
  <c r="Z322" i="2"/>
  <c r="I323" i="2"/>
  <c r="J323" i="2"/>
  <c r="K323" i="2"/>
  <c r="L323" i="2"/>
  <c r="M323" i="2"/>
  <c r="N323" i="2"/>
  <c r="O323" i="2"/>
  <c r="P323" i="2"/>
  <c r="Q323" i="2"/>
  <c r="R323" i="2"/>
  <c r="S323" i="2"/>
  <c r="T323" i="2"/>
  <c r="U323" i="2"/>
  <c r="V323" i="2"/>
  <c r="W323" i="2"/>
  <c r="X323" i="2"/>
  <c r="Y323" i="2"/>
  <c r="Z323" i="2"/>
  <c r="H319" i="2"/>
  <c r="H320" i="2"/>
  <c r="H321" i="2"/>
  <c r="H322" i="2"/>
  <c r="H323" i="2"/>
  <c r="H318" i="2"/>
  <c r="Z313" i="2"/>
  <c r="Y313" i="2"/>
  <c r="X313" i="2"/>
  <c r="W313" i="2"/>
  <c r="V313" i="2"/>
  <c r="U313" i="2"/>
  <c r="T313" i="2"/>
  <c r="S313" i="2"/>
  <c r="R313" i="2"/>
  <c r="Q313" i="2"/>
  <c r="P313" i="2"/>
  <c r="O313" i="2"/>
  <c r="N313" i="2"/>
  <c r="M313" i="2"/>
  <c r="L313" i="2"/>
  <c r="K313" i="2"/>
  <c r="J313" i="2"/>
  <c r="I313" i="2"/>
  <c r="H313" i="2"/>
  <c r="D311" i="2"/>
  <c r="D310" i="2"/>
  <c r="D309" i="2"/>
  <c r="D308" i="2"/>
  <c r="D307" i="2"/>
  <c r="D306" i="2"/>
  <c r="Z301" i="2"/>
  <c r="Y301" i="2"/>
  <c r="X301" i="2"/>
  <c r="W301" i="2"/>
  <c r="V301" i="2"/>
  <c r="U301" i="2"/>
  <c r="T301" i="2"/>
  <c r="S301" i="2"/>
  <c r="R301" i="2"/>
  <c r="Q301" i="2"/>
  <c r="P301" i="2"/>
  <c r="O301" i="2"/>
  <c r="N301" i="2"/>
  <c r="M301" i="2"/>
  <c r="L301" i="2"/>
  <c r="K301" i="2"/>
  <c r="J301" i="2"/>
  <c r="I301" i="2"/>
  <c r="H301" i="2"/>
  <c r="D300" i="2"/>
  <c r="D298" i="2"/>
  <c r="D297" i="2"/>
  <c r="D296" i="2"/>
  <c r="D295" i="2"/>
  <c r="D294" i="2"/>
  <c r="D293" i="2"/>
  <c r="I268" i="2"/>
  <c r="K268" i="2"/>
  <c r="L268" i="2"/>
  <c r="N268" i="2"/>
  <c r="O268" i="2"/>
  <c r="P268" i="2"/>
  <c r="Q268" i="2"/>
  <c r="R268" i="2"/>
  <c r="S268" i="2"/>
  <c r="T268" i="2"/>
  <c r="U268" i="2"/>
  <c r="W268" i="2"/>
  <c r="Y268" i="2"/>
  <c r="I282" i="2"/>
  <c r="J282" i="2"/>
  <c r="K282" i="2"/>
  <c r="L282" i="2"/>
  <c r="M282" i="2"/>
  <c r="N282" i="2"/>
  <c r="O282" i="2"/>
  <c r="P282" i="2"/>
  <c r="Q282" i="2"/>
  <c r="R282" i="2"/>
  <c r="S282" i="2"/>
  <c r="T282" i="2"/>
  <c r="U282" i="2"/>
  <c r="V282" i="2"/>
  <c r="W282" i="2"/>
  <c r="X282" i="2"/>
  <c r="Y282" i="2"/>
  <c r="Z282" i="2"/>
  <c r="I283" i="2"/>
  <c r="J283" i="2"/>
  <c r="K283" i="2"/>
  <c r="L283" i="2"/>
  <c r="M283" i="2"/>
  <c r="N283" i="2"/>
  <c r="O283" i="2"/>
  <c r="P283" i="2"/>
  <c r="Q283" i="2"/>
  <c r="R283" i="2"/>
  <c r="S283" i="2"/>
  <c r="T283" i="2"/>
  <c r="U283" i="2"/>
  <c r="V283" i="2"/>
  <c r="W283" i="2"/>
  <c r="X283" i="2"/>
  <c r="Y283" i="2"/>
  <c r="Z283" i="2"/>
  <c r="I284" i="2"/>
  <c r="J284" i="2"/>
  <c r="K284" i="2"/>
  <c r="L284" i="2"/>
  <c r="M284" i="2"/>
  <c r="N284" i="2"/>
  <c r="O284" i="2"/>
  <c r="P284" i="2"/>
  <c r="Q284" i="2"/>
  <c r="R284" i="2"/>
  <c r="S284" i="2"/>
  <c r="T284" i="2"/>
  <c r="U284" i="2"/>
  <c r="V284" i="2"/>
  <c r="W284" i="2"/>
  <c r="X284" i="2"/>
  <c r="Y284" i="2"/>
  <c r="Z284" i="2"/>
  <c r="H283" i="2"/>
  <c r="H284" i="2"/>
  <c r="H282" i="2"/>
  <c r="I277" i="2"/>
  <c r="J277" i="2"/>
  <c r="M277" i="2"/>
  <c r="N277" i="2"/>
  <c r="P277" i="2"/>
  <c r="Q277" i="2"/>
  <c r="R277" i="2"/>
  <c r="V277" i="2"/>
  <c r="X277" i="2"/>
  <c r="Y277" i="2"/>
  <c r="Z277" i="2"/>
  <c r="H277" i="2"/>
  <c r="D275" i="2"/>
  <c r="D274" i="2"/>
  <c r="D273" i="2"/>
  <c r="D266" i="2"/>
  <c r="D265" i="2"/>
  <c r="D264" i="2"/>
  <c r="Z253" i="2"/>
  <c r="Y253" i="2"/>
  <c r="X253" i="2"/>
  <c r="W253" i="2"/>
  <c r="V253" i="2"/>
  <c r="U253" i="2"/>
  <c r="T253" i="2"/>
  <c r="S253" i="2"/>
  <c r="R253" i="2"/>
  <c r="Q253" i="2"/>
  <c r="P253" i="2"/>
  <c r="O253" i="2"/>
  <c r="N253" i="2"/>
  <c r="M253" i="2"/>
  <c r="L253" i="2"/>
  <c r="K253" i="2"/>
  <c r="J253" i="2"/>
  <c r="I253" i="2"/>
  <c r="H253" i="2"/>
  <c r="Z252" i="2"/>
  <c r="Y252" i="2"/>
  <c r="X252" i="2"/>
  <c r="W252" i="2"/>
  <c r="V252" i="2"/>
  <c r="U252" i="2"/>
  <c r="T252" i="2"/>
  <c r="S252" i="2"/>
  <c r="R252" i="2"/>
  <c r="Q252" i="2"/>
  <c r="P252" i="2"/>
  <c r="O252" i="2"/>
  <c r="N252" i="2"/>
  <c r="M252" i="2"/>
  <c r="L252" i="2"/>
  <c r="K252" i="2"/>
  <c r="J252" i="2"/>
  <c r="I252" i="2"/>
  <c r="H252" i="2"/>
  <c r="Z251" i="2"/>
  <c r="Y251" i="2"/>
  <c r="X251" i="2"/>
  <c r="W251" i="2"/>
  <c r="V251" i="2"/>
  <c r="U251" i="2"/>
  <c r="T251" i="2"/>
  <c r="S251" i="2"/>
  <c r="R251" i="2"/>
  <c r="Q251" i="2"/>
  <c r="P251" i="2"/>
  <c r="O251" i="2"/>
  <c r="N251" i="2"/>
  <c r="M251" i="2"/>
  <c r="L251" i="2"/>
  <c r="K251" i="2"/>
  <c r="J251" i="2"/>
  <c r="I251" i="2"/>
  <c r="H251" i="2"/>
  <c r="Z250" i="2"/>
  <c r="Y250" i="2"/>
  <c r="X250" i="2"/>
  <c r="W250" i="2"/>
  <c r="V250" i="2"/>
  <c r="U250" i="2"/>
  <c r="T250" i="2"/>
  <c r="S250" i="2"/>
  <c r="R250" i="2"/>
  <c r="Q250" i="2"/>
  <c r="P250" i="2"/>
  <c r="O250" i="2"/>
  <c r="N250" i="2"/>
  <c r="M250" i="2"/>
  <c r="L250" i="2"/>
  <c r="K250" i="2"/>
  <c r="J250" i="2"/>
  <c r="I250" i="2"/>
  <c r="H250" i="2"/>
  <c r="Z249" i="2"/>
  <c r="Y249" i="2"/>
  <c r="X249" i="2"/>
  <c r="W249" i="2"/>
  <c r="V249" i="2"/>
  <c r="U249" i="2"/>
  <c r="T249" i="2"/>
  <c r="S249" i="2"/>
  <c r="R249" i="2"/>
  <c r="Q249" i="2"/>
  <c r="P249" i="2"/>
  <c r="O249" i="2"/>
  <c r="N249" i="2"/>
  <c r="M249" i="2"/>
  <c r="L249" i="2"/>
  <c r="K249" i="2"/>
  <c r="J249" i="2"/>
  <c r="I249" i="2"/>
  <c r="H249" i="2"/>
  <c r="Z248" i="2"/>
  <c r="Y248" i="2"/>
  <c r="X248" i="2"/>
  <c r="W248" i="2"/>
  <c r="V248" i="2"/>
  <c r="U248" i="2"/>
  <c r="T248" i="2"/>
  <c r="S248" i="2"/>
  <c r="R248" i="2"/>
  <c r="Q248" i="2"/>
  <c r="P248" i="2"/>
  <c r="O248" i="2"/>
  <c r="N248" i="2"/>
  <c r="M248" i="2"/>
  <c r="L248" i="2"/>
  <c r="K248" i="2"/>
  <c r="J248" i="2"/>
  <c r="I248" i="2"/>
  <c r="H248" i="2"/>
  <c r="Z247" i="2"/>
  <c r="Y247" i="2"/>
  <c r="X247" i="2"/>
  <c r="W247" i="2"/>
  <c r="V247" i="2"/>
  <c r="U247" i="2"/>
  <c r="T247" i="2"/>
  <c r="S247" i="2"/>
  <c r="R247" i="2"/>
  <c r="Q247" i="2"/>
  <c r="P247" i="2"/>
  <c r="O247" i="2"/>
  <c r="N247" i="2"/>
  <c r="M247" i="2"/>
  <c r="L247" i="2"/>
  <c r="K247" i="2"/>
  <c r="J247" i="2"/>
  <c r="I247" i="2"/>
  <c r="H247" i="2"/>
  <c r="Z246" i="2"/>
  <c r="Y246" i="2"/>
  <c r="X246" i="2"/>
  <c r="W246" i="2"/>
  <c r="V246" i="2"/>
  <c r="U246" i="2"/>
  <c r="T246" i="2"/>
  <c r="S246" i="2"/>
  <c r="R246" i="2"/>
  <c r="Q246" i="2"/>
  <c r="P246" i="2"/>
  <c r="O246" i="2"/>
  <c r="N246" i="2"/>
  <c r="M246" i="2"/>
  <c r="L246" i="2"/>
  <c r="K246" i="2"/>
  <c r="J246" i="2"/>
  <c r="I246" i="2"/>
  <c r="H246" i="2"/>
  <c r="Z245" i="2"/>
  <c r="Y245" i="2"/>
  <c r="X245" i="2"/>
  <c r="W245" i="2"/>
  <c r="V245" i="2"/>
  <c r="U245" i="2"/>
  <c r="T245" i="2"/>
  <c r="S245" i="2"/>
  <c r="R245" i="2"/>
  <c r="Q245" i="2"/>
  <c r="P245" i="2"/>
  <c r="O245" i="2"/>
  <c r="N245" i="2"/>
  <c r="M245" i="2"/>
  <c r="L245" i="2"/>
  <c r="K245" i="2"/>
  <c r="J245" i="2"/>
  <c r="I245" i="2"/>
  <c r="H245" i="2"/>
  <c r="Z244" i="2"/>
  <c r="Y244" i="2"/>
  <c r="X244" i="2"/>
  <c r="W244" i="2"/>
  <c r="V244" i="2"/>
  <c r="U244" i="2"/>
  <c r="T244" i="2"/>
  <c r="S244" i="2"/>
  <c r="R244" i="2"/>
  <c r="Q244" i="2"/>
  <c r="P244" i="2"/>
  <c r="O244" i="2"/>
  <c r="N244" i="2"/>
  <c r="M244" i="2"/>
  <c r="L244" i="2"/>
  <c r="K244" i="2"/>
  <c r="J244" i="2"/>
  <c r="I244" i="2"/>
  <c r="H244" i="2"/>
  <c r="Z243" i="2"/>
  <c r="Y243" i="2"/>
  <c r="X243" i="2"/>
  <c r="W243" i="2"/>
  <c r="V243" i="2"/>
  <c r="U243" i="2"/>
  <c r="T243" i="2"/>
  <c r="S243" i="2"/>
  <c r="R243" i="2"/>
  <c r="Q243" i="2"/>
  <c r="P243" i="2"/>
  <c r="O243" i="2"/>
  <c r="N243" i="2"/>
  <c r="M243" i="2"/>
  <c r="L243" i="2"/>
  <c r="K243" i="2"/>
  <c r="J243" i="2"/>
  <c r="I243" i="2"/>
  <c r="H243" i="2"/>
  <c r="Z242" i="2"/>
  <c r="Y242" i="2"/>
  <c r="X242" i="2"/>
  <c r="W242" i="2"/>
  <c r="V242" i="2"/>
  <c r="U242" i="2"/>
  <c r="T242" i="2"/>
  <c r="S242" i="2"/>
  <c r="R242" i="2"/>
  <c r="Q242" i="2"/>
  <c r="P242" i="2"/>
  <c r="O242" i="2"/>
  <c r="N242" i="2"/>
  <c r="M242" i="2"/>
  <c r="L242" i="2"/>
  <c r="K242" i="2"/>
  <c r="J242" i="2"/>
  <c r="I242" i="2"/>
  <c r="Z236" i="2"/>
  <c r="Y236" i="2"/>
  <c r="X236" i="2"/>
  <c r="W236" i="2"/>
  <c r="V236" i="2"/>
  <c r="U236" i="2"/>
  <c r="T236" i="2"/>
  <c r="S236" i="2"/>
  <c r="R236" i="2"/>
  <c r="Q236" i="2"/>
  <c r="P236" i="2"/>
  <c r="O236" i="2"/>
  <c r="N236" i="2"/>
  <c r="M236" i="2"/>
  <c r="L236" i="2"/>
  <c r="K236" i="2"/>
  <c r="J236" i="2"/>
  <c r="I236" i="2"/>
  <c r="H236" i="2"/>
  <c r="Z235" i="2"/>
  <c r="Y235" i="2"/>
  <c r="X235" i="2"/>
  <c r="W235" i="2"/>
  <c r="V235" i="2"/>
  <c r="U235" i="2"/>
  <c r="T235" i="2"/>
  <c r="S235" i="2"/>
  <c r="R235" i="2"/>
  <c r="Q235" i="2"/>
  <c r="P235" i="2"/>
  <c r="O235" i="2"/>
  <c r="N235" i="2"/>
  <c r="M235" i="2"/>
  <c r="L235" i="2"/>
  <c r="K235" i="2"/>
  <c r="J235" i="2"/>
  <c r="I235" i="2"/>
  <c r="H235" i="2"/>
  <c r="Z234" i="2"/>
  <c r="Y234" i="2"/>
  <c r="X234" i="2"/>
  <c r="W234" i="2"/>
  <c r="V234" i="2"/>
  <c r="U234" i="2"/>
  <c r="T234" i="2"/>
  <c r="S234" i="2"/>
  <c r="R234" i="2"/>
  <c r="Q234" i="2"/>
  <c r="P234" i="2"/>
  <c r="O234" i="2"/>
  <c r="N234" i="2"/>
  <c r="M234" i="2"/>
  <c r="L234" i="2"/>
  <c r="K234" i="2"/>
  <c r="J234" i="2"/>
  <c r="I234" i="2"/>
  <c r="H234" i="2"/>
  <c r="Z233" i="2"/>
  <c r="Y233" i="2"/>
  <c r="X233" i="2"/>
  <c r="W233" i="2"/>
  <c r="V233" i="2"/>
  <c r="U233" i="2"/>
  <c r="T233" i="2"/>
  <c r="S233" i="2"/>
  <c r="R233" i="2"/>
  <c r="Q233" i="2"/>
  <c r="P233" i="2"/>
  <c r="O233" i="2"/>
  <c r="N233" i="2"/>
  <c r="M233" i="2"/>
  <c r="L233" i="2"/>
  <c r="K233" i="2"/>
  <c r="J233" i="2"/>
  <c r="I233" i="2"/>
  <c r="H233" i="2"/>
  <c r="Z232" i="2"/>
  <c r="Y232" i="2"/>
  <c r="X232" i="2"/>
  <c r="W232" i="2"/>
  <c r="V232" i="2"/>
  <c r="U232" i="2"/>
  <c r="T232" i="2"/>
  <c r="S232" i="2"/>
  <c r="R232" i="2"/>
  <c r="Q232" i="2"/>
  <c r="P232" i="2"/>
  <c r="O232" i="2"/>
  <c r="N232" i="2"/>
  <c r="M232" i="2"/>
  <c r="L232" i="2"/>
  <c r="K232" i="2"/>
  <c r="J232" i="2"/>
  <c r="I232" i="2"/>
  <c r="H232" i="2"/>
  <c r="Z231" i="2"/>
  <c r="Y231" i="2"/>
  <c r="X231" i="2"/>
  <c r="W231" i="2"/>
  <c r="V231" i="2"/>
  <c r="U231" i="2"/>
  <c r="T231" i="2"/>
  <c r="S231" i="2"/>
  <c r="R231" i="2"/>
  <c r="Q231" i="2"/>
  <c r="P231" i="2"/>
  <c r="O231" i="2"/>
  <c r="N231" i="2"/>
  <c r="M231" i="2"/>
  <c r="L231" i="2"/>
  <c r="K231" i="2"/>
  <c r="J231" i="2"/>
  <c r="I231" i="2"/>
  <c r="H231" i="2"/>
  <c r="Z230" i="2"/>
  <c r="Y230" i="2"/>
  <c r="X230" i="2"/>
  <c r="W230" i="2"/>
  <c r="V230" i="2"/>
  <c r="U230" i="2"/>
  <c r="T230" i="2"/>
  <c r="S230" i="2"/>
  <c r="R230" i="2"/>
  <c r="Q230" i="2"/>
  <c r="P230" i="2"/>
  <c r="O230" i="2"/>
  <c r="N230" i="2"/>
  <c r="M230" i="2"/>
  <c r="L230" i="2"/>
  <c r="K230" i="2"/>
  <c r="J230" i="2"/>
  <c r="I230" i="2"/>
  <c r="H230" i="2"/>
  <c r="Z229" i="2"/>
  <c r="Y229" i="2"/>
  <c r="X229" i="2"/>
  <c r="W229" i="2"/>
  <c r="V229" i="2"/>
  <c r="U229" i="2"/>
  <c r="T229" i="2"/>
  <c r="S229" i="2"/>
  <c r="R229" i="2"/>
  <c r="Q229" i="2"/>
  <c r="P229" i="2"/>
  <c r="O229" i="2"/>
  <c r="N229" i="2"/>
  <c r="M229" i="2"/>
  <c r="L229" i="2"/>
  <c r="K229" i="2"/>
  <c r="J229" i="2"/>
  <c r="I229" i="2"/>
  <c r="H229" i="2"/>
  <c r="Z228" i="2"/>
  <c r="Y228" i="2"/>
  <c r="X228" i="2"/>
  <c r="W228" i="2"/>
  <c r="V228" i="2"/>
  <c r="U228" i="2"/>
  <c r="T228" i="2"/>
  <c r="S228" i="2"/>
  <c r="R228" i="2"/>
  <c r="Q228" i="2"/>
  <c r="P228" i="2"/>
  <c r="O228" i="2"/>
  <c r="N228" i="2"/>
  <c r="M228" i="2"/>
  <c r="L228" i="2"/>
  <c r="K228" i="2"/>
  <c r="J228" i="2"/>
  <c r="I228" i="2"/>
  <c r="H228" i="2"/>
  <c r="Z227" i="2"/>
  <c r="Y227" i="2"/>
  <c r="X227" i="2"/>
  <c r="W227" i="2"/>
  <c r="V227" i="2"/>
  <c r="U227" i="2"/>
  <c r="T227" i="2"/>
  <c r="S227" i="2"/>
  <c r="R227" i="2"/>
  <c r="Q227" i="2"/>
  <c r="P227" i="2"/>
  <c r="O227" i="2"/>
  <c r="N227" i="2"/>
  <c r="M227" i="2"/>
  <c r="L227" i="2"/>
  <c r="K227" i="2"/>
  <c r="J227" i="2"/>
  <c r="I227" i="2"/>
  <c r="H227" i="2"/>
  <c r="Z226" i="2"/>
  <c r="Y226" i="2"/>
  <c r="X226" i="2"/>
  <c r="W226" i="2"/>
  <c r="V226" i="2"/>
  <c r="U226" i="2"/>
  <c r="T226" i="2"/>
  <c r="S226" i="2"/>
  <c r="R226" i="2"/>
  <c r="Q226" i="2"/>
  <c r="P226" i="2"/>
  <c r="O226" i="2"/>
  <c r="N226" i="2"/>
  <c r="M226" i="2"/>
  <c r="L226" i="2"/>
  <c r="K226" i="2"/>
  <c r="J226" i="2"/>
  <c r="I226" i="2"/>
  <c r="H226" i="2"/>
  <c r="Z225" i="2"/>
  <c r="Y225" i="2"/>
  <c r="X225" i="2"/>
  <c r="W225" i="2"/>
  <c r="V225" i="2"/>
  <c r="U225" i="2"/>
  <c r="T225" i="2"/>
  <c r="S225" i="2"/>
  <c r="R225" i="2"/>
  <c r="Q225" i="2"/>
  <c r="P225" i="2"/>
  <c r="O225" i="2"/>
  <c r="N225" i="2"/>
  <c r="M225" i="2"/>
  <c r="L225" i="2"/>
  <c r="K225" i="2"/>
  <c r="J225" i="2"/>
  <c r="I225" i="2"/>
  <c r="H225" i="2"/>
  <c r="I208" i="2"/>
  <c r="J208" i="2"/>
  <c r="K208" i="2"/>
  <c r="L208" i="2"/>
  <c r="M208" i="2"/>
  <c r="N208" i="2"/>
  <c r="O208" i="2"/>
  <c r="P208" i="2"/>
  <c r="Q208" i="2"/>
  <c r="R208" i="2"/>
  <c r="S208" i="2"/>
  <c r="T208" i="2"/>
  <c r="U208" i="2"/>
  <c r="V208" i="2"/>
  <c r="W208" i="2"/>
  <c r="X208" i="2"/>
  <c r="Y208" i="2"/>
  <c r="Z208" i="2"/>
  <c r="I209" i="2"/>
  <c r="J209" i="2"/>
  <c r="K209" i="2"/>
  <c r="L209" i="2"/>
  <c r="M209" i="2"/>
  <c r="N209" i="2"/>
  <c r="O209" i="2"/>
  <c r="P209" i="2"/>
  <c r="Q209" i="2"/>
  <c r="R209" i="2"/>
  <c r="S209" i="2"/>
  <c r="T209" i="2"/>
  <c r="U209" i="2"/>
  <c r="V209" i="2"/>
  <c r="W209" i="2"/>
  <c r="X209" i="2"/>
  <c r="Y209" i="2"/>
  <c r="Z209" i="2"/>
  <c r="I210" i="2"/>
  <c r="J210" i="2"/>
  <c r="K210" i="2"/>
  <c r="L210" i="2"/>
  <c r="M210" i="2"/>
  <c r="N210" i="2"/>
  <c r="O210" i="2"/>
  <c r="P210" i="2"/>
  <c r="Q210" i="2"/>
  <c r="R210" i="2"/>
  <c r="S210" i="2"/>
  <c r="T210" i="2"/>
  <c r="U210" i="2"/>
  <c r="V210" i="2"/>
  <c r="W210" i="2"/>
  <c r="X210" i="2"/>
  <c r="Y210" i="2"/>
  <c r="Z210" i="2"/>
  <c r="I211" i="2"/>
  <c r="J211" i="2"/>
  <c r="K211" i="2"/>
  <c r="L211" i="2"/>
  <c r="M211" i="2"/>
  <c r="N211" i="2"/>
  <c r="O211" i="2"/>
  <c r="P211" i="2"/>
  <c r="Q211" i="2"/>
  <c r="R211" i="2"/>
  <c r="S211" i="2"/>
  <c r="T211" i="2"/>
  <c r="U211" i="2"/>
  <c r="V211" i="2"/>
  <c r="W211" i="2"/>
  <c r="X211" i="2"/>
  <c r="Y211" i="2"/>
  <c r="Z211" i="2"/>
  <c r="I212" i="2"/>
  <c r="J212" i="2"/>
  <c r="K212" i="2"/>
  <c r="L212" i="2"/>
  <c r="M212" i="2"/>
  <c r="N212" i="2"/>
  <c r="O212" i="2"/>
  <c r="P212" i="2"/>
  <c r="Q212" i="2"/>
  <c r="R212" i="2"/>
  <c r="S212" i="2"/>
  <c r="T212" i="2"/>
  <c r="U212" i="2"/>
  <c r="V212" i="2"/>
  <c r="W212" i="2"/>
  <c r="X212" i="2"/>
  <c r="Y212" i="2"/>
  <c r="Z212" i="2"/>
  <c r="I213" i="2"/>
  <c r="J213" i="2"/>
  <c r="K213" i="2"/>
  <c r="L213" i="2"/>
  <c r="M213" i="2"/>
  <c r="N213" i="2"/>
  <c r="O213" i="2"/>
  <c r="P213" i="2"/>
  <c r="Q213" i="2"/>
  <c r="R213" i="2"/>
  <c r="S213" i="2"/>
  <c r="T213" i="2"/>
  <c r="U213" i="2"/>
  <c r="V213" i="2"/>
  <c r="W213" i="2"/>
  <c r="X213" i="2"/>
  <c r="Y213" i="2"/>
  <c r="Z213" i="2"/>
  <c r="I214" i="2"/>
  <c r="J214" i="2"/>
  <c r="K214" i="2"/>
  <c r="L214" i="2"/>
  <c r="M214" i="2"/>
  <c r="N214" i="2"/>
  <c r="O214" i="2"/>
  <c r="P214" i="2"/>
  <c r="Q214" i="2"/>
  <c r="R214" i="2"/>
  <c r="S214" i="2"/>
  <c r="T214" i="2"/>
  <c r="U214" i="2"/>
  <c r="V214" i="2"/>
  <c r="W214" i="2"/>
  <c r="X214" i="2"/>
  <c r="Y214" i="2"/>
  <c r="Z214" i="2"/>
  <c r="I215" i="2"/>
  <c r="J215" i="2"/>
  <c r="K215" i="2"/>
  <c r="L215" i="2"/>
  <c r="M215" i="2"/>
  <c r="N215" i="2"/>
  <c r="O215" i="2"/>
  <c r="P215" i="2"/>
  <c r="Q215" i="2"/>
  <c r="R215" i="2"/>
  <c r="S215" i="2"/>
  <c r="T215" i="2"/>
  <c r="U215" i="2"/>
  <c r="V215" i="2"/>
  <c r="W215" i="2"/>
  <c r="X215" i="2"/>
  <c r="Y215" i="2"/>
  <c r="Z215" i="2"/>
  <c r="I216" i="2"/>
  <c r="J216" i="2"/>
  <c r="K216" i="2"/>
  <c r="L216" i="2"/>
  <c r="M216" i="2"/>
  <c r="N216" i="2"/>
  <c r="O216" i="2"/>
  <c r="P216" i="2"/>
  <c r="Q216" i="2"/>
  <c r="R216" i="2"/>
  <c r="S216" i="2"/>
  <c r="T216" i="2"/>
  <c r="U216" i="2"/>
  <c r="V216" i="2"/>
  <c r="W216" i="2"/>
  <c r="X216" i="2"/>
  <c r="Y216" i="2"/>
  <c r="Z216" i="2"/>
  <c r="I217" i="2"/>
  <c r="J217" i="2"/>
  <c r="K217" i="2"/>
  <c r="L217" i="2"/>
  <c r="M217" i="2"/>
  <c r="N217" i="2"/>
  <c r="O217" i="2"/>
  <c r="P217" i="2"/>
  <c r="Q217" i="2"/>
  <c r="R217" i="2"/>
  <c r="S217" i="2"/>
  <c r="T217" i="2"/>
  <c r="U217" i="2"/>
  <c r="V217" i="2"/>
  <c r="W217" i="2"/>
  <c r="X217" i="2"/>
  <c r="Y217" i="2"/>
  <c r="Z217" i="2"/>
  <c r="I218" i="2"/>
  <c r="J218" i="2"/>
  <c r="K218" i="2"/>
  <c r="L218" i="2"/>
  <c r="M218" i="2"/>
  <c r="N218" i="2"/>
  <c r="O218" i="2"/>
  <c r="P218" i="2"/>
  <c r="Q218" i="2"/>
  <c r="R218" i="2"/>
  <c r="S218" i="2"/>
  <c r="T218" i="2"/>
  <c r="U218" i="2"/>
  <c r="V218" i="2"/>
  <c r="W218" i="2"/>
  <c r="X218" i="2"/>
  <c r="Y218" i="2"/>
  <c r="Z218" i="2"/>
  <c r="I219" i="2"/>
  <c r="J219" i="2"/>
  <c r="K219" i="2"/>
  <c r="L219" i="2"/>
  <c r="M219" i="2"/>
  <c r="N219" i="2"/>
  <c r="O219" i="2"/>
  <c r="P219" i="2"/>
  <c r="Q219" i="2"/>
  <c r="R219" i="2"/>
  <c r="S219" i="2"/>
  <c r="T219" i="2"/>
  <c r="U219" i="2"/>
  <c r="V219" i="2"/>
  <c r="W219" i="2"/>
  <c r="X219" i="2"/>
  <c r="Y219" i="2"/>
  <c r="Z219" i="2"/>
  <c r="H209" i="2"/>
  <c r="H210" i="2"/>
  <c r="H211" i="2"/>
  <c r="H212" i="2"/>
  <c r="H213" i="2"/>
  <c r="H214" i="2"/>
  <c r="H215" i="2"/>
  <c r="H216" i="2"/>
  <c r="H217" i="2"/>
  <c r="H218" i="2"/>
  <c r="H219" i="2"/>
  <c r="H208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02" i="2"/>
  <c r="D103" i="2"/>
  <c r="D96" i="2"/>
  <c r="D97" i="2"/>
  <c r="D98" i="2"/>
  <c r="D99" i="2"/>
  <c r="D100" i="2"/>
  <c r="D101" i="2"/>
  <c r="D104" i="2"/>
  <c r="D105" i="2"/>
  <c r="D95" i="2"/>
  <c r="D242" i="2" l="1"/>
  <c r="D120" i="7"/>
  <c r="W60" i="7"/>
  <c r="W10" i="7"/>
  <c r="W23" i="7" s="1"/>
  <c r="M60" i="7"/>
  <c r="M10" i="7"/>
  <c r="M23" i="7" s="1"/>
  <c r="G60" i="7"/>
  <c r="G180" i="7" s="1"/>
  <c r="G196" i="7" s="1"/>
  <c r="G10" i="7"/>
  <c r="G23" i="7" s="1"/>
  <c r="T10" i="7"/>
  <c r="T23" i="7" s="1"/>
  <c r="T60" i="7"/>
  <c r="L10" i="7"/>
  <c r="L23" i="7" s="1"/>
  <c r="L60" i="7"/>
  <c r="U60" i="7"/>
  <c r="U10" i="7"/>
  <c r="U23" i="7" s="1"/>
  <c r="S10" i="7"/>
  <c r="S23" i="7" s="1"/>
  <c r="S60" i="7"/>
  <c r="K10" i="7"/>
  <c r="K23" i="7" s="1"/>
  <c r="K60" i="7"/>
  <c r="V60" i="7"/>
  <c r="V10" i="7"/>
  <c r="V23" i="7" s="1"/>
  <c r="R10" i="7"/>
  <c r="R23" i="7" s="1"/>
  <c r="R60" i="7"/>
  <c r="J10" i="7"/>
  <c r="J23" i="7" s="1"/>
  <c r="J60" i="7"/>
  <c r="O60" i="7"/>
  <c r="O10" i="7"/>
  <c r="O23" i="7" s="1"/>
  <c r="Y10" i="7"/>
  <c r="Y23" i="7" s="1"/>
  <c r="Y60" i="7"/>
  <c r="Q10" i="7"/>
  <c r="Q23" i="7" s="1"/>
  <c r="Q60" i="7"/>
  <c r="I10" i="7"/>
  <c r="I23" i="7" s="1"/>
  <c r="I60" i="7"/>
  <c r="N60" i="7"/>
  <c r="N10" i="7"/>
  <c r="N23" i="7" s="1"/>
  <c r="X10" i="7"/>
  <c r="X23" i="7" s="1"/>
  <c r="X60" i="7"/>
  <c r="P10" i="7"/>
  <c r="P23" i="7" s="1"/>
  <c r="P60" i="7"/>
  <c r="H10" i="7"/>
  <c r="H23" i="7" s="1"/>
  <c r="H60" i="7"/>
  <c r="I375" i="2"/>
  <c r="T375" i="2"/>
  <c r="Z375" i="2"/>
  <c r="J375" i="2"/>
  <c r="X375" i="2"/>
  <c r="R375" i="2"/>
  <c r="W285" i="2"/>
  <c r="W286" i="2" s="1"/>
  <c r="O285" i="2"/>
  <c r="O286" i="2" s="1"/>
  <c r="U285" i="2"/>
  <c r="U286" i="2" s="1"/>
  <c r="P375" i="2"/>
  <c r="S375" i="2"/>
  <c r="K375" i="2"/>
  <c r="W375" i="2"/>
  <c r="O375" i="2"/>
  <c r="S326" i="2"/>
  <c r="K326" i="2"/>
  <c r="W277" i="2"/>
  <c r="D366" i="2"/>
  <c r="M326" i="2"/>
  <c r="T285" i="2"/>
  <c r="T286" i="2" s="1"/>
  <c r="L285" i="2"/>
  <c r="L286" i="2" s="1"/>
  <c r="O277" i="2"/>
  <c r="W326" i="2"/>
  <c r="O326" i="2"/>
  <c r="Y375" i="2"/>
  <c r="L375" i="2"/>
  <c r="D372" i="2"/>
  <c r="O254" i="2"/>
  <c r="O257" i="2" s="1"/>
  <c r="Q375" i="2"/>
  <c r="T220" i="2"/>
  <c r="T222" i="2" s="1"/>
  <c r="Q285" i="2"/>
  <c r="Q286" i="2" s="1"/>
  <c r="D313" i="2"/>
  <c r="D359" i="2"/>
  <c r="L277" i="2"/>
  <c r="W254" i="2"/>
  <c r="W257" i="2" s="1"/>
  <c r="H375" i="2"/>
  <c r="D371" i="2"/>
  <c r="D369" i="2"/>
  <c r="D367" i="2"/>
  <c r="U375" i="2"/>
  <c r="M375" i="2"/>
  <c r="D364" i="2"/>
  <c r="P326" i="2"/>
  <c r="V375" i="2"/>
  <c r="N375" i="2"/>
  <c r="D382" i="2"/>
  <c r="D374" i="2"/>
  <c r="D370" i="2"/>
  <c r="D368" i="2"/>
  <c r="D365" i="2"/>
  <c r="T326" i="2"/>
  <c r="L326" i="2"/>
  <c r="X326" i="2"/>
  <c r="D321" i="2"/>
  <c r="V326" i="2"/>
  <c r="U326" i="2"/>
  <c r="D320" i="2"/>
  <c r="D322" i="2"/>
  <c r="N326" i="2"/>
  <c r="Z326" i="2"/>
  <c r="R326" i="2"/>
  <c r="J326" i="2"/>
  <c r="D323" i="2"/>
  <c r="D319" i="2"/>
  <c r="Y326" i="2"/>
  <c r="Q326" i="2"/>
  <c r="I326" i="2"/>
  <c r="D318" i="2"/>
  <c r="D325" i="2"/>
  <c r="H326" i="2"/>
  <c r="D301" i="2"/>
  <c r="X285" i="2"/>
  <c r="X286" i="2" s="1"/>
  <c r="T277" i="2"/>
  <c r="U277" i="2"/>
  <c r="V285" i="2"/>
  <c r="V286" i="2" s="1"/>
  <c r="X268" i="2"/>
  <c r="M285" i="2"/>
  <c r="M286" i="2" s="1"/>
  <c r="S285" i="2"/>
  <c r="S286" i="2" s="1"/>
  <c r="K285" i="2"/>
  <c r="K286" i="2" s="1"/>
  <c r="M268" i="2"/>
  <c r="S277" i="2"/>
  <c r="K277" i="2"/>
  <c r="P285" i="2"/>
  <c r="P286" i="2" s="1"/>
  <c r="V268" i="2"/>
  <c r="Z285" i="2"/>
  <c r="Z286" i="2" s="1"/>
  <c r="R285" i="2"/>
  <c r="R286" i="2" s="1"/>
  <c r="J285" i="2"/>
  <c r="J286" i="2" s="1"/>
  <c r="J268" i="2"/>
  <c r="N285" i="2"/>
  <c r="N286" i="2" s="1"/>
  <c r="H285" i="2"/>
  <c r="H286" i="2" s="1"/>
  <c r="D283" i="2"/>
  <c r="Z268" i="2"/>
  <c r="Y285" i="2"/>
  <c r="Y286" i="2" s="1"/>
  <c r="I285" i="2"/>
  <c r="D282" i="2"/>
  <c r="H268" i="2"/>
  <c r="D284" i="2"/>
  <c r="R220" i="2"/>
  <c r="R222" i="2" s="1"/>
  <c r="D109" i="2"/>
  <c r="D276" i="2"/>
  <c r="M237" i="2"/>
  <c r="M239" i="2" s="1"/>
  <c r="U237" i="2"/>
  <c r="U239" i="2" s="1"/>
  <c r="U254" i="2"/>
  <c r="U257" i="2" s="1"/>
  <c r="S220" i="2"/>
  <c r="S222" i="2" s="1"/>
  <c r="X254" i="2"/>
  <c r="X257" i="2" s="1"/>
  <c r="N220" i="2"/>
  <c r="N222" i="2" s="1"/>
  <c r="Z237" i="2"/>
  <c r="Z239" i="2" s="1"/>
  <c r="M254" i="2"/>
  <c r="M257" i="2" s="1"/>
  <c r="D216" i="2"/>
  <c r="D126" i="2"/>
  <c r="V220" i="2"/>
  <c r="V222" i="2" s="1"/>
  <c r="D234" i="2"/>
  <c r="D208" i="2"/>
  <c r="D225" i="2"/>
  <c r="D213" i="2"/>
  <c r="D233" i="2"/>
  <c r="D219" i="2"/>
  <c r="D211" i="2"/>
  <c r="D249" i="2"/>
  <c r="D215" i="2"/>
  <c r="N237" i="2"/>
  <c r="N239" i="2" s="1"/>
  <c r="U220" i="2"/>
  <c r="U222" i="2" s="1"/>
  <c r="M220" i="2"/>
  <c r="M222" i="2" s="1"/>
  <c r="O237" i="2"/>
  <c r="O239" i="2" s="1"/>
  <c r="W237" i="2"/>
  <c r="W239" i="2" s="1"/>
  <c r="N254" i="2"/>
  <c r="N257" i="2" s="1"/>
  <c r="V254" i="2"/>
  <c r="V257" i="2" s="1"/>
  <c r="V237" i="2"/>
  <c r="V239" i="2" s="1"/>
  <c r="D214" i="2"/>
  <c r="L220" i="2"/>
  <c r="L222" i="2" s="1"/>
  <c r="D212" i="2"/>
  <c r="D227" i="2"/>
  <c r="D229" i="2"/>
  <c r="D230" i="2"/>
  <c r="D232" i="2"/>
  <c r="D235" i="2"/>
  <c r="H237" i="2"/>
  <c r="H239" i="2" s="1"/>
  <c r="P237" i="2"/>
  <c r="P239" i="2" s="1"/>
  <c r="X237" i="2"/>
  <c r="X239" i="2" s="1"/>
  <c r="K220" i="2"/>
  <c r="K222" i="2" s="1"/>
  <c r="I237" i="2"/>
  <c r="I239" i="2" s="1"/>
  <c r="Q237" i="2"/>
  <c r="Q239" i="2" s="1"/>
  <c r="Y237" i="2"/>
  <c r="Y239" i="2" s="1"/>
  <c r="H254" i="2"/>
  <c r="H257" i="2" s="1"/>
  <c r="P254" i="2"/>
  <c r="P257" i="2" s="1"/>
  <c r="D267" i="2"/>
  <c r="H220" i="2"/>
  <c r="H222" i="2" s="1"/>
  <c r="Z220" i="2"/>
  <c r="Z222" i="2" s="1"/>
  <c r="J220" i="2"/>
  <c r="J222" i="2" s="1"/>
  <c r="J237" i="2"/>
  <c r="J239" i="2" s="1"/>
  <c r="R237" i="2"/>
  <c r="R239" i="2" s="1"/>
  <c r="I254" i="2"/>
  <c r="I257" i="2" s="1"/>
  <c r="Q254" i="2"/>
  <c r="Q257" i="2" s="1"/>
  <c r="Y254" i="2"/>
  <c r="Y257" i="2" s="1"/>
  <c r="Y220" i="2"/>
  <c r="Y222" i="2" s="1"/>
  <c r="I220" i="2"/>
  <c r="I222" i="2" s="1"/>
  <c r="K237" i="2"/>
  <c r="K239" i="2" s="1"/>
  <c r="S237" i="2"/>
  <c r="S239" i="2" s="1"/>
  <c r="D243" i="2"/>
  <c r="D244" i="2"/>
  <c r="D245" i="2"/>
  <c r="D246" i="2"/>
  <c r="D247" i="2"/>
  <c r="D248" i="2"/>
  <c r="D250" i="2"/>
  <c r="D251" i="2"/>
  <c r="D252" i="2"/>
  <c r="D253" i="2"/>
  <c r="J254" i="2"/>
  <c r="J257" i="2" s="1"/>
  <c r="R254" i="2"/>
  <c r="R257" i="2" s="1"/>
  <c r="Z254" i="2"/>
  <c r="Z257" i="2" s="1"/>
  <c r="Q220" i="2"/>
  <c r="Q222" i="2" s="1"/>
  <c r="X220" i="2"/>
  <c r="X222" i="2" s="1"/>
  <c r="P220" i="2"/>
  <c r="P222" i="2" s="1"/>
  <c r="D228" i="2"/>
  <c r="D231" i="2"/>
  <c r="D236" i="2"/>
  <c r="L237" i="2"/>
  <c r="L239" i="2" s="1"/>
  <c r="T237" i="2"/>
  <c r="T239" i="2" s="1"/>
  <c r="K254" i="2"/>
  <c r="K257" i="2" s="1"/>
  <c r="S254" i="2"/>
  <c r="S257" i="2" s="1"/>
  <c r="D143" i="2"/>
  <c r="W220" i="2"/>
  <c r="W222" i="2" s="1"/>
  <c r="O220" i="2"/>
  <c r="O222" i="2" s="1"/>
  <c r="L254" i="2"/>
  <c r="L257" i="2" s="1"/>
  <c r="T254" i="2"/>
  <c r="T257" i="2" s="1"/>
  <c r="D226" i="2"/>
  <c r="D218" i="2"/>
  <c r="D210" i="2"/>
  <c r="D217" i="2"/>
  <c r="D209" i="2"/>
  <c r="G56" i="7" l="1"/>
  <c r="P180" i="7"/>
  <c r="P196" i="7" s="1"/>
  <c r="Q180" i="7"/>
  <c r="Q196" i="7" s="1"/>
  <c r="R180" i="7"/>
  <c r="R196" i="7" s="1"/>
  <c r="S180" i="7"/>
  <c r="S196" i="7" s="1"/>
  <c r="X180" i="7"/>
  <c r="X196" i="7" s="1"/>
  <c r="Y180" i="7"/>
  <c r="Y196" i="7" s="1"/>
  <c r="U180" i="7"/>
  <c r="U196" i="7" s="1"/>
  <c r="M180" i="7"/>
  <c r="M196" i="7" s="1"/>
  <c r="L180" i="7"/>
  <c r="L196" i="7" s="1"/>
  <c r="N180" i="7"/>
  <c r="N196" i="7" s="1"/>
  <c r="O180" i="7"/>
  <c r="O196" i="7" s="1"/>
  <c r="V180" i="7"/>
  <c r="V196" i="7" s="1"/>
  <c r="W180" i="7"/>
  <c r="W196" i="7" s="1"/>
  <c r="H180" i="7"/>
  <c r="H196" i="7" s="1"/>
  <c r="I180" i="7"/>
  <c r="I196" i="7" s="1"/>
  <c r="J180" i="7"/>
  <c r="J196" i="7" s="1"/>
  <c r="K180" i="7"/>
  <c r="K196" i="7" s="1"/>
  <c r="T180" i="7"/>
  <c r="T196" i="7" s="1"/>
  <c r="I8" i="7"/>
  <c r="I21" i="7" s="1"/>
  <c r="I58" i="7"/>
  <c r="L7" i="7"/>
  <c r="L20" i="7" s="1"/>
  <c r="L57" i="7"/>
  <c r="Q8" i="7"/>
  <c r="Q21" i="7" s="1"/>
  <c r="Q58" i="7"/>
  <c r="W8" i="7"/>
  <c r="W21" i="7" s="1"/>
  <c r="W58" i="7"/>
  <c r="K57" i="7"/>
  <c r="K7" i="7"/>
  <c r="K20" i="7" s="1"/>
  <c r="G57" i="7"/>
  <c r="G177" i="7" s="1"/>
  <c r="G7" i="7"/>
  <c r="G20" i="7" s="1"/>
  <c r="Y8" i="7"/>
  <c r="Y21" i="7" s="1"/>
  <c r="Y58" i="7"/>
  <c r="K58" i="7"/>
  <c r="K8" i="7"/>
  <c r="K21" i="7" s="1"/>
  <c r="S57" i="7"/>
  <c r="S7" i="7"/>
  <c r="S20" i="7" s="1"/>
  <c r="M7" i="7"/>
  <c r="M20" i="7" s="1"/>
  <c r="M57" i="7"/>
  <c r="U7" i="7"/>
  <c r="U20" i="7" s="1"/>
  <c r="U57" i="7"/>
  <c r="H8" i="7"/>
  <c r="H21" i="7" s="1"/>
  <c r="H58" i="7"/>
  <c r="M58" i="7"/>
  <c r="M8" i="7"/>
  <c r="M21" i="7" s="1"/>
  <c r="S58" i="7"/>
  <c r="S178" i="7" s="1"/>
  <c r="S8" i="7"/>
  <c r="S21" i="7" s="1"/>
  <c r="O58" i="7"/>
  <c r="O8" i="7"/>
  <c r="O21" i="7" s="1"/>
  <c r="L58" i="7"/>
  <c r="L8" i="7"/>
  <c r="L21" i="7" s="1"/>
  <c r="P8" i="7"/>
  <c r="P21" i="7" s="1"/>
  <c r="P58" i="7"/>
  <c r="X8" i="7"/>
  <c r="X21" i="7" s="1"/>
  <c r="X58" i="7"/>
  <c r="J58" i="7"/>
  <c r="J8" i="7"/>
  <c r="J21" i="7" s="1"/>
  <c r="I57" i="7"/>
  <c r="I7" i="7"/>
  <c r="I20" i="7" s="1"/>
  <c r="Q57" i="7"/>
  <c r="Q7" i="7"/>
  <c r="Q20" i="7" s="1"/>
  <c r="J57" i="7"/>
  <c r="J7" i="7"/>
  <c r="J20" i="7" s="1"/>
  <c r="T58" i="7"/>
  <c r="T8" i="7"/>
  <c r="T21" i="7" s="1"/>
  <c r="N8" i="7"/>
  <c r="N21" i="7" s="1"/>
  <c r="N58" i="7"/>
  <c r="T57" i="7"/>
  <c r="T7" i="7"/>
  <c r="T20" i="7" s="1"/>
  <c r="R57" i="7"/>
  <c r="R7" i="7"/>
  <c r="R20" i="7" s="1"/>
  <c r="U58" i="7"/>
  <c r="U8" i="7"/>
  <c r="U21" i="7" s="1"/>
  <c r="P57" i="7"/>
  <c r="P7" i="7"/>
  <c r="P20" i="7" s="1"/>
  <c r="V58" i="7"/>
  <c r="V8" i="7"/>
  <c r="V21" i="7" s="1"/>
  <c r="R58" i="7"/>
  <c r="R8" i="7"/>
  <c r="R21" i="7" s="1"/>
  <c r="N7" i="7"/>
  <c r="N20" i="7" s="1"/>
  <c r="N57" i="7"/>
  <c r="G58" i="7"/>
  <c r="G178" i="7" s="1"/>
  <c r="G8" i="7"/>
  <c r="G21" i="7" s="1"/>
  <c r="O7" i="7"/>
  <c r="O20" i="7" s="1"/>
  <c r="O57" i="7"/>
  <c r="Q56" i="7"/>
  <c r="Q176" i="7" s="1"/>
  <c r="Q6" i="7"/>
  <c r="Q19" i="7" s="1"/>
  <c r="W56" i="7"/>
  <c r="W176" i="7" s="1"/>
  <c r="W6" i="7"/>
  <c r="W19" i="7" s="1"/>
  <c r="V56" i="7"/>
  <c r="V176" i="7" s="1"/>
  <c r="V6" i="7"/>
  <c r="V19" i="7" s="1"/>
  <c r="I56" i="7"/>
  <c r="I176" i="7" s="1"/>
  <c r="I6" i="7"/>
  <c r="I19" i="7" s="1"/>
  <c r="O56" i="7"/>
  <c r="O176" i="7" s="1"/>
  <c r="O6" i="7"/>
  <c r="O19" i="7" s="1"/>
  <c r="L6" i="7"/>
  <c r="L19" i="7" s="1"/>
  <c r="L56" i="7"/>
  <c r="L176" i="7" s="1"/>
  <c r="W57" i="7"/>
  <c r="W7" i="7"/>
  <c r="W20" i="7" s="1"/>
  <c r="T6" i="7"/>
  <c r="T19" i="7" s="1"/>
  <c r="T56" i="7"/>
  <c r="T176" i="7" s="1"/>
  <c r="G6" i="7"/>
  <c r="X7" i="7"/>
  <c r="X20" i="7" s="1"/>
  <c r="X57" i="7"/>
  <c r="Y7" i="7"/>
  <c r="Y20" i="7" s="1"/>
  <c r="Y57" i="7"/>
  <c r="X56" i="7"/>
  <c r="X176" i="7" s="1"/>
  <c r="X6" i="7"/>
  <c r="X19" i="7" s="1"/>
  <c r="R56" i="7"/>
  <c r="R176" i="7" s="1"/>
  <c r="R6" i="7"/>
  <c r="R19" i="7" s="1"/>
  <c r="J56" i="7"/>
  <c r="J176" i="7" s="1"/>
  <c r="J6" i="7"/>
  <c r="J19" i="7" s="1"/>
  <c r="V57" i="7"/>
  <c r="V7" i="7"/>
  <c r="V20" i="7" s="1"/>
  <c r="H56" i="7"/>
  <c r="H176" i="7" s="1"/>
  <c r="H6" i="7"/>
  <c r="H19" i="7" s="1"/>
  <c r="S6" i="7"/>
  <c r="S19" i="7" s="1"/>
  <c r="S56" i="7"/>
  <c r="S176" i="7" s="1"/>
  <c r="U56" i="7"/>
  <c r="U176" i="7" s="1"/>
  <c r="U6" i="7"/>
  <c r="U19" i="7" s="1"/>
  <c r="P56" i="7"/>
  <c r="P176" i="7" s="1"/>
  <c r="P6" i="7"/>
  <c r="P19" i="7" s="1"/>
  <c r="K6" i="7"/>
  <c r="K19" i="7" s="1"/>
  <c r="K56" i="7"/>
  <c r="K176" i="7" s="1"/>
  <c r="Y56" i="7"/>
  <c r="Y176" i="7" s="1"/>
  <c r="Y6" i="7"/>
  <c r="Y19" i="7" s="1"/>
  <c r="M6" i="7"/>
  <c r="M19" i="7" s="1"/>
  <c r="M56" i="7"/>
  <c r="M176" i="7" s="1"/>
  <c r="N56" i="7"/>
  <c r="N176" i="7" s="1"/>
  <c r="N6" i="7"/>
  <c r="N19" i="7" s="1"/>
  <c r="J59" i="7"/>
  <c r="J179" i="7" s="1"/>
  <c r="J9" i="7"/>
  <c r="J22" i="7" s="1"/>
  <c r="D10" i="7"/>
  <c r="M9" i="7"/>
  <c r="M22" i="7" s="1"/>
  <c r="M59" i="7"/>
  <c r="M179" i="7" s="1"/>
  <c r="X9" i="7"/>
  <c r="X22" i="7" s="1"/>
  <c r="X59" i="7"/>
  <c r="X179" i="7" s="1"/>
  <c r="Y59" i="7"/>
  <c r="Y179" i="7" s="1"/>
  <c r="Y9" i="7"/>
  <c r="Y22" i="7" s="1"/>
  <c r="G59" i="7"/>
  <c r="G179" i="7" s="1"/>
  <c r="G9" i="7"/>
  <c r="G22" i="7" s="1"/>
  <c r="P59" i="7"/>
  <c r="P179" i="7" s="1"/>
  <c r="P9" i="7"/>
  <c r="P22" i="7" s="1"/>
  <c r="R59" i="7"/>
  <c r="R179" i="7" s="1"/>
  <c r="R9" i="7"/>
  <c r="R22" i="7" s="1"/>
  <c r="S59" i="7"/>
  <c r="S179" i="7" s="1"/>
  <c r="S9" i="7"/>
  <c r="S22" i="7" s="1"/>
  <c r="D60" i="7"/>
  <c r="N9" i="7"/>
  <c r="N22" i="7" s="1"/>
  <c r="N59" i="7"/>
  <c r="N179" i="7" s="1"/>
  <c r="L9" i="7"/>
  <c r="L22" i="7" s="1"/>
  <c r="L59" i="7"/>
  <c r="L179" i="7" s="1"/>
  <c r="O9" i="7"/>
  <c r="O22" i="7" s="1"/>
  <c r="O59" i="7"/>
  <c r="O179" i="7" s="1"/>
  <c r="Q59" i="7"/>
  <c r="Q179" i="7" s="1"/>
  <c r="Q9" i="7"/>
  <c r="Q22" i="7" s="1"/>
  <c r="H9" i="7"/>
  <c r="H22" i="7" s="1"/>
  <c r="H59" i="7"/>
  <c r="H179" i="7" s="1"/>
  <c r="V9" i="7"/>
  <c r="V22" i="7" s="1"/>
  <c r="V59" i="7"/>
  <c r="V179" i="7" s="1"/>
  <c r="T9" i="7"/>
  <c r="T22" i="7" s="1"/>
  <c r="T59" i="7"/>
  <c r="T179" i="7" s="1"/>
  <c r="W9" i="7"/>
  <c r="W22" i="7" s="1"/>
  <c r="W59" i="7"/>
  <c r="W179" i="7" s="1"/>
  <c r="U9" i="7"/>
  <c r="U22" i="7" s="1"/>
  <c r="U59" i="7"/>
  <c r="U179" i="7" s="1"/>
  <c r="K59" i="7"/>
  <c r="K179" i="7" s="1"/>
  <c r="K9" i="7"/>
  <c r="K22" i="7" s="1"/>
  <c r="I59" i="7"/>
  <c r="I179" i="7" s="1"/>
  <c r="I9" i="7"/>
  <c r="I22" i="7" s="1"/>
  <c r="D375" i="2"/>
  <c r="D326" i="2"/>
  <c r="D277" i="2"/>
  <c r="D285" i="2"/>
  <c r="D268" i="2"/>
  <c r="I286" i="2"/>
  <c r="D146" i="2"/>
  <c r="D128" i="2"/>
  <c r="D239" i="2"/>
  <c r="F27" i="5" s="1"/>
  <c r="D257" i="2"/>
  <c r="D174" i="7" s="1"/>
  <c r="D254" i="2"/>
  <c r="D222" i="2"/>
  <c r="D220" i="2"/>
  <c r="D237" i="2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13" i="6"/>
  <c r="D6" i="7" l="1"/>
  <c r="G176" i="7"/>
  <c r="G192" i="7" s="1"/>
  <c r="D56" i="7"/>
  <c r="Z184" i="7"/>
  <c r="Z200" i="7" s="1"/>
  <c r="Z183" i="7"/>
  <c r="Z199" i="7" s="1"/>
  <c r="Z182" i="7"/>
  <c r="G184" i="7"/>
  <c r="G182" i="7"/>
  <c r="G198" i="7" s="1"/>
  <c r="D43" i="7"/>
  <c r="P178" i="7"/>
  <c r="P194" i="7" s="1"/>
  <c r="I178" i="7"/>
  <c r="I194" i="7" s="1"/>
  <c r="W177" i="7"/>
  <c r="W193" i="7" s="1"/>
  <c r="T177" i="7"/>
  <c r="T193" i="7" s="1"/>
  <c r="S177" i="7"/>
  <c r="N178" i="7"/>
  <c r="N194" i="7" s="1"/>
  <c r="H178" i="7"/>
  <c r="H194" i="7" s="1"/>
  <c r="W178" i="7"/>
  <c r="W194" i="7" s="1"/>
  <c r="P177" i="7"/>
  <c r="P193" i="7" s="1"/>
  <c r="I177" i="7"/>
  <c r="I193" i="7" s="1"/>
  <c r="L178" i="7"/>
  <c r="K178" i="7"/>
  <c r="K194" i="7" s="1"/>
  <c r="N177" i="7"/>
  <c r="N193" i="7" s="1"/>
  <c r="U177" i="7"/>
  <c r="Y178" i="7"/>
  <c r="Y194" i="7" s="1"/>
  <c r="Q178" i="7"/>
  <c r="S182" i="7"/>
  <c r="S198" i="7" s="1"/>
  <c r="G183" i="7"/>
  <c r="U178" i="7"/>
  <c r="U194" i="7" s="1"/>
  <c r="T178" i="7"/>
  <c r="T194" i="7" s="1"/>
  <c r="J178" i="7"/>
  <c r="J194" i="7" s="1"/>
  <c r="O178" i="7"/>
  <c r="M178" i="7"/>
  <c r="V177" i="7"/>
  <c r="V193" i="7" s="1"/>
  <c r="O177" i="7"/>
  <c r="O193" i="7" s="1"/>
  <c r="X178" i="7"/>
  <c r="X194" i="7" s="1"/>
  <c r="M177" i="7"/>
  <c r="M193" i="7" s="1"/>
  <c r="L177" i="7"/>
  <c r="L193" i="7" s="1"/>
  <c r="X177" i="7"/>
  <c r="X193" i="7" s="1"/>
  <c r="V178" i="7"/>
  <c r="Q177" i="7"/>
  <c r="Q193" i="7" s="1"/>
  <c r="K177" i="7"/>
  <c r="K193" i="7" s="1"/>
  <c r="Y177" i="7"/>
  <c r="Y193" i="7" s="1"/>
  <c r="R178" i="7"/>
  <c r="R194" i="7" s="1"/>
  <c r="R177" i="7"/>
  <c r="R193" i="7" s="1"/>
  <c r="J177" i="7"/>
  <c r="J193" i="7" s="1"/>
  <c r="G19" i="7"/>
  <c r="G24" i="7" s="1"/>
  <c r="G61" i="7"/>
  <c r="D8" i="7"/>
  <c r="H57" i="7"/>
  <c r="H7" i="7"/>
  <c r="H20" i="7" s="1"/>
  <c r="X182" i="7"/>
  <c r="X198" i="7" s="1"/>
  <c r="O182" i="7"/>
  <c r="O198" i="7" s="1"/>
  <c r="W182" i="7"/>
  <c r="W198" i="7" s="1"/>
  <c r="Q182" i="7"/>
  <c r="Q198" i="7" s="1"/>
  <c r="K182" i="7"/>
  <c r="K198" i="7" s="1"/>
  <c r="P182" i="7"/>
  <c r="P198" i="7" s="1"/>
  <c r="H182" i="7"/>
  <c r="H198" i="7" s="1"/>
  <c r="M182" i="7"/>
  <c r="M198" i="7" s="1"/>
  <c r="R182" i="7"/>
  <c r="R198" i="7" s="1"/>
  <c r="U182" i="7"/>
  <c r="U198" i="7" s="1"/>
  <c r="T182" i="7"/>
  <c r="T198" i="7" s="1"/>
  <c r="V182" i="7"/>
  <c r="V198" i="7" s="1"/>
  <c r="J182" i="7"/>
  <c r="J198" i="7" s="1"/>
  <c r="G11" i="7"/>
  <c r="N182" i="7"/>
  <c r="N198" i="7" s="1"/>
  <c r="O183" i="7"/>
  <c r="Q183" i="7"/>
  <c r="W183" i="7"/>
  <c r="M184" i="7"/>
  <c r="M200" i="7" s="1"/>
  <c r="S184" i="7"/>
  <c r="S200" i="7" s="1"/>
  <c r="Q184" i="7"/>
  <c r="Q200" i="7" s="1"/>
  <c r="L183" i="7"/>
  <c r="O184" i="7"/>
  <c r="O200" i="7" s="1"/>
  <c r="U183" i="7"/>
  <c r="T184" i="7"/>
  <c r="T200" i="7" s="1"/>
  <c r="R183" i="7"/>
  <c r="N183" i="7"/>
  <c r="K184" i="7"/>
  <c r="K200" i="7" s="1"/>
  <c r="X184" i="7"/>
  <c r="X200" i="7" s="1"/>
  <c r="R184" i="7"/>
  <c r="R200" i="7" s="1"/>
  <c r="L184" i="7"/>
  <c r="L200" i="7" s="1"/>
  <c r="J184" i="7"/>
  <c r="J200" i="7" s="1"/>
  <c r="P183" i="7"/>
  <c r="K183" i="7"/>
  <c r="P184" i="7"/>
  <c r="P200" i="7" s="1"/>
  <c r="H183" i="7"/>
  <c r="N184" i="7"/>
  <c r="N200" i="7" s="1"/>
  <c r="J183" i="7"/>
  <c r="M183" i="7"/>
  <c r="S183" i="7"/>
  <c r="I183" i="7"/>
  <c r="I184" i="7"/>
  <c r="I200" i="7" s="1"/>
  <c r="T183" i="7"/>
  <c r="V184" i="7"/>
  <c r="V200" i="7" s="1"/>
  <c r="U184" i="7"/>
  <c r="U200" i="7" s="1"/>
  <c r="V183" i="7"/>
  <c r="H184" i="7"/>
  <c r="H200" i="7" s="1"/>
  <c r="X183" i="7"/>
  <c r="Y184" i="7"/>
  <c r="Y200" i="7" s="1"/>
  <c r="Y183" i="7"/>
  <c r="W184" i="7"/>
  <c r="W200" i="7" s="1"/>
  <c r="L182" i="7"/>
  <c r="L198" i="7" s="1"/>
  <c r="I182" i="7"/>
  <c r="I198" i="7" s="1"/>
  <c r="Y182" i="7"/>
  <c r="Y198" i="7" s="1"/>
  <c r="T11" i="7"/>
  <c r="L11" i="7"/>
  <c r="M11" i="7"/>
  <c r="S11" i="7"/>
  <c r="V11" i="7"/>
  <c r="W11" i="7"/>
  <c r="P195" i="7"/>
  <c r="P61" i="7"/>
  <c r="Q11" i="7"/>
  <c r="N195" i="7"/>
  <c r="N61" i="7"/>
  <c r="N11" i="7"/>
  <c r="Y195" i="7"/>
  <c r="Y61" i="7"/>
  <c r="J195" i="7"/>
  <c r="J61" i="7"/>
  <c r="I195" i="7"/>
  <c r="I61" i="7"/>
  <c r="W195" i="7"/>
  <c r="W61" i="7"/>
  <c r="L195" i="7"/>
  <c r="L61" i="7"/>
  <c r="P11" i="7"/>
  <c r="S195" i="7"/>
  <c r="S61" i="7"/>
  <c r="Y11" i="7"/>
  <c r="Q195" i="7"/>
  <c r="Q61" i="7"/>
  <c r="K11" i="7"/>
  <c r="U195" i="7"/>
  <c r="U61" i="7"/>
  <c r="O195" i="7"/>
  <c r="O61" i="7"/>
  <c r="R11" i="7"/>
  <c r="X195" i="7"/>
  <c r="X61" i="7"/>
  <c r="H195" i="7"/>
  <c r="K195" i="7"/>
  <c r="K61" i="7"/>
  <c r="U11" i="7"/>
  <c r="O11" i="7"/>
  <c r="R195" i="7"/>
  <c r="R61" i="7"/>
  <c r="X11" i="7"/>
  <c r="J11" i="7"/>
  <c r="I11" i="7"/>
  <c r="T195" i="7"/>
  <c r="T61" i="7"/>
  <c r="V195" i="7"/>
  <c r="V61" i="7"/>
  <c r="M195" i="7"/>
  <c r="M61" i="7"/>
  <c r="S194" i="7"/>
  <c r="D23" i="7"/>
  <c r="D38" i="7" s="1"/>
  <c r="D9" i="7"/>
  <c r="D286" i="2"/>
  <c r="D59" i="7"/>
  <c r="D58" i="7"/>
  <c r="D29" i="7" l="1"/>
  <c r="Z198" i="7"/>
  <c r="Z201" i="7" s="1"/>
  <c r="Z185" i="7"/>
  <c r="F19" i="5"/>
  <c r="F29" i="5" s="1"/>
  <c r="I185" i="7"/>
  <c r="H61" i="7"/>
  <c r="D61" i="7" s="1"/>
  <c r="H177" i="7"/>
  <c r="D179" i="7"/>
  <c r="G195" i="7"/>
  <c r="D195" i="7" s="1"/>
  <c r="L185" i="7"/>
  <c r="V185" i="7"/>
  <c r="O185" i="7"/>
  <c r="U185" i="7"/>
  <c r="D7" i="7"/>
  <c r="R185" i="7"/>
  <c r="H11" i="7"/>
  <c r="D11" i="7" s="1"/>
  <c r="N185" i="7"/>
  <c r="X185" i="7"/>
  <c r="T185" i="7"/>
  <c r="S185" i="7"/>
  <c r="K185" i="7"/>
  <c r="M185" i="7"/>
  <c r="P185" i="7"/>
  <c r="Q185" i="7"/>
  <c r="J185" i="7"/>
  <c r="W185" i="7"/>
  <c r="Y185" i="7"/>
  <c r="N24" i="7"/>
  <c r="H192" i="7"/>
  <c r="V24" i="7"/>
  <c r="K24" i="7"/>
  <c r="D182" i="7"/>
  <c r="D184" i="7"/>
  <c r="G200" i="7"/>
  <c r="O194" i="7"/>
  <c r="V194" i="7"/>
  <c r="M194" i="7"/>
  <c r="Q194" i="7"/>
  <c r="L194" i="7"/>
  <c r="S193" i="7"/>
  <c r="U193" i="7"/>
  <c r="D180" i="7"/>
  <c r="D196" i="7"/>
  <c r="S24" i="7"/>
  <c r="D57" i="7"/>
  <c r="M24" i="7"/>
  <c r="J24" i="7"/>
  <c r="T24" i="7"/>
  <c r="U24" i="7"/>
  <c r="R24" i="7"/>
  <c r="X24" i="7"/>
  <c r="D20" i="7"/>
  <c r="D35" i="7" s="1"/>
  <c r="W24" i="7"/>
  <c r="Q24" i="7"/>
  <c r="Y24" i="7"/>
  <c r="D22" i="7"/>
  <c r="D37" i="7" s="1"/>
  <c r="H24" i="7"/>
  <c r="D28" i="7" s="1"/>
  <c r="D21" i="7"/>
  <c r="D36" i="7" s="1"/>
  <c r="P24" i="7"/>
  <c r="O24" i="7"/>
  <c r="L24" i="7"/>
  <c r="I24" i="7"/>
  <c r="D198" i="7" l="1"/>
  <c r="H185" i="7"/>
  <c r="F39" i="5"/>
  <c r="D39" i="7"/>
  <c r="H193" i="7"/>
  <c r="G193" i="7"/>
  <c r="D177" i="7"/>
  <c r="L192" i="7"/>
  <c r="N192" i="7"/>
  <c r="R192" i="7"/>
  <c r="I192" i="7"/>
  <c r="D178" i="7"/>
  <c r="G194" i="7"/>
  <c r="D194" i="7" s="1"/>
  <c r="J192" i="7"/>
  <c r="O192" i="7"/>
  <c r="V192" i="7"/>
  <c r="U192" i="7"/>
  <c r="Q192" i="7"/>
  <c r="W192" i="7"/>
  <c r="T192" i="7"/>
  <c r="X192" i="7"/>
  <c r="P192" i="7"/>
  <c r="S192" i="7"/>
  <c r="M192" i="7"/>
  <c r="K192" i="7"/>
  <c r="Y192" i="7"/>
  <c r="D176" i="7"/>
  <c r="D19" i="7"/>
  <c r="D33" i="7" s="1"/>
  <c r="D343" i="2"/>
  <c r="D341" i="2"/>
  <c r="D340" i="2"/>
  <c r="D339" i="2"/>
  <c r="D338" i="2"/>
  <c r="D337" i="2"/>
  <c r="D336" i="2"/>
  <c r="D335" i="2"/>
  <c r="D334" i="2"/>
  <c r="D333" i="2"/>
  <c r="I344" i="2"/>
  <c r="K344" i="2"/>
  <c r="L344" i="2"/>
  <c r="M344" i="2"/>
  <c r="N344" i="2"/>
  <c r="O344" i="2"/>
  <c r="P344" i="2"/>
  <c r="Q344" i="2"/>
  <c r="R344" i="2"/>
  <c r="S344" i="2"/>
  <c r="T344" i="2"/>
  <c r="U344" i="2"/>
  <c r="V344" i="2"/>
  <c r="W344" i="2"/>
  <c r="X344" i="2"/>
  <c r="Y344" i="2"/>
  <c r="Z344" i="2"/>
  <c r="H344" i="2"/>
  <c r="D41" i="7" l="1"/>
  <c r="D47" i="7" s="1"/>
  <c r="D193" i="7"/>
  <c r="D192" i="7"/>
  <c r="D24" i="7"/>
  <c r="F37" i="5"/>
  <c r="D344" i="2"/>
  <c r="D48" i="7" l="1"/>
  <c r="F7" i="5" s="1"/>
  <c r="F33" i="5"/>
  <c r="F13" i="5" s="1"/>
  <c r="F41" i="5"/>
  <c r="F35" i="5" s="1"/>
  <c r="F31" i="5"/>
  <c r="F15" i="5" s="1"/>
  <c r="G185" i="7"/>
  <c r="D206" i="7" s="1"/>
  <c r="Y199" i="7"/>
  <c r="Y201" i="7" s="1"/>
  <c r="P199" i="7"/>
  <c r="P201" i="7" s="1"/>
  <c r="J199" i="7"/>
  <c r="J201" i="7" s="1"/>
  <c r="X199" i="7"/>
  <c r="X201" i="7" s="1"/>
  <c r="N199" i="7"/>
  <c r="N201" i="7" s="1"/>
  <c r="R199" i="7"/>
  <c r="R201" i="7" s="1"/>
  <c r="U199" i="7"/>
  <c r="U201" i="7" s="1"/>
  <c r="O199" i="7"/>
  <c r="O201" i="7" s="1"/>
  <c r="W199" i="7"/>
  <c r="W201" i="7" s="1"/>
  <c r="M199" i="7"/>
  <c r="M201" i="7" s="1"/>
  <c r="I199" i="7"/>
  <c r="I201" i="7" s="1"/>
  <c r="H199" i="7"/>
  <c r="H201" i="7" s="1"/>
  <c r="L199" i="7"/>
  <c r="L201" i="7" s="1"/>
  <c r="Q199" i="7"/>
  <c r="Q201" i="7" s="1"/>
  <c r="S199" i="7"/>
  <c r="S201" i="7" s="1"/>
  <c r="K199" i="7"/>
  <c r="K201" i="7" s="1"/>
  <c r="T199" i="7"/>
  <c r="T201" i="7" s="1"/>
  <c r="V199" i="7"/>
  <c r="V201" i="7" s="1"/>
  <c r="F45" i="5" l="1"/>
  <c r="D185" i="7"/>
  <c r="D183" i="7"/>
  <c r="G199" i="7"/>
  <c r="G201" i="7" s="1"/>
  <c r="D205" i="7" s="1"/>
  <c r="F43" i="5" l="1"/>
  <c r="D199" i="7"/>
  <c r="D207" i="7" s="1"/>
  <c r="D201" i="7"/>
  <c r="D200" i="7"/>
  <c r="F3" i="5" l="1"/>
</calcChain>
</file>

<file path=xl/sharedStrings.xml><?xml version="1.0" encoding="utf-8"?>
<sst xmlns="http://schemas.openxmlformats.org/spreadsheetml/2006/main" count="976" uniqueCount="341">
  <si>
    <t>OSNOVNI ULAZNI PODACI</t>
  </si>
  <si>
    <t>1.</t>
  </si>
  <si>
    <t>Realna financijska diskontna stopa</t>
  </si>
  <si>
    <t>Realna društvena diskontna stopa</t>
  </si>
  <si>
    <t>%</t>
  </si>
  <si>
    <t>2.</t>
  </si>
  <si>
    <t>Investicijski troškovi - konverzijski faktori zbog fisklanih prilagodba / cijena u sjeni</t>
  </si>
  <si>
    <t>Operativni troškovi - konverzijski faktori zbog fisklanih prilagodba / cijena u sjeni</t>
  </si>
  <si>
    <t>#</t>
  </si>
  <si>
    <t>KONVERZIJSKI FAKTORI</t>
  </si>
  <si>
    <t>VRIJEDNOST</t>
  </si>
  <si>
    <t>JEDINICA</t>
  </si>
  <si>
    <t>3.</t>
  </si>
  <si>
    <t>Troškovi upravljanja projektom</t>
  </si>
  <si>
    <t>4.</t>
  </si>
  <si>
    <t>4.1.</t>
  </si>
  <si>
    <t>HRK</t>
  </si>
  <si>
    <t>Troškovi projektiranja širokopojasne mreže sljedeće generacije</t>
  </si>
  <si>
    <t>Troškovi pribavljanja svih potrebnih dozvola i odobrenja te upisa u katastar infrastrukturnih objekata</t>
  </si>
  <si>
    <t>Troškovi gradnje infrastrukture širokopojasne mreže sljedeće generacije</t>
  </si>
  <si>
    <t>Troškovi stručnog nadzora gradnje infrastrukture širokopojasne mreže sljedeće generacije</t>
  </si>
  <si>
    <t xml:space="preserve">Troškovi obavljanja poslova i djelatnosti upravljanja projektom gradnje </t>
  </si>
  <si>
    <t>Troškovi službenih putovanja</t>
  </si>
  <si>
    <t xml:space="preserve">Troškovi povezani s uslugom revizije projekta </t>
  </si>
  <si>
    <t>Troškovi ispunjavanja uvjeta informiranja i vidljivosti</t>
  </si>
  <si>
    <t xml:space="preserve">Troškovi povezani s aktivnostima promicanja horizontalnih načela </t>
  </si>
  <si>
    <t xml:space="preserve">Nenadoknadivi porez na dodanu vrijednost </t>
  </si>
  <si>
    <t>OPERATOR</t>
  </si>
  <si>
    <t>4.1.1.</t>
  </si>
  <si>
    <t>4.1.2.</t>
  </si>
  <si>
    <t>JEDINICA LOKALNE/REGIONALNE SAMOUPRAVE</t>
  </si>
  <si>
    <t>DA/NE</t>
  </si>
  <si>
    <t>Subjekt ima pravo na povrat PDV-a za stavke investicijskih troškova</t>
  </si>
  <si>
    <t>4.2.</t>
  </si>
  <si>
    <t>OPERATIVNI TROŠKOVI</t>
  </si>
  <si>
    <t>4.2.1.</t>
  </si>
  <si>
    <t>4.2.2.</t>
  </si>
  <si>
    <t>Troškovi izvanrednog održavanja i popravka mreže</t>
  </si>
  <si>
    <t>Troškovi rada i administrativni troškovi</t>
  </si>
  <si>
    <t>Troškovi energije</t>
  </si>
  <si>
    <t>UKUPNO</t>
  </si>
  <si>
    <t>OPERATIVNI PRIHODI</t>
  </si>
  <si>
    <t>Prihodi od korisničkih naknada privatnih korisnika</t>
  </si>
  <si>
    <t>Prihodi od korisničkih naknada poslovnih korisnika</t>
  </si>
  <si>
    <t>Prihodi od korisničkih naknada javnih korisnika</t>
  </si>
  <si>
    <t>4.2.3.</t>
  </si>
  <si>
    <t>Koristi za javni sektor</t>
  </si>
  <si>
    <t>TROŠKOVI ZAMJENE</t>
  </si>
  <si>
    <t>Brodsko-posavska županija</t>
  </si>
  <si>
    <r>
      <t>Bjelovarsko-bilogorska županija</t>
    </r>
    <r>
      <rPr>
        <sz val="11"/>
        <color rgb="FF222222"/>
        <rFont val="Arial"/>
        <family val="2"/>
        <charset val="238"/>
      </rPr>
      <t/>
    </r>
  </si>
  <si>
    <r>
      <t>Dubrovačko-neretvanska županija</t>
    </r>
    <r>
      <rPr>
        <sz val="11"/>
        <color rgb="FF222222"/>
        <rFont val="Arial"/>
        <family val="2"/>
        <charset val="238"/>
      </rPr>
      <t/>
    </r>
  </si>
  <si>
    <r>
      <t>Istarska županija</t>
    </r>
    <r>
      <rPr>
        <sz val="11"/>
        <color rgb="FF222222"/>
        <rFont val="Arial"/>
        <family val="2"/>
        <charset val="238"/>
      </rPr>
      <t/>
    </r>
  </si>
  <si>
    <r>
      <t>Karlovačka županija</t>
    </r>
    <r>
      <rPr>
        <sz val="11"/>
        <color rgb="FF222222"/>
        <rFont val="Arial"/>
        <family val="2"/>
        <charset val="238"/>
      </rPr>
      <t/>
    </r>
  </si>
  <si>
    <r>
      <t>Koprivničko-križevačka županija</t>
    </r>
    <r>
      <rPr>
        <sz val="11"/>
        <color rgb="FF222222"/>
        <rFont val="Arial"/>
        <family val="2"/>
        <charset val="238"/>
      </rPr>
      <t/>
    </r>
  </si>
  <si>
    <r>
      <t>Krapinsko-zagorska županija</t>
    </r>
    <r>
      <rPr>
        <sz val="11"/>
        <color rgb="FF222222"/>
        <rFont val="Arial"/>
        <family val="2"/>
        <charset val="238"/>
      </rPr>
      <t/>
    </r>
  </si>
  <si>
    <r>
      <t>Ličko-senjska županija</t>
    </r>
    <r>
      <rPr>
        <sz val="11"/>
        <color rgb="FF222222"/>
        <rFont val="Arial"/>
        <family val="2"/>
        <charset val="238"/>
      </rPr>
      <t/>
    </r>
  </si>
  <si>
    <r>
      <t>Međimurska županija</t>
    </r>
    <r>
      <rPr>
        <sz val="11"/>
        <color rgb="FF222222"/>
        <rFont val="Arial"/>
        <family val="2"/>
        <charset val="238"/>
      </rPr>
      <t/>
    </r>
  </si>
  <si>
    <r>
      <t>Osječko-baranjska županija</t>
    </r>
    <r>
      <rPr>
        <sz val="11"/>
        <color rgb="FF222222"/>
        <rFont val="Arial"/>
        <family val="2"/>
        <charset val="238"/>
      </rPr>
      <t/>
    </r>
  </si>
  <si>
    <r>
      <t>Požeško-slavonska županija</t>
    </r>
    <r>
      <rPr>
        <sz val="11"/>
        <color rgb="FF222222"/>
        <rFont val="Arial"/>
        <family val="2"/>
        <charset val="238"/>
      </rPr>
      <t/>
    </r>
  </si>
  <si>
    <r>
      <t>Primorsko-goranska županija</t>
    </r>
    <r>
      <rPr>
        <sz val="11"/>
        <color rgb="FF222222"/>
        <rFont val="Arial"/>
        <family val="2"/>
        <charset val="238"/>
      </rPr>
      <t/>
    </r>
  </si>
  <si>
    <r>
      <t>Sisačko-moslavačka županija</t>
    </r>
    <r>
      <rPr>
        <sz val="11"/>
        <color rgb="FF222222"/>
        <rFont val="Arial"/>
        <family val="2"/>
        <charset val="238"/>
      </rPr>
      <t/>
    </r>
  </si>
  <si>
    <r>
      <t>Splitsko-dalmatinska županija</t>
    </r>
    <r>
      <rPr>
        <sz val="11"/>
        <color rgb="FF222222"/>
        <rFont val="Arial"/>
        <family val="2"/>
        <charset val="238"/>
      </rPr>
      <t/>
    </r>
  </si>
  <si>
    <r>
      <t>Varaždinska županija</t>
    </r>
    <r>
      <rPr>
        <sz val="11"/>
        <color rgb="FF222222"/>
        <rFont val="Arial"/>
        <family val="2"/>
        <charset val="238"/>
      </rPr>
      <t/>
    </r>
  </si>
  <si>
    <r>
      <t>Virovitičko-podravska županija</t>
    </r>
    <r>
      <rPr>
        <sz val="11"/>
        <color rgb="FF222222"/>
        <rFont val="Arial"/>
        <family val="2"/>
        <charset val="238"/>
      </rPr>
      <t/>
    </r>
  </si>
  <si>
    <r>
      <t>Vukovarsko-srijemska županija</t>
    </r>
    <r>
      <rPr>
        <sz val="11"/>
        <color rgb="FF222222"/>
        <rFont val="Arial"/>
        <family val="2"/>
        <charset val="238"/>
      </rPr>
      <t/>
    </r>
  </si>
  <si>
    <r>
      <t>Zadarska županija</t>
    </r>
    <r>
      <rPr>
        <sz val="11"/>
        <color rgb="FF222222"/>
        <rFont val="Arial"/>
        <family val="2"/>
        <charset val="238"/>
      </rPr>
      <t/>
    </r>
  </si>
  <si>
    <r>
      <t>Zagrebačka županija</t>
    </r>
    <r>
      <rPr>
        <sz val="11"/>
        <color rgb="FF222222"/>
        <rFont val="Arial"/>
        <family val="2"/>
        <charset val="238"/>
      </rPr>
      <t/>
    </r>
  </si>
  <si>
    <r>
      <t>Šibensko-kninska županija</t>
    </r>
    <r>
      <rPr>
        <sz val="11"/>
        <color rgb="FF222222"/>
        <rFont val="Arial"/>
        <family val="2"/>
        <charset val="238"/>
      </rPr>
      <t/>
    </r>
  </si>
  <si>
    <r>
      <t>Grad Zagreb</t>
    </r>
    <r>
      <rPr>
        <sz val="11"/>
        <color rgb="FF222222"/>
        <rFont val="Arial"/>
        <family val="2"/>
        <charset val="238"/>
      </rPr>
      <t/>
    </r>
  </si>
  <si>
    <t>POPIS ŽUPANIJA</t>
  </si>
  <si>
    <t>Kućanstva</t>
  </si>
  <si>
    <t>Poslovni korisnici</t>
  </si>
  <si>
    <t>ODABIR</t>
  </si>
  <si>
    <t>BDV (2015)</t>
  </si>
  <si>
    <t>Zaposleni (2015)</t>
  </si>
  <si>
    <t>BDV/zaposleni (2015)</t>
  </si>
  <si>
    <t>Stavke investicijskih troškova</t>
  </si>
  <si>
    <t>Ukupni investicijski troškovi</t>
  </si>
  <si>
    <t>Stavke prihvatjivih investicijskih troškova</t>
  </si>
  <si>
    <t>Stavke neprihvatjivih investicijskih troškova</t>
  </si>
  <si>
    <t>Ukupni prihvatljivi investicijski troškovi</t>
  </si>
  <si>
    <t>Ukupni neprihvatljivi investicijski troškovi</t>
  </si>
  <si>
    <t>INVESTICIJSKI TROŠKOVI PROJEKTA</t>
  </si>
  <si>
    <t>4.1.3.</t>
  </si>
  <si>
    <t>UKUPNI INVESTICIJSKI TROŠKOVI PROJEKTA</t>
  </si>
  <si>
    <t>Stavke troškova zamjene</t>
  </si>
  <si>
    <t>Oprema širokopojasne mreže sljedeće generacije</t>
  </si>
  <si>
    <t>Ostala imovina</t>
  </si>
  <si>
    <t>Ukupni troškovi zamjene</t>
  </si>
  <si>
    <t>4.3.</t>
  </si>
  <si>
    <t>Troškovi održavanje pasivne mrežne infrastrukture</t>
  </si>
  <si>
    <t>Troškovi održavanje aktivne mrežne opreme</t>
  </si>
  <si>
    <t>Stavke operativnih troškova</t>
  </si>
  <si>
    <t>4.3.1.</t>
  </si>
  <si>
    <t>4.3.2.</t>
  </si>
  <si>
    <t>4.3.3.</t>
  </si>
  <si>
    <t>UKUPNI OPERATIVNI TROŠKOVI</t>
  </si>
  <si>
    <t>4.4.</t>
  </si>
  <si>
    <t xml:space="preserve">Prihodi od pristupa kabelskoj kanalizaciji / nadzemnoj mreži </t>
  </si>
  <si>
    <t xml:space="preserve">Prihodi od pristupa neaktivnim vlaknima (dark fiber) </t>
  </si>
  <si>
    <t xml:space="preserve">Prihodi od pristupa izdvojenim lokalnim potpetljama </t>
  </si>
  <si>
    <t>Prihodi od pristupa izdvojenim lokalnim petljama</t>
  </si>
  <si>
    <t>Prihodi od Bitstream pristupa (uključujući VULA )</t>
  </si>
  <si>
    <t>Prihodi od pristupa antenskim stupovima</t>
  </si>
  <si>
    <t>4.4.1.</t>
  </si>
  <si>
    <t>Stavke prihoda</t>
  </si>
  <si>
    <t>UKUPNI PRIHODI</t>
  </si>
  <si>
    <t>4.4.2.</t>
  </si>
  <si>
    <t>4.4.3.</t>
  </si>
  <si>
    <t>4.5.</t>
  </si>
  <si>
    <t>OSTATAK VRIJEDNOSTI</t>
  </si>
  <si>
    <t>Ostatak vrijednosti</t>
  </si>
  <si>
    <t>Jedinica lokalne/regionalne samouprave</t>
  </si>
  <si>
    <t>Operator</t>
  </si>
  <si>
    <t>Ukupni prihodi</t>
  </si>
  <si>
    <t>5.</t>
  </si>
  <si>
    <t>Ukupni operativni troškovi</t>
  </si>
  <si>
    <t>Ukupni ostatak vrijednosti</t>
  </si>
  <si>
    <t>KRAJ RADNOG LISTA</t>
  </si>
  <si>
    <t>Investicijski model</t>
  </si>
  <si>
    <t>Prijavitelj</t>
  </si>
  <si>
    <t>datum [dd.mm.gggg]</t>
  </si>
  <si>
    <t>TEHNIČKE PRETPOSTAVKE</t>
  </si>
  <si>
    <t>ODABIR 2</t>
  </si>
  <si>
    <t>Investicijski model A</t>
  </si>
  <si>
    <t>Investicijski model B</t>
  </si>
  <si>
    <t>Investicijski model C</t>
  </si>
  <si>
    <t>5.1.</t>
  </si>
  <si>
    <t>5.1.1.</t>
  </si>
  <si>
    <t>Neto novčani tok</t>
  </si>
  <si>
    <t>Diskontna stopa</t>
  </si>
  <si>
    <t>Diskontni faktor</t>
  </si>
  <si>
    <t>POKAZATELJI FINANCIJSKOG UČINKA</t>
  </si>
  <si>
    <t>Financijska neto sadašnja vrijednost</t>
  </si>
  <si>
    <t>Interna stopa povrata</t>
  </si>
  <si>
    <t>6.</t>
  </si>
  <si>
    <t>Diskontirani troškovi zamjene</t>
  </si>
  <si>
    <t>Diskontirani operativni troškovi</t>
  </si>
  <si>
    <t>Diskontirani ostatak vrijednosti</t>
  </si>
  <si>
    <t>Diskontirana neto dobit</t>
  </si>
  <si>
    <t>Diskontirani prihodi</t>
  </si>
  <si>
    <t>Stopa financijskog jaza</t>
  </si>
  <si>
    <t>Prihvatljivi investicijski troškovi</t>
  </si>
  <si>
    <t>IZRAČUN FINANCIJSKOG JAZA I OČEKIVANI IZNOS SUFINANCIRANJA</t>
  </si>
  <si>
    <t>Maksimalni iznos za sufinanciranje</t>
  </si>
  <si>
    <t>županija</t>
  </si>
  <si>
    <t>3.1.</t>
  </si>
  <si>
    <t>3.2.</t>
  </si>
  <si>
    <t>3.3.</t>
  </si>
  <si>
    <t>Aktivna poduzeća (31.5.2015)</t>
  </si>
  <si>
    <t>3.4.</t>
  </si>
  <si>
    <t>Javni korisnici</t>
  </si>
  <si>
    <t>BDV/Aktivna poduzeća (2015)</t>
  </si>
  <si>
    <t>UŠTEDE ZA JAVNI SEKTOR</t>
  </si>
  <si>
    <t>BRUTO DODANA VRIJEDNOST</t>
  </si>
  <si>
    <t>Uštede na razini RH za javni sektor</t>
  </si>
  <si>
    <t>BDP po županijama (2015)</t>
  </si>
  <si>
    <t>Udio BDPa po županijama (2015)</t>
  </si>
  <si>
    <t>Očekivane godišnje koristi za javni sektor po županiji</t>
  </si>
  <si>
    <t>Raspodjela ušteda po županijama (EUR)</t>
  </si>
  <si>
    <t>Raspodjela ušteda po županijama (HRK)</t>
  </si>
  <si>
    <t>Prosječan tečaj HNB za 2015. godinu</t>
  </si>
  <si>
    <t>HRK/županija</t>
  </si>
  <si>
    <t>Redni broj</t>
  </si>
  <si>
    <t>Stavka</t>
  </si>
  <si>
    <t>PRETPOSTAVKE EKONOMSKE ANALIZE</t>
  </si>
  <si>
    <t>KORISTI ZA POSLOVNE SUBJEKTE, KUĆANSTVA I JAVNI SEKTOR</t>
  </si>
  <si>
    <t>Stavke ukupnih investicijskih troškova</t>
  </si>
  <si>
    <t>5.2.</t>
  </si>
  <si>
    <t>5.2.1.</t>
  </si>
  <si>
    <t>5.2.2.</t>
  </si>
  <si>
    <t>5.2.3.</t>
  </si>
  <si>
    <t>5.3.</t>
  </si>
  <si>
    <t>5.4.</t>
  </si>
  <si>
    <t>Diskontirani ukupni investicijski troškovi</t>
  </si>
  <si>
    <t>EKONOMSKA ANALIZA</t>
  </si>
  <si>
    <t>PRETVORBA FINANCIJSKIH NOVČANIH TOKOVA U EKONOMSKE NOVČANE TOKOVE</t>
  </si>
  <si>
    <t>KVANTIFIKACIJA EKONOMSKIH KORISTI PROJEKTA</t>
  </si>
  <si>
    <t>Koristi za poslovne subjekte</t>
  </si>
  <si>
    <t>HRK/poslovni subjekt</t>
  </si>
  <si>
    <t>Ukupno</t>
  </si>
  <si>
    <t>Koristi za kućanstva</t>
  </si>
  <si>
    <t>UKLJUČENOST PRIHODA PROJEKTA U EKONOMSKU ANALIZU</t>
  </si>
  <si>
    <t>Uključenost prihoda projekta u ekonomsku analizu</t>
  </si>
  <si>
    <t>NE</t>
  </si>
  <si>
    <t>DA</t>
  </si>
  <si>
    <t>Ekononmska neto sadašnja vrijednost</t>
  </si>
  <si>
    <t>Ekonomska interna stopa povrata</t>
  </si>
  <si>
    <t>Omjer koristi i troškova</t>
  </si>
  <si>
    <t>POKAZATELJI EKONOMSKOG UČINKA</t>
  </si>
  <si>
    <t>A/B/C</t>
  </si>
  <si>
    <t>naziv</t>
  </si>
  <si>
    <t>Godina</t>
  </si>
  <si>
    <t>BDV/poslovni subjekt</t>
  </si>
  <si>
    <t>kumulativan broj poslovnih subjekata</t>
  </si>
  <si>
    <t>kumulativan broj kućanstava</t>
  </si>
  <si>
    <t>BROJ KORISNIKA OBUHVAĆENIH PROJEKTOM</t>
  </si>
  <si>
    <t>broj poslovnih subjekata</t>
  </si>
  <si>
    <t>Broj poslovnih subjekata</t>
  </si>
  <si>
    <t>HRK/kućanstvo</t>
  </si>
  <si>
    <t>broj kućanstva</t>
  </si>
  <si>
    <t>Sažetak rezultata</t>
  </si>
  <si>
    <t>Financijska interna stopa povrata</t>
  </si>
  <si>
    <t>Ekonomska neto sadašnja vrijednost</t>
  </si>
  <si>
    <t>Ekonomski omjer koristi i troškova</t>
  </si>
  <si>
    <t>4.6.</t>
  </si>
  <si>
    <t>Udio troškova projekta (prihvatljivih i neprihvaltjivih) u ukupnim troškovima potrebnim za funkcionalnost projekta (troškovi projekta i troškovi izvan projekta)</t>
  </si>
  <si>
    <t>broj institucija</t>
  </si>
  <si>
    <t>kumulativan broj institucija</t>
  </si>
  <si>
    <t>broj kućanstava</t>
  </si>
  <si>
    <t>Županija u kojoj se projekt provodi</t>
  </si>
  <si>
    <t>Očekivani datum završetka investicijske faze projekta [najkasnije 31.12.2023]</t>
  </si>
  <si>
    <t>Popis županija</t>
  </si>
  <si>
    <t>BDP po stanovniku EU28</t>
  </si>
  <si>
    <t>BDP po stanovniku - Republika Hrvatska</t>
  </si>
  <si>
    <t>Stanovništvo - Republika Hrvatska</t>
  </si>
  <si>
    <t>7.</t>
  </si>
  <si>
    <t>8.</t>
  </si>
  <si>
    <t>9.</t>
  </si>
  <si>
    <t>10.</t>
  </si>
  <si>
    <t>11.</t>
  </si>
  <si>
    <t>12.</t>
  </si>
  <si>
    <t>13.</t>
  </si>
  <si>
    <t>Stanovništvo EU28</t>
  </si>
  <si>
    <t>Omjer 5. i 4.</t>
  </si>
  <si>
    <t>Umnožak 6. i 3.</t>
  </si>
  <si>
    <t>Faktor ušteda za javni sektor</t>
  </si>
  <si>
    <t>Uštede (EU28)</t>
  </si>
  <si>
    <t>Uštede (EU28) po stanovniku</t>
  </si>
  <si>
    <t>Uštede za RH prilagođene za BDP</t>
  </si>
  <si>
    <t>Iznos ušteda za javni sektor RH (9. x 10.)</t>
  </si>
  <si>
    <t>Iznos ušteda za javni sektor RH u područjima intervencija  (9. x 10.)</t>
  </si>
  <si>
    <t>Faktor uštede u područjima intervencija</t>
  </si>
  <si>
    <t>1.1.</t>
  </si>
  <si>
    <t>1.2.</t>
  </si>
  <si>
    <t>VODIČ KROZ KORIŠTENJE BOJA U MODELU</t>
  </si>
  <si>
    <t>Ćelije u koje je potrebno unijeti podatke</t>
  </si>
  <si>
    <t>Radni listovi informativnog karaktera</t>
  </si>
  <si>
    <t>Radni listovi koji zahtijevaju unos podataka</t>
  </si>
  <si>
    <t>Radni listovi koji sadrže izračune</t>
  </si>
  <si>
    <t>Radni listovi koji sadrže sažetak rezultata</t>
  </si>
  <si>
    <t>UREĐIVANJE ĆELIJA</t>
  </si>
  <si>
    <t>UREĐIVANJE RADNIH LISTOVA</t>
  </si>
  <si>
    <t>5.5.</t>
  </si>
  <si>
    <t>Procjena dodatnih investicijskih troškova koje je potrebno poduzeti kako bi se osigurala potpuna funkcionalnost projekta, a koji neće biti dio projekta (u slučaju da nije potrebno provesti dodatna ulaganja izvan opsega projekta kako bi se osigurala potpuna funkcionalnost, upisati 0,00)</t>
  </si>
  <si>
    <t>Broj kućanstava</t>
  </si>
  <si>
    <t>Koristi po kućanstvu</t>
  </si>
  <si>
    <t>Korist za javni sektor zbog provedbe projekta</t>
  </si>
  <si>
    <t>Ćelije koje su namjerno ostavljene prazne</t>
  </si>
  <si>
    <t>Ukupna korist za poslovne subjekte zbog provedbe projekta</t>
  </si>
  <si>
    <t>Ukupna korist za kućanstva zbog provedbe projekta</t>
  </si>
  <si>
    <t>Ukupna korist za javni sektor zbog provedbe projekta</t>
  </si>
  <si>
    <t>Ćelije koje sadrže podatke temeljene na izračunima</t>
  </si>
  <si>
    <t>Ćelije koje sadrže ulazne podatke koji nisu predviđeni za izmjene</t>
  </si>
  <si>
    <t>Stopa sufinanciranja</t>
  </si>
  <si>
    <t>Ostali veleprodajni prihodi</t>
  </si>
  <si>
    <t>Ostali maloprodajni prihodi</t>
  </si>
  <si>
    <t>Troškovi savjetodavnih usluga za izradu dokumentacije za pripremu projekta</t>
  </si>
  <si>
    <t>Troškovi nabave i postavljanja opreme (izuzev nabave korisničke opreme)</t>
  </si>
  <si>
    <t>Infrastruktura širokopojasne mreže sljedeće generacije</t>
  </si>
  <si>
    <t>Ukupan udio stanova u bijelim područjima, a kojima će se u okviru projekta omogućiti ultrabrzi pristup od najmanje 100 Mbit/s simetrično</t>
  </si>
  <si>
    <t>Broj stanova u bijelim područjima kojima će se u okviru projekta omogućiti NGA širokopojasni pristup</t>
  </si>
  <si>
    <t>stan</t>
  </si>
  <si>
    <t>Broj stanova u bijelim područjima, a kojima će se u okviru projekta omogućiti ultrabrzi pristup od najmanje 100 Mbit/s simetrično</t>
  </si>
  <si>
    <t>Ostali veleprodajni operativni troškovi</t>
  </si>
  <si>
    <t>Ostali maloprodajni operativni troškovi</t>
  </si>
  <si>
    <t>Relativni traženi iznos državnih potpora</t>
  </si>
  <si>
    <t>Naziv Plana razvoja širokopojasne infrastrukture (PRŠI)  za koji se dostavlja prijava</t>
  </si>
  <si>
    <t>Nositelj projekta (NP) PRŠI-ja za koji se dostavlja prijava</t>
  </si>
  <si>
    <t>Ukupni prihvatljivi troškovi projekta</t>
  </si>
  <si>
    <t>Prosječna potpora po krajnjem korisniku</t>
  </si>
  <si>
    <t>HRK/korisnik</t>
  </si>
  <si>
    <t xml:space="preserve">Traženi iznos bespovratnih sredstava </t>
  </si>
  <si>
    <t>Ukupan broj krajnjih korisnika</t>
  </si>
  <si>
    <t>Ukupni prihvatljivi investicijski troškovi bez nenadoknadivog PDV</t>
  </si>
  <si>
    <t>Ostali prihvatljivi troškovi</t>
  </si>
  <si>
    <t>PROCJENA INVESTICIJSKIH TROŠKOVA IZVAN OPSEGA PROJEKTA (ne odnosi se na neprihvatljive troškove u okviru projekta)</t>
  </si>
  <si>
    <t>Kumulativan broj poslovnih subjekata kojima je kroz projekt omogućen NGA širokopojasni pristup</t>
  </si>
  <si>
    <t>Ostvarene koristi - Poslovni subjekti kojima je kroz projekt omogućen NGA širokopojasni pristup</t>
  </si>
  <si>
    <t>Broj projektom obuhvaćenih poslovnih subjekata kojima je kroz projekt omogućen NGA širokopojasni pristup u pojedinoj godini</t>
  </si>
  <si>
    <t>Bruto dodana vrijednost po poduzeću kojemu je kroz projekt omogućen NGA širokopojasni pristup</t>
  </si>
  <si>
    <t>Tečaj (EUR -&gt; HRK) [Inforeur 3/2019]</t>
  </si>
  <si>
    <t>Koristi za kućanstva kojima je projektom osiguran NGA širokopojasni pristup</t>
  </si>
  <si>
    <t>Kumulativan broj institucija javnog sektora kojima je projektom omogućen NGA širokopojasni pristup</t>
  </si>
  <si>
    <t>Broj projektom obuhvaćenih institucija javnog sektora kojim je projektom omogućen NGA širokopojasni pristup u pojedinoj godini</t>
  </si>
  <si>
    <t>Faktor prilagodbe</t>
  </si>
  <si>
    <t>Institucije javnog sektora obuhvaćene projektom / ukupan broj institucija javnog sektora u županiji u trenutku početka provedbe Projekta</t>
  </si>
  <si>
    <t>Očekivane koristi</t>
  </si>
  <si>
    <t xml:space="preserve">FINANCIJSKI NOVČANI TOKOVI </t>
  </si>
  <si>
    <t>DISKONTIRANI FINANCIJSKI NOVČANI TOKOVI</t>
  </si>
  <si>
    <t xml:space="preserve">Ekonomski novčani tokovi </t>
  </si>
  <si>
    <t>UKUPNI EKONOMSKI NOVČANI TOKOVI</t>
  </si>
  <si>
    <t>DISKONTIRANI UKUPNI EKONOMSKI NOVČANI TOKOVI</t>
  </si>
  <si>
    <t xml:space="preserve">PROJEKCIJE NOVČANIH TOKOVA </t>
  </si>
  <si>
    <t>Ukupni neprihvatljivi troškovi projekta</t>
  </si>
  <si>
    <t>Ukupna vrijednost projekta</t>
  </si>
  <si>
    <t>Broj projektom obuhvaćenih kućanstava kojima je projektom omogućen NGA širokopojasni pristup u pojedinoj godini</t>
  </si>
  <si>
    <t>Kumulativan broj kućanstava kojima je projektom omogućen NGA širokopojasni pristup</t>
  </si>
  <si>
    <t xml:space="preserve">Poslovni subjekti </t>
  </si>
  <si>
    <t xml:space="preserve">Kućanstva </t>
  </si>
  <si>
    <t>5.2.4.</t>
  </si>
  <si>
    <t>UŠTEDE E-ZDRAVSTVO</t>
  </si>
  <si>
    <t>Planirana ušteda e-zdravstva prvih 5 godina</t>
  </si>
  <si>
    <t>Planirana ušteda e-zdravstva nakon 5 godina</t>
  </si>
  <si>
    <t>Potrošnja u zdravstvo, 2015. (HRK)</t>
  </si>
  <si>
    <t>Ukupna korist od uštede e-zdravstvo</t>
  </si>
  <si>
    <t>Ušteda e-zdravstvo</t>
  </si>
  <si>
    <t>Ušteda e- zdravstvo</t>
  </si>
  <si>
    <t>Koristi od uštede e-zdravstvo (po kućanstvu)</t>
  </si>
  <si>
    <t>Potrošnja u zdravstvo, 2015. (izvor: Eurostat)</t>
  </si>
  <si>
    <t>Broj kućanstava u RH (DZS, 2011.)</t>
  </si>
  <si>
    <t>Ukupni investicijski troškovi bez nenadoknadivog poreza na dodanu vrijednost</t>
  </si>
  <si>
    <t xml:space="preserve">Ukupni prihvatljivi troškovi projekta OPERATOR; bez PDV-a </t>
  </si>
  <si>
    <t xml:space="preserve">Ukupni prihvatljivi troškovi projekta JLS; bez PDV-a </t>
  </si>
  <si>
    <t xml:space="preserve">Ukupni prihvatljivi troškovi projekta bez PDV-a </t>
  </si>
  <si>
    <t>Ostali prihvaltjivi troškovi</t>
  </si>
  <si>
    <t>UKUPAN BROJ JAVNIH KORISNIKA PO ŽUPANIJAMA, stanje na dan 14.03.2019.</t>
  </si>
  <si>
    <t>Vjerske zajednice</t>
  </si>
  <si>
    <t>Udruge</t>
  </si>
  <si>
    <t>Zadruge</t>
  </si>
  <si>
    <t>Tijela javne vlasti</t>
  </si>
  <si>
    <t>Model upravljanja NGA širokopojasnom mrežom izgrađenom u okviru projekta</t>
  </si>
  <si>
    <t>ODABIR 3</t>
  </si>
  <si>
    <t>isključivo veleprodajni poslovni model</t>
  </si>
  <si>
    <t>ostali poslovni modeli</t>
  </si>
  <si>
    <t>Broj poslovnih i javnih korisnika u bijelim područjima, a kojima će se u okviru projekta omogućiti ultrabrzi pristup od najmanje 100 Mbit/s simetrično</t>
  </si>
  <si>
    <t>broj</t>
  </si>
  <si>
    <t>Ukupan udio poslovnih i javnih korisnika u bijelim područjima, a kojima će se u okviru projekta omogućiti ultrabrzi pristup od najmanje 100 Mbit/s simetrično</t>
  </si>
  <si>
    <t>Model upravljanja NGA širokopojasnom mrežom</t>
  </si>
  <si>
    <t>Ukupan udio poslovnih i javnih korisnika, a kojima će se u okviru projekta omogućiti ultrabrzi pristup od najmanje  100 Mbit/s simetrično</t>
  </si>
  <si>
    <t>Iznos vlastitih sredstava prijavitelja</t>
  </si>
  <si>
    <t>-</t>
  </si>
  <si>
    <r>
      <t xml:space="preserve">* </t>
    </r>
    <r>
      <rPr>
        <i/>
        <sz val="9"/>
        <color theme="1"/>
        <rFont val="Arial"/>
        <family val="2"/>
      </rPr>
      <t>troškovi nastali kod Partnera unose se u stavke troškova Prijavitelja</t>
    </r>
  </si>
  <si>
    <t>Traženi iznos bespovratnih sredstava</t>
  </si>
  <si>
    <t>Relativni udio privatnih sredstava i/ili vlastitih sredstva JLRS-ova u odnosu na ukupne prihvatljive troškove projekta</t>
  </si>
  <si>
    <t>Očekivani/ostvareni datum početka referentnog razdoblja [najranije 1.1.2020]</t>
  </si>
  <si>
    <t>Ostali neprihvatljivi troškovi</t>
  </si>
  <si>
    <t>Troškovi najma</t>
  </si>
  <si>
    <t>Datum završetka referentnog razdoblja</t>
  </si>
  <si>
    <t>Iznos vlastitih sredstava bez PDV-a</t>
  </si>
  <si>
    <t>Obrazac 4. Financijska i ekonomska analiza - Druga izmjena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</si>
</sst>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44" formatCode="_-* #,##0.00\ &quot;kn&quot;_-;\-* #,##0.00\ &quot;kn&quot;_-;_-* &quot;-&quot;??\ &quot;kn&quot;_-;_-@_-"/>
    <numFmt numFmtId="164" formatCode="0.0%"/>
    <numFmt numFmtId="165" formatCode="#,##0%;[Red]\-#,##0%;0%;@_)"/>
    <numFmt numFmtId="166" formatCode="#,##0_);[Red]\-#,##0_);0_);@_)"/>
    <numFmt numFmtId="167" formatCode="#,##0.00_);[Red]\-#,##0.00_);0.00_);@_)"/>
    <numFmt numFmtId="168" formatCode="#,##0.00%;[Red]\-#,##0.00%;0.00%;@_)"/>
    <numFmt numFmtId="169" formatCode="dd\ mmm\ yy_)"/>
    <numFmt numFmtId="170" formatCode="* _(#,##0_);[Red]* \(#,##0\);* _(&quot;-&quot;?_);@_)"/>
    <numFmt numFmtId="171" formatCode="* _(#,##0.00_);[Red]* \(#,##0.00\);* _(&quot;-&quot;?_);@_)"/>
    <numFmt numFmtId="172" formatCode="\€\ * _(#,##0_);[Red]\€\ * \(#,##0\);\€\ * _(&quot;-&quot;?_);@_)"/>
    <numFmt numFmtId="173" formatCode="\€\ * _(#,##0.00_);[Red]\€\ * \(#,##0.00\);\€\ * _(&quot;-&quot;?_);@_)"/>
    <numFmt numFmtId="174" formatCode="[$EUR]\ * _(#,##0_);[Red][$EUR]\ * \(#,##0\);[$EUR]\ * _(&quot;-&quot;?_);@_)"/>
    <numFmt numFmtId="175" formatCode="[$EUR]\ * _(#,##0.00_);[Red][$EUR]\ * \(#,##0.00\);[$EUR]\ * _(&quot;-&quot;?_);@_)"/>
    <numFmt numFmtId="176" formatCode="\$\ * _(#,##0_);[Red]\$\ * \(#,##0\);\$\ * _(&quot;-&quot;?_);@_)"/>
    <numFmt numFmtId="177" formatCode="\$\ * _(#,##0.00_);[Red]\$\ * \(#,##0.00\);\$\ * _(&quot;-&quot;?_);@_)"/>
    <numFmt numFmtId="178" formatCode="[$USD]\ * _(#,##0_);[Red][$USD]\ * \(#,##0\);[$USD]\ * _(&quot;-&quot;?_);@_)"/>
    <numFmt numFmtId="179" formatCode="[$USD]\ * _(#,##0.00_);[Red][$USD]\ * \(#,##0.00\);[$USD]\ * _(&quot;-&quot;?_);@_)"/>
    <numFmt numFmtId="180" formatCode="\£\ * _(#,##0_);[Red]\£\ * \(#,##0\);\£\ * _(&quot;-&quot;?_);@_)"/>
    <numFmt numFmtId="181" formatCode="\£\ * _(#,##0.00_);[Red]\£\ * \(#,##0.00\);\£\ * _(&quot;-&quot;?_);@_)"/>
    <numFmt numFmtId="182" formatCode="[$GBP]\ * _(#,##0_);[Red][$GBP]\ * \(#,##0\);[$GBP]\ * _(&quot;-&quot;?_);@_)"/>
    <numFmt numFmtId="183" formatCode="[$GBP]\ * _(#,##0.00_);[Red][$GBP]\ * \(#,##0.00\);[$GBP]\ * _(&quot;-&quot;?_);@_)"/>
    <numFmt numFmtId="184" formatCode="mmm\ yy_)"/>
    <numFmt numFmtId="185" formatCode="yyyy_)"/>
    <numFmt numFmtId="186" formatCode="_-* #,##0.00\ [$kn-41A]_-;\-* #,##0.00\ [$kn-41A]_-;_-* &quot;-&quot;??\ [$kn-41A]_-;_-@_-"/>
    <numFmt numFmtId="187" formatCode="0.000"/>
    <numFmt numFmtId="188" formatCode="#,##0.00000"/>
    <numFmt numFmtId="189" formatCode="#,##0.00\ [$EUR]"/>
    <numFmt numFmtId="190" formatCode="#,##0.00\ &quot;kn&quot;"/>
    <numFmt numFmtId="191" formatCode="_-* #,##0\ [$€-1]_-;\-* #,##0\ [$€-1]_-;_-* &quot;-&quot;??\ [$€-1]_-;_-@_-"/>
    <numFmt numFmtId="192" formatCode="0.000000"/>
    <numFmt numFmtId="193" formatCode="General\ &quot;.&quot;"/>
    <numFmt numFmtId="194" formatCode="#,##0_);[Red]\(#,##0\);\-_)"/>
    <numFmt numFmtId="195" formatCode="#,##0.00;[Red]#,##0.00"/>
  </numFmts>
  <fonts count="44" x14ac:knownFonts="1"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0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9"/>
      <name val="Arial"/>
      <family val="2"/>
    </font>
    <font>
      <b/>
      <i/>
      <sz val="9"/>
      <color theme="0"/>
      <name val="Arial"/>
      <family val="2"/>
    </font>
    <font>
      <sz val="10"/>
      <color theme="0"/>
      <name val="Arial"/>
      <family val="2"/>
      <charset val="238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22"/>
      <name val="Arial"/>
      <family val="2"/>
    </font>
    <font>
      <i/>
      <sz val="9"/>
      <color indexed="55"/>
      <name val="Arial"/>
      <family val="2"/>
    </font>
    <font>
      <i/>
      <sz val="9"/>
      <color indexed="16"/>
      <name val="Arial"/>
      <family val="2"/>
    </font>
    <font>
      <sz val="11"/>
      <color theme="0"/>
      <name val="Calibri"/>
      <family val="2"/>
      <scheme val="minor"/>
    </font>
    <font>
      <sz val="11"/>
      <color rgb="FF222222"/>
      <name val="Arial"/>
      <family val="2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color rgb="FFFFE600"/>
      <name val="Arial"/>
      <family val="2"/>
      <charset val="238"/>
    </font>
    <font>
      <i/>
      <sz val="9"/>
      <name val="Arial"/>
      <family val="2"/>
      <charset val="238"/>
    </font>
    <font>
      <sz val="10"/>
      <name val="Arial"/>
      <family val="2"/>
      <charset val="238"/>
    </font>
    <font>
      <b/>
      <sz val="10"/>
      <color theme="0"/>
      <name val="Arial"/>
      <family val="2"/>
      <charset val="238"/>
    </font>
    <font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2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.5"/>
      <color theme="4" tint="-0.499984740745262"/>
      <name val="Arial"/>
      <family val="2"/>
    </font>
    <font>
      <sz val="10"/>
      <color indexed="12"/>
      <name val="Arial"/>
      <family val="2"/>
    </font>
    <font>
      <sz val="10"/>
      <color indexed="12"/>
      <name val="Arial"/>
      <family val="2"/>
      <charset val="238"/>
    </font>
    <font>
      <sz val="12"/>
      <name val="Times New Roman"/>
      <family val="1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b/>
      <sz val="10"/>
      <color rgb="FF0093DD"/>
      <name val="Arial"/>
      <family val="2"/>
    </font>
    <font>
      <sz val="9"/>
      <color theme="1"/>
      <name val="Calibri"/>
      <family val="2"/>
      <charset val="238"/>
    </font>
  </fonts>
  <fills count="32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3C3C3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59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15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FFE600"/>
        <bgColor indexed="64"/>
      </patternFill>
    </fill>
    <fill>
      <patternFill patternType="mediumGray"/>
    </fill>
    <fill>
      <patternFill patternType="solid">
        <fgColor theme="1" tint="0.349986266670735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3"/>
      </patternFill>
    </fill>
    <fill>
      <patternFill patternType="gray125">
        <bgColor indexed="55"/>
      </patternFill>
    </fill>
    <fill>
      <patternFill patternType="solid">
        <fgColor indexed="45"/>
      </patternFill>
    </fill>
    <fill>
      <patternFill patternType="solid">
        <fgColor indexed="11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00A3A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dotted">
        <color indexed="57"/>
      </left>
      <right style="dotted">
        <color indexed="57"/>
      </right>
      <top style="dotted">
        <color indexed="57"/>
      </top>
      <bottom style="dotted">
        <color indexed="57"/>
      </bottom>
      <diagonal/>
    </border>
    <border>
      <left/>
      <right/>
      <top style="medium">
        <color indexed="41"/>
      </top>
      <bottom style="medium">
        <color indexed="41"/>
      </bottom>
      <diagonal/>
    </border>
    <border>
      <left/>
      <right/>
      <top style="medium">
        <color indexed="4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theme="4" tint="-0.499984740745262"/>
      </top>
      <bottom/>
      <diagonal/>
    </border>
    <border>
      <left/>
      <right style="hair">
        <color auto="1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7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8" fillId="0" borderId="0"/>
    <xf numFmtId="0" fontId="9" fillId="2" borderId="1" applyNumberFormat="0" applyAlignment="0" applyProtection="0"/>
    <xf numFmtId="0" fontId="8" fillId="3" borderId="2" applyNumberFormat="0" applyFont="0" applyAlignment="0" applyProtection="0"/>
    <xf numFmtId="9" fontId="8" fillId="0" borderId="0" applyFont="0" applyFill="0" applyBorder="0" applyAlignment="0" applyProtection="0"/>
    <xf numFmtId="0" fontId="10" fillId="10" borderId="0" applyNumberFormat="0">
      <alignment horizontal="center" vertical="top" wrapText="1"/>
    </xf>
    <xf numFmtId="0" fontId="7" fillId="0" borderId="6" applyNumberFormat="0" applyAlignment="0">
      <alignment vertical="center"/>
      <protection locked="0"/>
    </xf>
    <xf numFmtId="0" fontId="7" fillId="0" borderId="7" applyNumberFormat="0" applyAlignment="0">
      <alignment vertical="center"/>
      <protection locked="0"/>
    </xf>
    <xf numFmtId="44" fontId="8" fillId="0" borderId="0" applyFont="0" applyFill="0" applyBorder="0" applyAlignment="0" applyProtection="0"/>
    <xf numFmtId="0" fontId="11" fillId="11" borderId="8">
      <alignment horizontal="center" vertical="center" wrapText="1"/>
    </xf>
    <xf numFmtId="0" fontId="12" fillId="4" borderId="0" applyNumberFormat="0" applyBorder="0" applyAlignment="0" applyProtection="0"/>
    <xf numFmtId="167" fontId="18" fillId="0" borderId="0" applyNumberFormat="0" applyAlignment="0">
      <alignment vertical="center"/>
    </xf>
    <xf numFmtId="0" fontId="10" fillId="10" borderId="0" applyNumberFormat="0">
      <alignment horizontal="left" vertical="top" wrapText="1"/>
    </xf>
    <xf numFmtId="0" fontId="7" fillId="0" borderId="0" applyNumberFormat="0" applyAlignment="0">
      <alignment vertical="center"/>
    </xf>
    <xf numFmtId="0" fontId="7" fillId="0" borderId="0">
      <alignment vertical="center"/>
    </xf>
    <xf numFmtId="0" fontId="10" fillId="10" borderId="0" applyNumberFormat="0">
      <alignment horizontal="centerContinuous" vertical="top"/>
    </xf>
    <xf numFmtId="0" fontId="7" fillId="10" borderId="0" applyNumberFormat="0">
      <alignment horizontal="center" vertical="top" wrapText="1"/>
    </xf>
    <xf numFmtId="170" fontId="7" fillId="0" borderId="0">
      <alignment vertical="center"/>
    </xf>
    <xf numFmtId="171" fontId="7" fillId="0" borderId="0" applyFont="0" applyFill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4" fontId="7" fillId="0" borderId="0" applyFont="0" applyFill="0" applyBorder="0" applyAlignment="0" applyProtection="0">
      <alignment vertical="center"/>
    </xf>
    <xf numFmtId="175" fontId="7" fillId="0" borderId="0" applyFont="0" applyFill="0" applyBorder="0" applyAlignment="0" applyProtection="0">
      <alignment vertical="center"/>
    </xf>
    <xf numFmtId="172" fontId="7" fillId="0" borderId="0" applyFont="0" applyFill="0" applyBorder="0" applyAlignment="0" applyProtection="0">
      <alignment vertical="center"/>
    </xf>
    <xf numFmtId="173" fontId="7" fillId="0" borderId="0" applyFont="0" applyFill="0" applyBorder="0" applyAlignment="0" applyProtection="0">
      <alignment vertical="center"/>
    </xf>
    <xf numFmtId="182" fontId="7" fillId="0" borderId="0" applyFont="0" applyFill="0" applyBorder="0" applyAlignment="0" applyProtection="0">
      <alignment vertical="center"/>
    </xf>
    <xf numFmtId="183" fontId="7" fillId="0" borderId="0" applyFont="0" applyFill="0" applyBorder="0" applyAlignment="0" applyProtection="0">
      <alignment vertical="center"/>
    </xf>
    <xf numFmtId="180" fontId="7" fillId="0" borderId="0" applyFont="0" applyFill="0" applyBorder="0" applyAlignment="0" applyProtection="0">
      <alignment vertical="center"/>
    </xf>
    <xf numFmtId="181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169" fontId="7" fillId="0" borderId="0" applyFont="0" applyFill="0" applyBorder="0" applyAlignment="0" applyProtection="0">
      <alignment vertical="center"/>
    </xf>
    <xf numFmtId="184" fontId="7" fillId="0" borderId="0" applyFont="0" applyFill="0" applyBorder="0" applyAlignment="0" applyProtection="0">
      <alignment vertical="center"/>
    </xf>
    <xf numFmtId="185" fontId="7" fillId="0" borderId="0" applyFont="0" applyFill="0" applyBorder="0" applyAlignment="0" applyProtection="0">
      <alignment vertical="center"/>
    </xf>
    <xf numFmtId="0" fontId="17" fillId="10" borderId="0" applyNumberFormat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horizontal="left" vertical="center"/>
    </xf>
    <xf numFmtId="0" fontId="10" fillId="0" borderId="0" applyNumberFormat="0" applyFill="0" applyBorder="0" applyAlignment="0" applyProtection="0">
      <alignment vertical="center"/>
    </xf>
    <xf numFmtId="0" fontId="7" fillId="12" borderId="0" applyNumberFormat="0" applyFont="0" applyBorder="0" applyAlignment="0" applyProtection="0">
      <alignment vertical="center"/>
    </xf>
    <xf numFmtId="0" fontId="7" fillId="0" borderId="9" applyNumberFormat="0" applyAlignment="0">
      <alignment vertical="center"/>
    </xf>
    <xf numFmtId="166" fontId="7" fillId="13" borderId="6" applyNumberFormat="0" applyAlignment="0">
      <alignment vertical="center"/>
      <protection locked="0"/>
    </xf>
    <xf numFmtId="0" fontId="7" fillId="14" borderId="0" applyNumberFormat="0" applyAlignment="0">
      <alignment vertical="center"/>
    </xf>
    <xf numFmtId="0" fontId="7" fillId="15" borderId="0" applyNumberFormat="0" applyAlignment="0">
      <alignment vertical="center"/>
    </xf>
    <xf numFmtId="0" fontId="19" fillId="0" borderId="0" applyNumberFormat="0" applyAlignment="0">
      <alignment vertical="center"/>
    </xf>
    <xf numFmtId="0" fontId="13" fillId="0" borderId="0" applyNumberFormat="0" applyFill="0" applyBorder="0" applyAlignment="0" applyProtection="0">
      <alignment vertical="center"/>
    </xf>
    <xf numFmtId="166" fontId="7" fillId="0" borderId="0" applyFont="0" applyFill="0" applyBorder="0" applyAlignment="0" applyProtection="0">
      <alignment vertical="center"/>
    </xf>
    <xf numFmtId="167" fontId="7" fillId="0" borderId="0" applyFont="0" applyFill="0" applyBorder="0" applyAlignment="0" applyProtection="0">
      <alignment vertical="center"/>
    </xf>
    <xf numFmtId="0" fontId="7" fillId="16" borderId="0" applyNumberFormat="0" applyFont="0" applyBorder="0" applyAlignment="0" applyProtection="0">
      <alignment vertical="center"/>
    </xf>
    <xf numFmtId="165" fontId="7" fillId="0" borderId="0" applyFont="0" applyFill="0" applyBorder="0" applyAlignment="0" applyProtection="0">
      <alignment horizontal="right" vertical="center"/>
    </xf>
    <xf numFmtId="168" fontId="7" fillId="0" borderId="0" applyFont="0" applyFill="0" applyBorder="0" applyAlignment="0" applyProtection="0">
      <alignment vertical="center"/>
    </xf>
    <xf numFmtId="0" fontId="10" fillId="0" borderId="0" applyNumberFormat="0" applyFill="0" applyBorder="0">
      <alignment horizontal="left" vertical="center" wrapText="1"/>
    </xf>
    <xf numFmtId="0" fontId="7" fillId="0" borderId="0" applyNumberFormat="0" applyFill="0" applyBorder="0">
      <alignment horizontal="left" vertical="center" wrapText="1" indent="1"/>
    </xf>
    <xf numFmtId="166" fontId="10" fillId="0" borderId="10" applyNumberFormat="0" applyFill="0" applyAlignment="0" applyProtection="0">
      <alignment vertical="center"/>
    </xf>
    <xf numFmtId="166" fontId="7" fillId="0" borderId="11" applyNumberFormat="0" applyFont="0" applyFill="0" applyAlignment="0" applyProtection="0">
      <alignment vertical="center"/>
    </xf>
    <xf numFmtId="0" fontId="7" fillId="17" borderId="0" applyNumberFormat="0" applyFont="0" applyBorder="0" applyAlignment="0" applyProtection="0">
      <alignment vertical="center"/>
    </xf>
    <xf numFmtId="0" fontId="7" fillId="0" borderId="0" applyNumberFormat="0" applyFont="0" applyFill="0" applyAlignment="0" applyProtection="0">
      <alignment vertical="center"/>
    </xf>
    <xf numFmtId="166" fontId="7" fillId="0" borderId="0" applyNumberFormat="0" applyFont="0" applyBorder="0" applyAlignment="0" applyProtection="0">
      <alignment vertical="center"/>
    </xf>
    <xf numFmtId="49" fontId="7" fillId="0" borderId="0" applyFont="0" applyFill="0" applyBorder="0" applyAlignment="0" applyProtection="0">
      <alignment horizontal="center" vertical="center"/>
    </xf>
    <xf numFmtId="166" fontId="10" fillId="0" borderId="0" applyNumberFormat="0" applyFill="0" applyBorder="0" applyAlignment="0" applyProtection="0">
      <alignment vertical="center"/>
    </xf>
    <xf numFmtId="166" fontId="10" fillId="10" borderId="0" applyNumberFormat="0" applyAlignment="0" applyProtection="0">
      <alignment vertical="center"/>
    </xf>
    <xf numFmtId="0" fontId="7" fillId="0" borderId="0" applyNumberFormat="0" applyFont="0" applyBorder="0" applyAlignment="0" applyProtection="0">
      <alignment vertical="center"/>
    </xf>
    <xf numFmtId="0" fontId="7" fillId="0" borderId="0" applyNumberFormat="0" applyFont="0" applyAlignment="0" applyProtection="0">
      <alignment vertical="center"/>
    </xf>
    <xf numFmtId="9" fontId="7" fillId="0" borderId="0" applyFont="0" applyFill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3" fontId="32" fillId="23" borderId="27" applyAlignment="0" applyProtection="0"/>
    <xf numFmtId="194" fontId="35" fillId="0" borderId="0" applyNumberFormat="0" applyFill="0" applyBorder="0" applyAlignment="0" applyProtection="0"/>
    <xf numFmtId="194" fontId="36" fillId="24" borderId="3" applyAlignment="0">
      <protection locked="0"/>
    </xf>
    <xf numFmtId="0" fontId="37" fillId="0" borderId="0" applyNumberFormat="0" applyFill="0" applyBorder="0" applyAlignment="0" applyProtection="0"/>
    <xf numFmtId="0" fontId="38" fillId="25" borderId="0" applyNumberFormat="0" applyFont="0" applyAlignment="0" applyProtection="0"/>
    <xf numFmtId="0" fontId="38" fillId="26" borderId="0" applyNumberFormat="0" applyFont="0" applyBorder="0" applyAlignment="0" applyProtection="0"/>
    <xf numFmtId="0" fontId="38" fillId="27" borderId="0" applyNumberFormat="0" applyFont="0" applyBorder="0" applyAlignment="0" applyProtection="0"/>
  </cellStyleXfs>
  <cellXfs count="246">
    <xf numFmtId="0" fontId="0" fillId="0" borderId="0" xfId="0"/>
    <xf numFmtId="0" fontId="4" fillId="0" borderId="0" xfId="0" applyFont="1" applyAlignment="1">
      <alignment horizontal="center"/>
    </xf>
    <xf numFmtId="0" fontId="5" fillId="7" borderId="0" xfId="0" applyFont="1" applyFill="1"/>
    <xf numFmtId="0" fontId="2" fillId="7" borderId="0" xfId="0" applyFont="1" applyFill="1" applyAlignment="1">
      <alignment horizontal="center"/>
    </xf>
    <xf numFmtId="0" fontId="4" fillId="0" borderId="0" xfId="0" applyFont="1"/>
    <xf numFmtId="164" fontId="0" fillId="0" borderId="3" xfId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6" borderId="4" xfId="0" applyFont="1" applyFill="1" applyBorder="1" applyAlignment="1">
      <alignment horizontal="center" vertical="center"/>
    </xf>
    <xf numFmtId="0" fontId="2" fillId="6" borderId="4" xfId="0" applyFont="1" applyFill="1" applyBorder="1"/>
    <xf numFmtId="0" fontId="5" fillId="6" borderId="4" xfId="0" applyFont="1" applyFill="1" applyBorder="1"/>
    <xf numFmtId="0" fontId="4" fillId="8" borderId="5" xfId="0" applyFont="1" applyFill="1" applyBorder="1" applyAlignment="1">
      <alignment horizontal="center"/>
    </xf>
    <xf numFmtId="0" fontId="4" fillId="8" borderId="5" xfId="0" applyFont="1" applyFill="1" applyBorder="1"/>
    <xf numFmtId="0" fontId="0" fillId="8" borderId="5" xfId="0" applyFill="1" applyBorder="1"/>
    <xf numFmtId="4" fontId="0" fillId="0" borderId="3" xfId="1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3" fillId="8" borderId="5" xfId="0" applyFont="1" applyFill="1" applyBorder="1"/>
    <xf numFmtId="164" fontId="0" fillId="0" borderId="0" xfId="1" applyNumberFormat="1" applyFont="1" applyAlignment="1">
      <alignment horizontal="center" vertical="center"/>
    </xf>
    <xf numFmtId="0" fontId="3" fillId="0" borderId="0" xfId="0" applyFont="1"/>
    <xf numFmtId="0" fontId="22" fillId="0" borderId="12" xfId="0" applyFont="1" applyBorder="1" applyAlignment="1">
      <alignment horizontal="left" vertical="center" wrapText="1"/>
    </xf>
    <xf numFmtId="0" fontId="0" fillId="0" borderId="12" xfId="0" applyBorder="1" applyAlignment="1">
      <alignment horizontal="center"/>
    </xf>
    <xf numFmtId="0" fontId="2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left" indent="1"/>
    </xf>
    <xf numFmtId="0" fontId="0" fillId="0" borderId="0" xfId="0" applyAlignment="1">
      <alignment horizontal="left"/>
    </xf>
    <xf numFmtId="3" fontId="22" fillId="0" borderId="12" xfId="0" applyNumberFormat="1" applyFont="1" applyBorder="1" applyAlignment="1">
      <alignment horizontal="right" vertical="center" wrapText="1"/>
    </xf>
    <xf numFmtId="186" fontId="22" fillId="0" borderId="12" xfId="0" applyNumberFormat="1" applyFont="1" applyBorder="1" applyAlignment="1">
      <alignment horizontal="right" vertical="center" wrapText="1"/>
    </xf>
    <xf numFmtId="4" fontId="0" fillId="0" borderId="0" xfId="1" applyNumberFormat="1" applyFont="1" applyAlignment="1">
      <alignment horizontal="right" vertical="center"/>
    </xf>
    <xf numFmtId="0" fontId="4" fillId="0" borderId="0" xfId="0" applyFont="1" applyAlignment="1">
      <alignment horizontal="left" indent="1"/>
    </xf>
    <xf numFmtId="0" fontId="0" fillId="0" borderId="4" xfId="0" applyBorder="1"/>
    <xf numFmtId="0" fontId="6" fillId="0" borderId="4" xfId="0" applyFont="1" applyBorder="1" applyAlignment="1">
      <alignment horizontal="center" vertical="center"/>
    </xf>
    <xf numFmtId="4" fontId="4" fillId="0" borderId="0" xfId="1" applyNumberFormat="1" applyFont="1" applyAlignment="1">
      <alignment horizontal="right" vertical="center"/>
    </xf>
    <xf numFmtId="0" fontId="4" fillId="18" borderId="5" xfId="0" applyFont="1" applyFill="1" applyBorder="1"/>
    <xf numFmtId="0" fontId="0" fillId="18" borderId="5" xfId="0" applyFill="1" applyBorder="1"/>
    <xf numFmtId="0" fontId="25" fillId="0" borderId="4" xfId="0" applyFont="1" applyBorder="1" applyAlignment="1">
      <alignment horizontal="left" indent="1"/>
    </xf>
    <xf numFmtId="0" fontId="25" fillId="0" borderId="0" xfId="0" applyFont="1" applyAlignment="1">
      <alignment horizontal="left" indent="1"/>
    </xf>
    <xf numFmtId="0" fontId="23" fillId="0" borderId="0" xfId="0" applyFont="1" applyAlignment="1">
      <alignment horizontal="left" indent="1"/>
    </xf>
    <xf numFmtId="0" fontId="25" fillId="0" borderId="0" xfId="0" applyFont="1"/>
    <xf numFmtId="0" fontId="0" fillId="0" borderId="4" xfId="0" applyBorder="1" applyAlignment="1">
      <alignment horizontal="left" indent="1"/>
    </xf>
    <xf numFmtId="0" fontId="0" fillId="19" borderId="0" xfId="0" applyFill="1"/>
    <xf numFmtId="0" fontId="26" fillId="19" borderId="0" xfId="0" applyFont="1" applyFill="1"/>
    <xf numFmtId="10" fontId="0" fillId="0" borderId="3" xfId="1" applyNumberFormat="1" applyFont="1" applyBorder="1" applyAlignment="1">
      <alignment horizontal="center" vertical="center"/>
    </xf>
    <xf numFmtId="0" fontId="3" fillId="0" borderId="0" xfId="0" applyFont="1" applyAlignment="1">
      <alignment horizontal="left" indent="4"/>
    </xf>
    <xf numFmtId="2" fontId="0" fillId="0" borderId="0" xfId="0" applyNumberFormat="1"/>
    <xf numFmtId="0" fontId="0" fillId="0" borderId="0" xfId="0" applyAlignment="1">
      <alignment horizontal="center"/>
    </xf>
    <xf numFmtId="187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  <xf numFmtId="10" fontId="4" fillId="0" borderId="0" xfId="1" applyNumberFormat="1" applyFont="1"/>
    <xf numFmtId="10" fontId="4" fillId="0" borderId="0" xfId="0" applyNumberFormat="1" applyFont="1"/>
    <xf numFmtId="188" fontId="1" fillId="0" borderId="3" xfId="1" applyNumberFormat="1" applyBorder="1" applyAlignment="1">
      <alignment horizontal="center" vertical="center"/>
    </xf>
    <xf numFmtId="0" fontId="27" fillId="0" borderId="0" xfId="0" applyFont="1" applyAlignment="1">
      <alignment horizontal="center"/>
    </xf>
    <xf numFmtId="190" fontId="0" fillId="0" borderId="0" xfId="0" applyNumberFormat="1"/>
    <xf numFmtId="191" fontId="22" fillId="0" borderId="12" xfId="0" applyNumberFormat="1" applyFont="1" applyBorder="1" applyAlignment="1">
      <alignment horizontal="right" vertical="center" wrapText="1"/>
    </xf>
    <xf numFmtId="10" fontId="22" fillId="0" borderId="12" xfId="1" applyNumberFormat="1" applyFont="1" applyBorder="1" applyAlignment="1">
      <alignment horizontal="right" vertical="center" wrapText="1"/>
    </xf>
    <xf numFmtId="0" fontId="4" fillId="20" borderId="13" xfId="0" applyFont="1" applyFill="1" applyBorder="1"/>
    <xf numFmtId="0" fontId="0" fillId="20" borderId="13" xfId="0" applyFill="1" applyBorder="1"/>
    <xf numFmtId="0" fontId="28" fillId="0" borderId="0" xfId="0" applyFont="1" applyAlignment="1">
      <alignment horizontal="left" vertical="center" wrapText="1"/>
    </xf>
    <xf numFmtId="1" fontId="0" fillId="0" borderId="3" xfId="1" applyNumberFormat="1" applyFont="1" applyBorder="1" applyAlignment="1">
      <alignment horizontal="center" vertical="center"/>
    </xf>
    <xf numFmtId="0" fontId="12" fillId="7" borderId="0" xfId="0" applyFont="1" applyFill="1"/>
    <xf numFmtId="0" fontId="29" fillId="7" borderId="0" xfId="0" applyFont="1" applyFill="1" applyAlignment="1">
      <alignment horizontal="center"/>
    </xf>
    <xf numFmtId="1" fontId="12" fillId="7" borderId="0" xfId="0" applyNumberFormat="1" applyFont="1" applyFill="1" applyAlignment="1">
      <alignment horizontal="center"/>
    </xf>
    <xf numFmtId="0" fontId="2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3" fillId="0" borderId="13" xfId="0" applyFont="1" applyBorder="1"/>
    <xf numFmtId="0" fontId="4" fillId="18" borderId="5" xfId="0" applyFont="1" applyFill="1" applyBorder="1" applyAlignment="1">
      <alignment horizontal="center"/>
    </xf>
    <xf numFmtId="0" fontId="6" fillId="0" borderId="0" xfId="0" applyFont="1"/>
    <xf numFmtId="0" fontId="0" fillId="0" borderId="13" xfId="0" applyBorder="1"/>
    <xf numFmtId="10" fontId="0" fillId="0" borderId="3" xfId="1" applyNumberFormat="1" applyFont="1" applyBorder="1" applyAlignment="1">
      <alignment horizontal="right" vertical="center"/>
    </xf>
    <xf numFmtId="0" fontId="0" fillId="0" borderId="4" xfId="0" applyBorder="1" applyAlignment="1">
      <alignment horizontal="center"/>
    </xf>
    <xf numFmtId="192" fontId="22" fillId="0" borderId="12" xfId="0" applyNumberFormat="1" applyFont="1" applyBorder="1" applyAlignment="1">
      <alignment horizontal="right" vertical="center" wrapText="1"/>
    </xf>
    <xf numFmtId="0" fontId="30" fillId="0" borderId="0" xfId="0" applyFont="1"/>
    <xf numFmtId="0" fontId="22" fillId="0" borderId="0" xfId="0" applyFont="1" applyAlignment="1">
      <alignment horizontal="left" vertical="center" wrapText="1"/>
    </xf>
    <xf numFmtId="0" fontId="29" fillId="7" borderId="0" xfId="0" applyFont="1" applyFill="1" applyAlignment="1">
      <alignment horizontal="center" vertical="center"/>
    </xf>
    <xf numFmtId="0" fontId="0" fillId="21" borderId="0" xfId="0" applyFill="1" applyAlignment="1">
      <alignment horizontal="center"/>
    </xf>
    <xf numFmtId="3" fontId="0" fillId="0" borderId="3" xfId="1" applyNumberFormat="1" applyFont="1" applyBorder="1" applyAlignment="1">
      <alignment horizontal="right" vertical="center"/>
    </xf>
    <xf numFmtId="3" fontId="0" fillId="0" borderId="3" xfId="1" applyNumberFormat="1" applyFont="1" applyBorder="1" applyAlignment="1">
      <alignment horizontal="center" vertical="center"/>
    </xf>
    <xf numFmtId="4" fontId="0" fillId="0" borderId="0" xfId="0" applyNumberFormat="1" applyAlignment="1">
      <alignment horizontal="center"/>
    </xf>
    <xf numFmtId="4" fontId="0" fillId="0" borderId="4" xfId="0" applyNumberFormat="1" applyBorder="1" applyAlignment="1">
      <alignment horizontal="center"/>
    </xf>
    <xf numFmtId="0" fontId="0" fillId="21" borderId="4" xfId="0" applyFill="1" applyBorder="1" applyAlignment="1">
      <alignment horizontal="center"/>
    </xf>
    <xf numFmtId="0" fontId="4" fillId="0" borderId="13" xfId="0" applyFont="1" applyBorder="1" applyAlignment="1">
      <alignment horizontal="left" indent="1"/>
    </xf>
    <xf numFmtId="0" fontId="4" fillId="0" borderId="13" xfId="0" applyFont="1" applyBorder="1" applyAlignment="1">
      <alignment horizontal="center"/>
    </xf>
    <xf numFmtId="1" fontId="0" fillId="0" borderId="3" xfId="1" applyNumberFormat="1" applyFont="1" applyBorder="1" applyAlignment="1">
      <alignment horizontal="right" vertical="center"/>
    </xf>
    <xf numFmtId="10" fontId="0" fillId="0" borderId="0" xfId="1" applyNumberFormat="1" applyFont="1" applyAlignment="1">
      <alignment horizontal="center" vertical="center"/>
    </xf>
    <xf numFmtId="188" fontId="1" fillId="0" borderId="0" xfId="1" applyNumberFormat="1" applyAlignment="1">
      <alignment horizontal="center" vertical="center"/>
    </xf>
    <xf numFmtId="4" fontId="0" fillId="0" borderId="0" xfId="1" applyNumberFormat="1" applyFont="1" applyAlignment="1">
      <alignment horizontal="center" vertical="center"/>
    </xf>
    <xf numFmtId="4" fontId="0" fillId="0" borderId="4" xfId="1" applyNumberFormat="1" applyFont="1" applyBorder="1" applyAlignment="1">
      <alignment horizontal="right" vertical="center"/>
    </xf>
    <xf numFmtId="0" fontId="23" fillId="0" borderId="13" xfId="0" applyFont="1" applyBorder="1" applyAlignment="1">
      <alignment horizontal="left"/>
    </xf>
    <xf numFmtId="3" fontId="0" fillId="0" borderId="0" xfId="0" applyNumberFormat="1"/>
    <xf numFmtId="164" fontId="0" fillId="0" borderId="3" xfId="1" applyNumberFormat="1" applyFont="1" applyBorder="1" applyAlignment="1">
      <alignment horizontal="right" vertical="center"/>
    </xf>
    <xf numFmtId="3" fontId="0" fillId="0" borderId="0" xfId="0" applyNumberFormat="1" applyAlignment="1">
      <alignment horizontal="center"/>
    </xf>
    <xf numFmtId="0" fontId="0" fillId="0" borderId="4" xfId="0" applyBorder="1" applyAlignment="1">
      <alignment horizontal="left"/>
    </xf>
    <xf numFmtId="0" fontId="0" fillId="18" borderId="0" xfId="0" applyFill="1"/>
    <xf numFmtId="0" fontId="31" fillId="18" borderId="0" xfId="0" applyFont="1" applyFill="1"/>
    <xf numFmtId="0" fontId="4" fillId="18" borderId="0" xfId="0" applyFont="1" applyFill="1"/>
    <xf numFmtId="0" fontId="4" fillId="18" borderId="0" xfId="0" applyFont="1" applyFill="1" applyAlignment="1">
      <alignment horizontal="center"/>
    </xf>
    <xf numFmtId="2" fontId="4" fillId="18" borderId="0" xfId="0" applyNumberFormat="1" applyFont="1" applyFill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10" fontId="4" fillId="0" borderId="0" xfId="1" applyNumberFormat="1" applyFont="1" applyAlignment="1">
      <alignment vertical="center"/>
    </xf>
    <xf numFmtId="0" fontId="2" fillId="22" borderId="12" xfId="0" applyFont="1" applyFill="1" applyBorder="1" applyAlignment="1">
      <alignment horizontal="center"/>
    </xf>
    <xf numFmtId="0" fontId="2" fillId="22" borderId="12" xfId="0" applyFont="1" applyFill="1" applyBorder="1" applyAlignment="1">
      <alignment horizontal="center" vertical="center" wrapText="1"/>
    </xf>
    <xf numFmtId="0" fontId="0" fillId="0" borderId="12" xfId="0" applyBorder="1"/>
    <xf numFmtId="0" fontId="33" fillId="0" borderId="0" xfId="0" applyFont="1"/>
    <xf numFmtId="0" fontId="34" fillId="0" borderId="0" xfId="0" applyFont="1"/>
    <xf numFmtId="0" fontId="34" fillId="0" borderId="0" xfId="0" applyFont="1" applyAlignment="1">
      <alignment horizontal="left"/>
    </xf>
    <xf numFmtId="0" fontId="34" fillId="0" borderId="0" xfId="0" applyFont="1" applyAlignment="1">
      <alignment horizontal="left" vertical="top"/>
    </xf>
    <xf numFmtId="0" fontId="34" fillId="0" borderId="0" xfId="0" applyFont="1" applyAlignment="1">
      <alignment horizontal="right" vertical="center"/>
    </xf>
    <xf numFmtId="194" fontId="37" fillId="0" borderId="0" xfId="73" applyNumberFormat="1"/>
    <xf numFmtId="0" fontId="34" fillId="0" borderId="0" xfId="0" applyFont="1" applyAlignment="1">
      <alignment horizontal="left" vertical="top" wrapText="1"/>
    </xf>
    <xf numFmtId="0" fontId="34" fillId="0" borderId="0" xfId="0" applyFont="1" applyAlignment="1">
      <alignment vertical="top" wrapText="1"/>
    </xf>
    <xf numFmtId="0" fontId="34" fillId="28" borderId="12" xfId="0" applyFont="1" applyFill="1" applyBorder="1"/>
    <xf numFmtId="0" fontId="34" fillId="29" borderId="12" xfId="0" applyFont="1" applyFill="1" applyBorder="1"/>
    <xf numFmtId="0" fontId="34" fillId="30" borderId="12" xfId="0" applyFont="1" applyFill="1" applyBorder="1"/>
    <xf numFmtId="189" fontId="30" fillId="0" borderId="12" xfId="0" applyNumberFormat="1" applyFont="1" applyBorder="1" applyAlignment="1">
      <alignment vertical="center"/>
    </xf>
    <xf numFmtId="3" fontId="30" fillId="0" borderId="12" xfId="0" applyNumberFormat="1" applyFont="1" applyBorder="1" applyAlignment="1">
      <alignment vertical="center"/>
    </xf>
    <xf numFmtId="0" fontId="30" fillId="0" borderId="0" xfId="0" applyFont="1" applyAlignment="1">
      <alignment vertical="center"/>
    </xf>
    <xf numFmtId="10" fontId="30" fillId="0" borderId="12" xfId="1" applyNumberFormat="1" applyFont="1" applyBorder="1" applyAlignment="1">
      <alignment vertical="center"/>
    </xf>
    <xf numFmtId="190" fontId="22" fillId="0" borderId="12" xfId="0" applyNumberFormat="1" applyFont="1" applyBorder="1" applyAlignment="1">
      <alignment horizontal="right" vertical="center" wrapText="1"/>
    </xf>
    <xf numFmtId="0" fontId="34" fillId="20" borderId="12" xfId="0" applyFont="1" applyFill="1" applyBorder="1"/>
    <xf numFmtId="0" fontId="0" fillId="21" borderId="12" xfId="0" applyFill="1" applyBorder="1" applyAlignment="1">
      <alignment horizontal="center"/>
    </xf>
    <xf numFmtId="3" fontId="39" fillId="24" borderId="3" xfId="72" applyNumberFormat="1" applyFont="1" applyAlignment="1">
      <alignment horizontal="right" vertical="center"/>
      <protection locked="0"/>
    </xf>
    <xf numFmtId="0" fontId="2" fillId="6" borderId="4" xfId="0" applyFont="1" applyFill="1" applyBorder="1" applyAlignment="1">
      <alignment vertical="center"/>
    </xf>
    <xf numFmtId="0" fontId="26" fillId="19" borderId="0" xfId="0" applyFont="1" applyFill="1" applyAlignment="1">
      <alignment vertical="center"/>
    </xf>
    <xf numFmtId="0" fontId="0" fillId="19" borderId="0" xfId="0" applyFill="1" applyAlignment="1">
      <alignment horizontal="center"/>
    </xf>
    <xf numFmtId="0" fontId="4" fillId="0" borderId="16" xfId="0" applyFont="1" applyBorder="1"/>
    <xf numFmtId="0" fontId="4" fillId="0" borderId="17" xfId="0" applyFont="1" applyBorder="1"/>
    <xf numFmtId="4" fontId="4" fillId="0" borderId="17" xfId="0" applyNumberFormat="1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21" xfId="0" applyFont="1" applyBorder="1"/>
    <xf numFmtId="0" fontId="4" fillId="0" borderId="22" xfId="0" applyFont="1" applyBorder="1"/>
    <xf numFmtId="10" fontId="4" fillId="0" borderId="22" xfId="1" applyNumberFormat="1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/>
    <xf numFmtId="0" fontId="0" fillId="0" borderId="25" xfId="0" applyBorder="1"/>
    <xf numFmtId="0" fontId="4" fillId="0" borderId="26" xfId="0" applyFont="1" applyBorder="1" applyAlignment="1">
      <alignment horizontal="center"/>
    </xf>
    <xf numFmtId="0" fontId="4" fillId="0" borderId="19" xfId="0" applyFont="1" applyBorder="1"/>
    <xf numFmtId="0" fontId="4" fillId="0" borderId="20" xfId="0" applyFont="1" applyBorder="1" applyAlignment="1">
      <alignment horizontal="center"/>
    </xf>
    <xf numFmtId="2" fontId="4" fillId="0" borderId="22" xfId="0" applyNumberFormat="1" applyFont="1" applyBorder="1" applyAlignment="1">
      <alignment horizontal="center"/>
    </xf>
    <xf numFmtId="0" fontId="4" fillId="18" borderId="13" xfId="0" applyFont="1" applyFill="1" applyBorder="1"/>
    <xf numFmtId="0" fontId="4" fillId="18" borderId="13" xfId="0" applyFont="1" applyFill="1" applyBorder="1" applyAlignment="1">
      <alignment horizontal="center"/>
    </xf>
    <xf numFmtId="10" fontId="4" fillId="18" borderId="13" xfId="0" applyNumberFormat="1" applyFont="1" applyFill="1" applyBorder="1" applyAlignment="1">
      <alignment horizontal="right"/>
    </xf>
    <xf numFmtId="10" fontId="4" fillId="18" borderId="13" xfId="0" applyNumberFormat="1" applyFont="1" applyFill="1" applyBorder="1"/>
    <xf numFmtId="0" fontId="0" fillId="21" borderId="0" xfId="0" applyFill="1"/>
    <xf numFmtId="0" fontId="0" fillId="21" borderId="28" xfId="0" applyFill="1" applyBorder="1"/>
    <xf numFmtId="0" fontId="0" fillId="0" borderId="0" xfId="0" applyAlignment="1">
      <alignment vertical="center" wrapText="1"/>
    </xf>
    <xf numFmtId="3" fontId="0" fillId="0" borderId="0" xfId="1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/>
    </xf>
    <xf numFmtId="194" fontId="0" fillId="0" borderId="0" xfId="1" applyNumberFormat="1" applyFont="1" applyAlignment="1">
      <alignment horizontal="right" vertical="center"/>
    </xf>
    <xf numFmtId="194" fontId="6" fillId="0" borderId="0" xfId="0" applyNumberFormat="1" applyFont="1" applyAlignment="1">
      <alignment horizontal="center"/>
    </xf>
    <xf numFmtId="194" fontId="0" fillId="0" borderId="0" xfId="0" applyNumberFormat="1"/>
    <xf numFmtId="194" fontId="0" fillId="0" borderId="4" xfId="1" applyNumberFormat="1" applyFont="1" applyBorder="1" applyAlignment="1">
      <alignment horizontal="right" vertical="center"/>
    </xf>
    <xf numFmtId="194" fontId="6" fillId="0" borderId="4" xfId="0" applyNumberFormat="1" applyFont="1" applyBorder="1" applyAlignment="1">
      <alignment horizontal="center"/>
    </xf>
    <xf numFmtId="194" fontId="0" fillId="0" borderId="4" xfId="0" applyNumberFormat="1" applyBorder="1"/>
    <xf numFmtId="194" fontId="4" fillId="0" borderId="0" xfId="1" applyNumberFormat="1" applyFont="1" applyAlignment="1">
      <alignment horizontal="right" vertical="center"/>
    </xf>
    <xf numFmtId="194" fontId="24" fillId="0" borderId="0" xfId="0" applyNumberFormat="1" applyFont="1" applyAlignment="1">
      <alignment horizontal="center"/>
    </xf>
    <xf numFmtId="194" fontId="4" fillId="0" borderId="0" xfId="0" applyNumberFormat="1" applyFont="1"/>
    <xf numFmtId="194" fontId="4" fillId="0" borderId="13" xfId="1" applyNumberFormat="1" applyFont="1" applyBorder="1" applyAlignment="1">
      <alignment horizontal="right" vertical="center"/>
    </xf>
    <xf numFmtId="194" fontId="4" fillId="0" borderId="25" xfId="1" applyNumberFormat="1" applyFont="1" applyBorder="1" applyAlignment="1">
      <alignment horizontal="right" vertical="center"/>
    </xf>
    <xf numFmtId="194" fontId="4" fillId="0" borderId="0" xfId="1" applyNumberFormat="1" applyFont="1" applyAlignment="1">
      <alignment horizontal="center" vertical="center"/>
    </xf>
    <xf numFmtId="194" fontId="4" fillId="0" borderId="13" xfId="1" applyNumberFormat="1" applyFont="1" applyBorder="1" applyAlignment="1">
      <alignment horizontal="center" vertical="center"/>
    </xf>
    <xf numFmtId="0" fontId="0" fillId="18" borderId="0" xfId="0" applyFill="1" applyAlignment="1">
      <alignment vertical="center"/>
    </xf>
    <xf numFmtId="0" fontId="39" fillId="18" borderId="0" xfId="0" applyFont="1" applyFill="1" applyAlignment="1">
      <alignment vertical="center"/>
    </xf>
    <xf numFmtId="0" fontId="4" fillId="18" borderId="13" xfId="0" applyFont="1" applyFill="1" applyBorder="1" applyAlignment="1">
      <alignment vertical="center" wrapText="1"/>
    </xf>
    <xf numFmtId="0" fontId="0" fillId="18" borderId="13" xfId="0" applyFill="1" applyBorder="1"/>
    <xf numFmtId="0" fontId="40" fillId="18" borderId="13" xfId="0" applyFont="1" applyFill="1" applyBorder="1" applyAlignment="1">
      <alignment vertical="center"/>
    </xf>
    <xf numFmtId="0" fontId="40" fillId="18" borderId="13" xfId="0" applyFont="1" applyFill="1" applyBorder="1" applyAlignment="1">
      <alignment horizontal="center" vertical="center"/>
    </xf>
    <xf numFmtId="10" fontId="40" fillId="0" borderId="25" xfId="0" applyNumberFormat="1" applyFont="1" applyBorder="1" applyAlignment="1">
      <alignment horizontal="right"/>
    </xf>
    <xf numFmtId="10" fontId="40" fillId="18" borderId="13" xfId="1" applyNumberFormat="1" applyFont="1" applyFill="1" applyBorder="1" applyAlignment="1">
      <alignment vertical="center"/>
    </xf>
    <xf numFmtId="0" fontId="40" fillId="18" borderId="13" xfId="0" applyFont="1" applyFill="1" applyBorder="1"/>
    <xf numFmtId="0" fontId="40" fillId="18" borderId="13" xfId="0" applyFont="1" applyFill="1" applyBorder="1" applyAlignment="1">
      <alignment horizontal="center"/>
    </xf>
    <xf numFmtId="0" fontId="40" fillId="18" borderId="0" xfId="0" applyFont="1" applyFill="1"/>
    <xf numFmtId="0" fontId="40" fillId="18" borderId="0" xfId="0" applyFont="1" applyFill="1" applyAlignment="1">
      <alignment horizontal="center"/>
    </xf>
    <xf numFmtId="194" fontId="4" fillId="18" borderId="0" xfId="0" applyNumberFormat="1" applyFont="1" applyFill="1"/>
    <xf numFmtId="0" fontId="40" fillId="18" borderId="13" xfId="0" applyFont="1" applyFill="1" applyBorder="1" applyAlignment="1">
      <alignment horizontal="left" vertical="center" wrapText="1"/>
    </xf>
    <xf numFmtId="3" fontId="0" fillId="0" borderId="0" xfId="1" applyNumberFormat="1" applyFont="1" applyAlignment="1">
      <alignment horizontal="center" vertical="center"/>
    </xf>
    <xf numFmtId="4" fontId="0" fillId="0" borderId="3" xfId="1" applyNumberFormat="1" applyFont="1" applyBorder="1" applyAlignment="1">
      <alignment horizontal="center" vertical="center"/>
    </xf>
    <xf numFmtId="0" fontId="25" fillId="0" borderId="0" xfId="0" applyFont="1" applyAlignment="1">
      <alignment horizontal="left" indent="2"/>
    </xf>
    <xf numFmtId="191" fontId="0" fillId="0" borderId="0" xfId="0" applyNumberFormat="1"/>
    <xf numFmtId="0" fontId="23" fillId="0" borderId="0" xfId="0" applyFont="1" applyAlignment="1">
      <alignment horizontal="left"/>
    </xf>
    <xf numFmtId="0" fontId="3" fillId="0" borderId="0" xfId="0" applyFont="1" applyAlignment="1">
      <alignment horizontal="left" indent="2"/>
    </xf>
    <xf numFmtId="164" fontId="1" fillId="0" borderId="3" xfId="1" applyNumberFormat="1" applyBorder="1" applyAlignment="1">
      <alignment horizontal="center" vertical="center"/>
    </xf>
    <xf numFmtId="0" fontId="31" fillId="18" borderId="29" xfId="0" applyFont="1" applyFill="1" applyBorder="1"/>
    <xf numFmtId="0" fontId="0" fillId="18" borderId="29" xfId="0" applyFill="1" applyBorder="1"/>
    <xf numFmtId="9" fontId="30" fillId="0" borderId="12" xfId="1" applyFont="1" applyBorder="1" applyAlignment="1">
      <alignment vertical="center"/>
    </xf>
    <xf numFmtId="0" fontId="27" fillId="0" borderId="0" xfId="0" applyFont="1"/>
    <xf numFmtId="0" fontId="22" fillId="0" borderId="0" xfId="0" applyFont="1" applyAlignment="1">
      <alignment horizontal="center" vertical="center" wrapText="1"/>
    </xf>
    <xf numFmtId="9" fontId="30" fillId="0" borderId="0" xfId="1" applyFont="1" applyAlignment="1">
      <alignment vertical="center"/>
    </xf>
    <xf numFmtId="0" fontId="2" fillId="22" borderId="30" xfId="0" applyFont="1" applyFill="1" applyBorder="1" applyAlignment="1">
      <alignment horizontal="center" vertical="center" wrapText="1"/>
    </xf>
    <xf numFmtId="0" fontId="2" fillId="22" borderId="31" xfId="0" applyFont="1" applyFill="1" applyBorder="1" applyAlignment="1">
      <alignment horizontal="center" vertical="center" wrapText="1"/>
    </xf>
    <xf numFmtId="1" fontId="22" fillId="0" borderId="12" xfId="0" applyNumberFormat="1" applyFont="1" applyBorder="1" applyAlignment="1">
      <alignment horizontal="right" vertical="center" wrapText="1"/>
    </xf>
    <xf numFmtId="1" fontId="30" fillId="0" borderId="12" xfId="0" applyNumberFormat="1" applyFont="1" applyBorder="1"/>
    <xf numFmtId="0" fontId="4" fillId="18" borderId="4" xfId="0" applyFont="1" applyFill="1" applyBorder="1" applyAlignment="1">
      <alignment vertical="center" wrapText="1"/>
    </xf>
    <xf numFmtId="0" fontId="0" fillId="18" borderId="4" xfId="0" applyFill="1" applyBorder="1"/>
    <xf numFmtId="0" fontId="40" fillId="18" borderId="4" xfId="0" applyFont="1" applyFill="1" applyBorder="1" applyAlignment="1">
      <alignment horizontal="center" vertical="center"/>
    </xf>
    <xf numFmtId="0" fontId="40" fillId="18" borderId="4" xfId="0" applyFont="1" applyFill="1" applyBorder="1" applyAlignment="1">
      <alignment vertical="center"/>
    </xf>
    <xf numFmtId="0" fontId="4" fillId="18" borderId="29" xfId="0" applyFont="1" applyFill="1" applyBorder="1" applyAlignment="1">
      <alignment vertical="center" wrapText="1"/>
    </xf>
    <xf numFmtId="0" fontId="40" fillId="18" borderId="29" xfId="0" applyFont="1" applyFill="1" applyBorder="1" applyAlignment="1">
      <alignment horizontal="center" vertical="center"/>
    </xf>
    <xf numFmtId="0" fontId="40" fillId="18" borderId="29" xfId="0" applyFont="1" applyFill="1" applyBorder="1" applyAlignment="1">
      <alignment vertical="center"/>
    </xf>
    <xf numFmtId="10" fontId="40" fillId="18" borderId="13" xfId="1" applyNumberFormat="1" applyFont="1" applyFill="1" applyBorder="1" applyAlignment="1">
      <alignment horizontal="right" vertical="center"/>
    </xf>
    <xf numFmtId="0" fontId="4" fillId="18" borderId="0" xfId="0" applyFont="1" applyFill="1" applyAlignment="1">
      <alignment vertical="center" wrapText="1"/>
    </xf>
    <xf numFmtId="0" fontId="40" fillId="18" borderId="0" xfId="0" applyFont="1" applyFill="1" applyAlignment="1">
      <alignment horizontal="center" vertical="center"/>
    </xf>
    <xf numFmtId="10" fontId="40" fillId="18" borderId="0" xfId="1" applyNumberFormat="1" applyFont="1" applyFill="1" applyAlignment="1">
      <alignment horizontal="right" vertical="center"/>
    </xf>
    <xf numFmtId="0" fontId="3" fillId="18" borderId="0" xfId="0" applyFont="1" applyFill="1"/>
    <xf numFmtId="0" fontId="10" fillId="18" borderId="13" xfId="0" applyFont="1" applyFill="1" applyBorder="1" applyAlignment="1">
      <alignment wrapText="1"/>
    </xf>
    <xf numFmtId="0" fontId="23" fillId="18" borderId="13" xfId="0" applyFont="1" applyFill="1" applyBorder="1" applyAlignment="1">
      <alignment vertical="center" wrapText="1"/>
    </xf>
    <xf numFmtId="1" fontId="22" fillId="0" borderId="0" xfId="0" applyNumberFormat="1" applyFont="1" applyAlignment="1">
      <alignment horizontal="right" vertical="center" wrapText="1"/>
    </xf>
    <xf numFmtId="1" fontId="30" fillId="0" borderId="0" xfId="0" applyNumberFormat="1" applyFont="1"/>
    <xf numFmtId="0" fontId="10" fillId="18" borderId="13" xfId="0" applyFont="1" applyFill="1" applyBorder="1"/>
    <xf numFmtId="2" fontId="40" fillId="18" borderId="13" xfId="0" applyNumberFormat="1" applyFont="1" applyFill="1" applyBorder="1" applyAlignment="1">
      <alignment horizontal="right" vertical="center"/>
    </xf>
    <xf numFmtId="0" fontId="0" fillId="0" borderId="0" xfId="0" applyAlignment="1">
      <alignment horizontal="left" indent="5"/>
    </xf>
    <xf numFmtId="0" fontId="0" fillId="9" borderId="3" xfId="1" applyNumberFormat="1" applyFont="1" applyFill="1" applyBorder="1" applyAlignment="1" applyProtection="1">
      <alignment horizontal="center" vertical="center"/>
      <protection locked="0"/>
    </xf>
    <xf numFmtId="0" fontId="1" fillId="9" borderId="3" xfId="1" applyNumberFormat="1" applyFill="1" applyBorder="1" applyAlignment="1" applyProtection="1">
      <alignment horizontal="center" vertical="center"/>
      <protection locked="0"/>
    </xf>
    <xf numFmtId="3" fontId="0" fillId="9" borderId="3" xfId="1" applyNumberFormat="1" applyFont="1" applyFill="1" applyBorder="1" applyAlignment="1" applyProtection="1">
      <alignment horizontal="center" vertical="center"/>
      <protection locked="0"/>
    </xf>
    <xf numFmtId="14" fontId="0" fillId="9" borderId="3" xfId="1" applyNumberFormat="1" applyFont="1" applyFill="1" applyBorder="1" applyAlignment="1" applyProtection="1">
      <alignment horizontal="center" vertical="center"/>
      <protection locked="0"/>
    </xf>
    <xf numFmtId="3" fontId="0" fillId="9" borderId="3" xfId="1" applyNumberFormat="1" applyFont="1" applyFill="1" applyBorder="1" applyAlignment="1" applyProtection="1">
      <alignment horizontal="right" vertical="center"/>
      <protection locked="0"/>
    </xf>
    <xf numFmtId="4" fontId="0" fillId="9" borderId="3" xfId="1" applyNumberFormat="1" applyFont="1" applyFill="1" applyBorder="1" applyAlignment="1" applyProtection="1">
      <alignment horizontal="right" vertical="center"/>
      <protection locked="0"/>
    </xf>
    <xf numFmtId="4" fontId="0" fillId="9" borderId="15" xfId="1" applyNumberFormat="1" applyFont="1" applyFill="1" applyBorder="1" applyAlignment="1" applyProtection="1">
      <alignment horizontal="right" vertical="center"/>
      <protection locked="0"/>
    </xf>
    <xf numFmtId="4" fontId="0" fillId="9" borderId="14" xfId="1" applyNumberFormat="1" applyFont="1" applyFill="1" applyBorder="1" applyAlignment="1" applyProtection="1">
      <alignment horizontal="right" vertical="center"/>
      <protection locked="0"/>
    </xf>
    <xf numFmtId="164" fontId="1" fillId="9" borderId="3" xfId="1" applyNumberFormat="1" applyFill="1" applyBorder="1" applyAlignment="1" applyProtection="1">
      <alignment horizontal="center" vertical="center"/>
      <protection locked="0"/>
    </xf>
    <xf numFmtId="4" fontId="4" fillId="0" borderId="0" xfId="1" applyNumberFormat="1" applyFont="1" applyAlignment="1" applyProtection="1">
      <alignment horizontal="right" vertical="center"/>
    </xf>
    <xf numFmtId="4" fontId="0" fillId="9" borderId="3" xfId="1" applyNumberFormat="1" applyFont="1" applyFill="1" applyBorder="1" applyAlignment="1" applyProtection="1">
      <alignment vertical="center"/>
      <protection locked="0"/>
    </xf>
    <xf numFmtId="4" fontId="0" fillId="9" borderId="15" xfId="1" applyNumberFormat="1" applyFont="1" applyFill="1" applyBorder="1" applyAlignment="1" applyProtection="1">
      <alignment vertical="center"/>
      <protection locked="0"/>
    </xf>
    <xf numFmtId="4" fontId="0" fillId="9" borderId="14" xfId="1" applyNumberFormat="1" applyFont="1" applyFill="1" applyBorder="1" applyAlignment="1" applyProtection="1">
      <alignment vertical="center"/>
      <protection locked="0"/>
    </xf>
    <xf numFmtId="4" fontId="39" fillId="0" borderId="0" xfId="1" applyNumberFormat="1" applyFont="1" applyAlignment="1" applyProtection="1">
      <alignment horizontal="right" vertical="center"/>
    </xf>
    <xf numFmtId="0" fontId="0" fillId="0" borderId="0" xfId="0" applyProtection="1"/>
    <xf numFmtId="10" fontId="4" fillId="18" borderId="13" xfId="0" applyNumberFormat="1" applyFont="1" applyFill="1" applyBorder="1" applyAlignment="1">
      <alignment vertical="center"/>
    </xf>
    <xf numFmtId="195" fontId="4" fillId="18" borderId="13" xfId="0" applyNumberFormat="1" applyFont="1" applyFill="1" applyBorder="1"/>
    <xf numFmtId="195" fontId="4" fillId="18" borderId="13" xfId="0" applyNumberFormat="1" applyFont="1" applyFill="1" applyBorder="1" applyAlignment="1">
      <alignment vertical="center"/>
    </xf>
    <xf numFmtId="0" fontId="25" fillId="0" borderId="0" xfId="0" applyFont="1" applyBorder="1" applyAlignment="1">
      <alignment horizontal="left" indent="1"/>
    </xf>
    <xf numFmtId="0" fontId="0" fillId="0" borderId="0" xfId="0" applyBorder="1"/>
    <xf numFmtId="4" fontId="0" fillId="0" borderId="0" xfId="1" applyNumberFormat="1" applyFont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center"/>
    </xf>
    <xf numFmtId="1" fontId="0" fillId="0" borderId="0" xfId="0" applyNumberFormat="1"/>
    <xf numFmtId="0" fontId="0" fillId="21" borderId="4" xfId="0" applyFill="1" applyBorder="1"/>
    <xf numFmtId="0" fontId="43" fillId="0" borderId="0" xfId="0" applyFont="1"/>
    <xf numFmtId="3" fontId="0" fillId="0" borderId="4" xfId="0" applyNumberFormat="1" applyBorder="1" applyAlignment="1">
      <alignment horizontal="center"/>
    </xf>
    <xf numFmtId="4" fontId="0" fillId="9" borderId="3" xfId="0" applyNumberFormat="1" applyFill="1" applyBorder="1" applyProtection="1">
      <protection locked="0"/>
    </xf>
    <xf numFmtId="4" fontId="0" fillId="9" borderId="14" xfId="0" applyNumberFormat="1" applyFill="1" applyBorder="1" applyProtection="1">
      <protection locked="0"/>
    </xf>
    <xf numFmtId="14" fontId="0" fillId="0" borderId="0" xfId="0" applyNumberFormat="1" applyAlignment="1">
      <alignment horizontal="center"/>
    </xf>
    <xf numFmtId="0" fontId="29" fillId="7" borderId="0" xfId="0" applyFont="1" applyFill="1" applyAlignment="1">
      <alignment horizontal="left" vertical="center"/>
    </xf>
    <xf numFmtId="0" fontId="42" fillId="31" borderId="0" xfId="0" applyFont="1" applyFill="1" applyAlignment="1">
      <alignment horizontal="center" vertical="center"/>
    </xf>
    <xf numFmtId="0" fontId="29" fillId="7" borderId="0" xfId="0" applyFont="1" applyFill="1" applyAlignment="1">
      <alignment horizontal="center" vertical="center"/>
    </xf>
    <xf numFmtId="0" fontId="29" fillId="7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/>
    </xf>
    <xf numFmtId="191" fontId="22" fillId="0" borderId="12" xfId="0" applyNumberFormat="1" applyFont="1" applyBorder="1" applyAlignment="1">
      <alignment horizontal="center" vertical="center" wrapText="1"/>
    </xf>
  </cellXfs>
  <cellStyles count="77">
    <cellStyle name="Accent1 2" xfId="12" xr:uid="{00000000-0005-0000-0000-000000000000}"/>
    <cellStyle name="Accent1 3" xfId="66" xr:uid="{00000000-0005-0000-0000-000001000000}"/>
    <cellStyle name="Accent4 2" xfId="67" xr:uid="{00000000-0005-0000-0000-000002000000}"/>
    <cellStyle name="Calculation 2" xfId="15" xr:uid="{00000000-0005-0000-0000-000003000000}"/>
    <cellStyle name="Checksum" xfId="13" xr:uid="{00000000-0005-0000-0000-000004000000}"/>
    <cellStyle name="Column label" xfId="7" xr:uid="{00000000-0005-0000-0000-000005000000}"/>
    <cellStyle name="Column label (left aligned)" xfId="14" xr:uid="{00000000-0005-0000-0000-000006000000}"/>
    <cellStyle name="Column label (no wrap)" xfId="17" xr:uid="{00000000-0005-0000-0000-000007000000}"/>
    <cellStyle name="Column label (not bold)" xfId="18" xr:uid="{00000000-0005-0000-0000-000008000000}"/>
    <cellStyle name="Currency (0dp)" xfId="19" xr:uid="{00000000-0005-0000-0000-000009000000}"/>
    <cellStyle name="Currency (2dp)" xfId="20" xr:uid="{00000000-0005-0000-0000-00000A000000}"/>
    <cellStyle name="Currency 2" xfId="10" xr:uid="{00000000-0005-0000-0000-00000B000000}"/>
    <cellStyle name="Currency 3" xfId="68" xr:uid="{00000000-0005-0000-0000-00000C000000}"/>
    <cellStyle name="Currency 4" xfId="69" xr:uid="{00000000-0005-0000-0000-00000D000000}"/>
    <cellStyle name="Currency Dollar" xfId="21" xr:uid="{00000000-0005-0000-0000-00000E000000}"/>
    <cellStyle name="Currency Dollar (2dp)" xfId="22" xr:uid="{00000000-0005-0000-0000-00000F000000}"/>
    <cellStyle name="Currency EUR" xfId="23" xr:uid="{00000000-0005-0000-0000-000010000000}"/>
    <cellStyle name="Currency EUR (2dp)" xfId="24" xr:uid="{00000000-0005-0000-0000-000011000000}"/>
    <cellStyle name="Currency Euro" xfId="25" xr:uid="{00000000-0005-0000-0000-000012000000}"/>
    <cellStyle name="Currency Euro (2dp)" xfId="26" xr:uid="{00000000-0005-0000-0000-000013000000}"/>
    <cellStyle name="Currency GBP" xfId="27" xr:uid="{00000000-0005-0000-0000-000014000000}"/>
    <cellStyle name="Currency GBP (2dp)" xfId="28" xr:uid="{00000000-0005-0000-0000-000015000000}"/>
    <cellStyle name="Currency Pound" xfId="29" xr:uid="{00000000-0005-0000-0000-000016000000}"/>
    <cellStyle name="Currency Pound (2dp)" xfId="30" xr:uid="{00000000-0005-0000-0000-000017000000}"/>
    <cellStyle name="Currency USD" xfId="31" xr:uid="{00000000-0005-0000-0000-000018000000}"/>
    <cellStyle name="Currency USD (2dp)" xfId="32" xr:uid="{00000000-0005-0000-0000-000019000000}"/>
    <cellStyle name="Date" xfId="33" xr:uid="{00000000-0005-0000-0000-00001A000000}"/>
    <cellStyle name="Date (Month)" xfId="34" xr:uid="{00000000-0005-0000-0000-00001B000000}"/>
    <cellStyle name="Date (Year)" xfId="35" xr:uid="{00000000-0005-0000-0000-00001C000000}"/>
    <cellStyle name="EYBlocked 2" xfId="74" xr:uid="{00000000-0005-0000-0000-00001D000000}"/>
    <cellStyle name="EYCallUp" xfId="73" xr:uid="{00000000-0005-0000-0000-00001E000000}"/>
    <cellStyle name="EYDeviant" xfId="75" xr:uid="{00000000-0005-0000-0000-00001F000000}"/>
    <cellStyle name="EYHeader1" xfId="70" xr:uid="{00000000-0005-0000-0000-000020000000}"/>
    <cellStyle name="EYHeader2" xfId="71" xr:uid="{00000000-0005-0000-0000-000021000000}"/>
    <cellStyle name="EYInputValue" xfId="72" xr:uid="{00000000-0005-0000-0000-000022000000}"/>
    <cellStyle name="EYWIP" xfId="76" xr:uid="{00000000-0005-0000-0000-000023000000}"/>
    <cellStyle name="H0" xfId="36" xr:uid="{00000000-0005-0000-0000-000024000000}"/>
    <cellStyle name="H1" xfId="37" xr:uid="{00000000-0005-0000-0000-000025000000}"/>
    <cellStyle name="H2" xfId="38" xr:uid="{00000000-0005-0000-0000-000026000000}"/>
    <cellStyle name="H3" xfId="39" xr:uid="{00000000-0005-0000-0000-000027000000}"/>
    <cellStyle name="H4" xfId="40" xr:uid="{00000000-0005-0000-0000-000028000000}"/>
    <cellStyle name="Highlight" xfId="41" xr:uid="{00000000-0005-0000-0000-000029000000}"/>
    <cellStyle name="Input 2" xfId="4" xr:uid="{00000000-0005-0000-0000-00002A000000}"/>
    <cellStyle name="Input calculation" xfId="42" xr:uid="{00000000-0005-0000-0000-00002B000000}"/>
    <cellStyle name="Input data" xfId="8" xr:uid="{00000000-0005-0000-0000-00002C000000}"/>
    <cellStyle name="Input estimate" xfId="43" xr:uid="{00000000-0005-0000-0000-00002D000000}"/>
    <cellStyle name="Input link" xfId="44" xr:uid="{00000000-0005-0000-0000-00002E000000}"/>
    <cellStyle name="Input link (different workbook)" xfId="45" xr:uid="{00000000-0005-0000-0000-00002F000000}"/>
    <cellStyle name="Input parameter" xfId="9" xr:uid="{00000000-0005-0000-0000-000030000000}"/>
    <cellStyle name="Name" xfId="46" xr:uid="{00000000-0005-0000-0000-000031000000}"/>
    <cellStyle name="NGA_godine" xfId="11" xr:uid="{00000000-0005-0000-0000-000032000000}"/>
    <cellStyle name="Normal" xfId="0" builtinId="0"/>
    <cellStyle name="Normal 2" xfId="3" xr:uid="{00000000-0005-0000-0000-000033000000}"/>
    <cellStyle name="Normal 3" xfId="16" xr:uid="{00000000-0005-0000-0000-000034000000}"/>
    <cellStyle name="Note 2" xfId="5" xr:uid="{00000000-0005-0000-0000-000036000000}"/>
    <cellStyle name="Note 3" xfId="47" xr:uid="{00000000-0005-0000-0000-000037000000}"/>
    <cellStyle name="Number" xfId="48" xr:uid="{00000000-0005-0000-0000-000038000000}"/>
    <cellStyle name="Number (2dp)" xfId="49" xr:uid="{00000000-0005-0000-0000-000039000000}"/>
    <cellStyle name="Output 2" xfId="50" xr:uid="{00000000-0005-0000-0000-00003A000000}"/>
    <cellStyle name="Percent" xfId="1" builtinId="5"/>
    <cellStyle name="Percent 2" xfId="6" xr:uid="{00000000-0005-0000-0000-00003B000000}"/>
    <cellStyle name="Percent 3" xfId="65" xr:uid="{00000000-0005-0000-0000-00003C000000}"/>
    <cellStyle name="Percentage" xfId="51" xr:uid="{00000000-0005-0000-0000-00003D000000}"/>
    <cellStyle name="Percentage (2dp)" xfId="52" xr:uid="{00000000-0005-0000-0000-00003E000000}"/>
    <cellStyle name="Row label" xfId="53" xr:uid="{00000000-0005-0000-0000-000040000000}"/>
    <cellStyle name="Row label (indent)" xfId="54" xr:uid="{00000000-0005-0000-0000-000041000000}"/>
    <cellStyle name="Style 1" xfId="2" xr:uid="{00000000-0005-0000-0000-000042000000}"/>
    <cellStyle name="Sub-total row" xfId="55" xr:uid="{00000000-0005-0000-0000-000043000000}"/>
    <cellStyle name="Table finish row" xfId="56" xr:uid="{00000000-0005-0000-0000-000044000000}"/>
    <cellStyle name="Table shading" xfId="57" xr:uid="{00000000-0005-0000-0000-000045000000}"/>
    <cellStyle name="Table unfinish row" xfId="58" xr:uid="{00000000-0005-0000-0000-000046000000}"/>
    <cellStyle name="Table unshading" xfId="59" xr:uid="{00000000-0005-0000-0000-000047000000}"/>
    <cellStyle name="Text" xfId="60" xr:uid="{00000000-0005-0000-0000-000048000000}"/>
    <cellStyle name="Total 2" xfId="61" xr:uid="{00000000-0005-0000-0000-000049000000}"/>
    <cellStyle name="Total row" xfId="62" xr:uid="{00000000-0005-0000-0000-00004A000000}"/>
    <cellStyle name="Unhighlight" xfId="63" xr:uid="{00000000-0005-0000-0000-00004B000000}"/>
    <cellStyle name="Untotal row" xfId="64" xr:uid="{00000000-0005-0000-0000-00004C000000}"/>
  </cellStyles>
  <dxfs count="0"/>
  <tableStyles count="0" defaultTableStyle="TableStyleMedium2" defaultPivotStyle="PivotStyleLight16"/>
  <colors>
    <mruColors>
      <color rgb="FFFFF597"/>
      <color rgb="FF0093DD"/>
      <color rgb="FF00E400"/>
      <color rgb="FFFFE600"/>
      <color rgb="FFCFFDFD"/>
      <color rgb="FF00A3AE"/>
      <color rgb="FF505050"/>
      <color rgb="FF3C3C3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 tint="0.249977111117893"/>
  </sheetPr>
  <dimension ref="A1:G56"/>
  <sheetViews>
    <sheetView showGridLines="0" tabSelected="1" zoomScale="130" zoomScaleNormal="130" workbookViewId="0">
      <selection activeCell="D17" sqref="D17"/>
    </sheetView>
  </sheetViews>
  <sheetFormatPr defaultColWidth="0" defaultRowHeight="12" zeroHeight="1" x14ac:dyDescent="0.2"/>
  <cols>
    <col min="1" max="1" width="1.140625" customWidth="1"/>
    <col min="2" max="2" width="4.42578125" customWidth="1"/>
    <col min="3" max="3" width="5.7109375" customWidth="1"/>
    <col min="4" max="4" width="9.5703125" customWidth="1"/>
    <col min="5" max="5" width="9.42578125" customWidth="1"/>
    <col min="6" max="6" width="94.7109375" customWidth="1"/>
    <col min="7" max="7" width="2.42578125" customWidth="1"/>
    <col min="8" max="16384" width="9" hidden="1"/>
  </cols>
  <sheetData>
    <row r="1" spans="1:6" ht="12" customHeight="1" x14ac:dyDescent="0.2">
      <c r="A1" s="241" t="s">
        <v>340</v>
      </c>
      <c r="B1" s="241"/>
      <c r="C1" s="241"/>
      <c r="D1" s="241"/>
      <c r="E1" s="241"/>
      <c r="F1" s="241"/>
    </row>
    <row r="2" spans="1:6" ht="12.75" x14ac:dyDescent="0.2">
      <c r="A2" s="58"/>
      <c r="B2" s="240" t="s">
        <v>235</v>
      </c>
      <c r="C2" s="240"/>
      <c r="D2" s="240"/>
      <c r="E2" s="240"/>
      <c r="F2" s="240"/>
    </row>
    <row r="3" spans="1:6" ht="12.75" x14ac:dyDescent="0.2">
      <c r="A3" s="59"/>
      <c r="B3" s="240"/>
      <c r="C3" s="240"/>
      <c r="D3" s="240"/>
      <c r="E3" s="240"/>
      <c r="F3" s="240"/>
    </row>
    <row r="4" spans="1:6" x14ac:dyDescent="0.2"/>
    <row r="5" spans="1:6" ht="12.75" thickBot="1" x14ac:dyDescent="0.25">
      <c r="A5" s="9"/>
      <c r="B5" s="9" t="s">
        <v>233</v>
      </c>
      <c r="C5" s="120" t="s">
        <v>241</v>
      </c>
      <c r="D5" s="9"/>
      <c r="E5" s="9"/>
      <c r="F5" s="9"/>
    </row>
    <row r="6" spans="1:6" ht="13.5" thickTop="1" x14ac:dyDescent="0.2">
      <c r="A6" s="101"/>
      <c r="B6" s="102"/>
      <c r="C6" s="102"/>
      <c r="D6" s="102"/>
      <c r="E6" s="102"/>
      <c r="F6" s="103"/>
    </row>
    <row r="7" spans="1:6" ht="12.75" x14ac:dyDescent="0.2">
      <c r="A7" s="101"/>
      <c r="B7" s="102"/>
      <c r="C7" s="102"/>
      <c r="D7" s="119">
        <v>100</v>
      </c>
      <c r="E7" s="102"/>
      <c r="F7" s="104" t="s">
        <v>236</v>
      </c>
    </row>
    <row r="8" spans="1:6" ht="12.75" x14ac:dyDescent="0.2">
      <c r="A8" s="101"/>
      <c r="B8" s="102"/>
      <c r="C8" s="102"/>
      <c r="D8" s="105"/>
      <c r="E8" s="102"/>
      <c r="F8" s="104"/>
    </row>
    <row r="9" spans="1:6" ht="12.75" x14ac:dyDescent="0.2">
      <c r="A9" s="101"/>
      <c r="B9" s="102"/>
      <c r="C9" s="102"/>
      <c r="D9" s="73">
        <v>100</v>
      </c>
      <c r="E9" s="102"/>
      <c r="F9" s="104" t="s">
        <v>253</v>
      </c>
    </row>
    <row r="10" spans="1:6" ht="12.75" x14ac:dyDescent="0.2">
      <c r="A10" s="101"/>
      <c r="B10" s="102"/>
      <c r="C10" s="102"/>
      <c r="D10" s="106"/>
      <c r="E10" s="102"/>
      <c r="F10" s="104"/>
    </row>
    <row r="11" spans="1:6" ht="12.75" x14ac:dyDescent="0.2">
      <c r="A11" s="101"/>
      <c r="B11" s="102"/>
      <c r="C11" s="102"/>
      <c r="D11" s="144">
        <v>100</v>
      </c>
      <c r="E11" s="102"/>
      <c r="F11" s="104" t="s">
        <v>252</v>
      </c>
    </row>
    <row r="12" spans="1:6" ht="12.75" x14ac:dyDescent="0.2">
      <c r="A12" s="101"/>
      <c r="B12" s="102"/>
      <c r="C12" s="102"/>
      <c r="D12" s="106"/>
      <c r="E12" s="102"/>
      <c r="F12" s="104"/>
    </row>
    <row r="13" spans="1:6" ht="12.75" x14ac:dyDescent="0.2">
      <c r="A13" s="101"/>
      <c r="B13" s="102"/>
      <c r="C13" s="102"/>
      <c r="D13" s="118"/>
      <c r="E13" s="102"/>
      <c r="F13" s="107" t="s">
        <v>248</v>
      </c>
    </row>
    <row r="14" spans="1:6" ht="12.75" x14ac:dyDescent="0.2">
      <c r="A14" s="101"/>
      <c r="B14" s="102"/>
      <c r="C14" s="102"/>
      <c r="D14" s="108"/>
      <c r="E14" s="108"/>
      <c r="F14" s="108"/>
    </row>
    <row r="15" spans="1:6" ht="12.75" thickBot="1" x14ac:dyDescent="0.25">
      <c r="A15" s="9"/>
      <c r="B15" s="9" t="s">
        <v>234</v>
      </c>
      <c r="C15" s="120" t="s">
        <v>242</v>
      </c>
      <c r="D15" s="9"/>
      <c r="E15" s="9"/>
      <c r="F15" s="9"/>
    </row>
    <row r="16" spans="1:6" ht="13.5" thickTop="1" x14ac:dyDescent="0.2">
      <c r="A16" s="101"/>
      <c r="B16" s="102"/>
      <c r="C16" s="102"/>
      <c r="D16" s="102"/>
      <c r="E16" s="102"/>
      <c r="F16" s="103"/>
    </row>
    <row r="17" spans="1:6" ht="12.75" x14ac:dyDescent="0.2">
      <c r="A17" s="101"/>
      <c r="B17" s="102"/>
      <c r="C17" s="102"/>
      <c r="D17" s="109"/>
      <c r="E17" s="102"/>
      <c r="F17" s="104" t="s">
        <v>237</v>
      </c>
    </row>
    <row r="18" spans="1:6" ht="12.75" x14ac:dyDescent="0.2">
      <c r="A18" s="101"/>
      <c r="B18" s="102"/>
      <c r="C18" s="102"/>
      <c r="D18" s="104"/>
      <c r="E18" s="102"/>
      <c r="F18" s="104"/>
    </row>
    <row r="19" spans="1:6" ht="12.75" x14ac:dyDescent="0.2">
      <c r="A19" s="101"/>
      <c r="B19" s="102"/>
      <c r="C19" s="102"/>
      <c r="D19" s="110"/>
      <c r="E19" s="102"/>
      <c r="F19" s="104" t="s">
        <v>238</v>
      </c>
    </row>
    <row r="20" spans="1:6" ht="12.75" x14ac:dyDescent="0.2">
      <c r="A20" s="101"/>
      <c r="B20" s="102"/>
      <c r="C20" s="102"/>
    </row>
    <row r="21" spans="1:6" ht="12.75" x14ac:dyDescent="0.2">
      <c r="A21" s="101"/>
      <c r="B21" s="102"/>
      <c r="C21" s="102"/>
      <c r="D21" s="111"/>
      <c r="E21" s="102"/>
      <c r="F21" s="104" t="s">
        <v>239</v>
      </c>
    </row>
    <row r="22" spans="1:6" ht="12.75" x14ac:dyDescent="0.2">
      <c r="A22" s="101"/>
      <c r="B22" s="102"/>
      <c r="C22" s="102"/>
      <c r="D22" s="104"/>
      <c r="E22" s="102"/>
      <c r="F22" s="104"/>
    </row>
    <row r="23" spans="1:6" ht="12.75" x14ac:dyDescent="0.2">
      <c r="A23" s="101"/>
      <c r="B23" s="102"/>
      <c r="C23" s="102"/>
      <c r="D23" s="117"/>
      <c r="E23" s="102"/>
      <c r="F23" s="104" t="s">
        <v>240</v>
      </c>
    </row>
    <row r="24" spans="1:6" ht="12.75" x14ac:dyDescent="0.2">
      <c r="A24" s="101"/>
      <c r="B24" s="102"/>
      <c r="C24" s="102"/>
      <c r="D24" s="104"/>
      <c r="E24" s="102"/>
      <c r="F24" s="104"/>
    </row>
    <row r="25" spans="1:6" x14ac:dyDescent="0.2">
      <c r="A25" s="38"/>
      <c r="B25" s="121" t="s">
        <v>118</v>
      </c>
      <c r="C25" s="39"/>
      <c r="D25" s="39"/>
      <c r="E25" s="39"/>
      <c r="F25" s="39"/>
    </row>
    <row r="26" spans="1:6" hidden="1" x14ac:dyDescent="0.2"/>
    <row r="27" spans="1:6" hidden="1" x14ac:dyDescent="0.2"/>
    <row r="28" spans="1:6" hidden="1" x14ac:dyDescent="0.2"/>
    <row r="29" spans="1:6" hidden="1" x14ac:dyDescent="0.2"/>
    <row r="30" spans="1:6" hidden="1" x14ac:dyDescent="0.2"/>
    <row r="31" spans="1:6" hidden="1" x14ac:dyDescent="0.2"/>
    <row r="32" spans="1:6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</sheetData>
  <sheetProtection algorithmName="SHA-512" hashValue="J2W/faGXRNDSQDfT4IhMeBIC1cKKImU+z0KxqL68sM505GdlvoT2ZdqypeU1i2SV4qjIr+cy/pepXtq8r3zqQA==" saltValue="0/eC82JLu7okTRWDFhqksw==" spinCount="100000" sheet="1" objects="1" scenarios="1"/>
  <mergeCells count="2">
    <mergeCell ref="B2:F3"/>
    <mergeCell ref="A1:F1"/>
  </mergeCells>
  <pageMargins left="0.7" right="0.7" top="0.75" bottom="0.75" header="0.3" footer="0.3"/>
  <pageSetup paperSize="9" orientation="landscape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A3AE"/>
  </sheetPr>
  <dimension ref="A1:XFC794"/>
  <sheetViews>
    <sheetView showGridLines="0" zoomScale="90" zoomScaleNormal="90" zoomScalePageLayoutView="80" workbookViewId="0">
      <selection sqref="A1:A2"/>
    </sheetView>
  </sheetViews>
  <sheetFormatPr defaultColWidth="0" defaultRowHeight="12" zeroHeight="1" x14ac:dyDescent="0.2"/>
  <cols>
    <col min="1" max="1" width="7.28515625" style="43" customWidth="1"/>
    <col min="2" max="2" width="121.7109375" customWidth="1"/>
    <col min="3" max="3" width="4.28515625" customWidth="1"/>
    <col min="4" max="4" width="28.28515625" customWidth="1"/>
    <col min="5" max="5" width="5.140625" customWidth="1"/>
    <col min="6" max="6" width="23.5703125" customWidth="1"/>
    <col min="7" max="7" width="6.5703125" customWidth="1"/>
    <col min="8" max="27" width="13.28515625" customWidth="1"/>
    <col min="28" max="28" width="1.7109375" customWidth="1"/>
    <col min="29" max="36" width="0" hidden="1" customWidth="1"/>
    <col min="37" max="16384" width="9.140625" hidden="1"/>
  </cols>
  <sheetData>
    <row r="1" spans="1:27" ht="12.75" x14ac:dyDescent="0.2">
      <c r="A1" s="243" t="s">
        <v>163</v>
      </c>
      <c r="B1" s="242" t="s">
        <v>164</v>
      </c>
      <c r="C1" s="57"/>
      <c r="D1" s="242" t="s">
        <v>10</v>
      </c>
      <c r="E1" s="71"/>
      <c r="F1" s="242" t="s">
        <v>11</v>
      </c>
      <c r="G1" s="57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</row>
    <row r="2" spans="1:27" ht="12.75" x14ac:dyDescent="0.2">
      <c r="A2" s="243"/>
      <c r="B2" s="242"/>
      <c r="C2" s="57"/>
      <c r="D2" s="242"/>
      <c r="E2" s="71"/>
      <c r="F2" s="242"/>
      <c r="G2" s="57"/>
      <c r="H2" s="59">
        <v>1</v>
      </c>
      <c r="I2" s="59">
        <v>2</v>
      </c>
      <c r="J2" s="59">
        <v>3</v>
      </c>
      <c r="K2" s="59">
        <v>4</v>
      </c>
      <c r="L2" s="59">
        <v>5</v>
      </c>
      <c r="M2" s="59">
        <v>6</v>
      </c>
      <c r="N2" s="59">
        <v>7</v>
      </c>
      <c r="O2" s="59">
        <v>8</v>
      </c>
      <c r="P2" s="59">
        <v>9</v>
      </c>
      <c r="Q2" s="59">
        <v>10</v>
      </c>
      <c r="R2" s="59">
        <v>11</v>
      </c>
      <c r="S2" s="59">
        <v>12</v>
      </c>
      <c r="T2" s="59">
        <v>13</v>
      </c>
      <c r="U2" s="59">
        <v>14</v>
      </c>
      <c r="V2" s="59">
        <v>15</v>
      </c>
      <c r="W2" s="59">
        <v>16</v>
      </c>
      <c r="X2" s="59">
        <v>17</v>
      </c>
      <c r="Y2" s="59">
        <v>18</v>
      </c>
      <c r="Z2" s="59">
        <v>19</v>
      </c>
      <c r="AA2" s="59">
        <v>20</v>
      </c>
    </row>
    <row r="3" spans="1:27" x14ac:dyDescent="0.2"/>
    <row r="4" spans="1:27" ht="12.75" thickBot="1" x14ac:dyDescent="0.25">
      <c r="A4" s="8" t="s">
        <v>1</v>
      </c>
      <c r="B4" s="9" t="s">
        <v>0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12.75" thickTop="1" x14ac:dyDescent="0.2">
      <c r="A5" s="6"/>
      <c r="B5" s="4"/>
    </row>
    <row r="6" spans="1:27" x14ac:dyDescent="0.2">
      <c r="A6" s="6"/>
      <c r="B6" t="s">
        <v>120</v>
      </c>
      <c r="D6" s="209"/>
      <c r="F6" s="43" t="s">
        <v>191</v>
      </c>
    </row>
    <row r="7" spans="1:27" x14ac:dyDescent="0.2">
      <c r="A7" s="6"/>
      <c r="B7" t="s">
        <v>267</v>
      </c>
      <c r="D7" s="209"/>
      <c r="F7" s="43" t="s">
        <v>191</v>
      </c>
    </row>
    <row r="8" spans="1:27" x14ac:dyDescent="0.2">
      <c r="A8" s="6"/>
      <c r="B8" t="s">
        <v>268</v>
      </c>
      <c r="D8" s="209"/>
      <c r="F8" s="43" t="s">
        <v>191</v>
      </c>
    </row>
    <row r="9" spans="1:27" x14ac:dyDescent="0.2">
      <c r="A9" s="6"/>
      <c r="B9" t="s">
        <v>119</v>
      </c>
      <c r="D9" s="209"/>
      <c r="F9" s="43" t="s">
        <v>190</v>
      </c>
    </row>
    <row r="10" spans="1:27" x14ac:dyDescent="0.2">
      <c r="A10" s="6"/>
      <c r="B10" t="s">
        <v>321</v>
      </c>
      <c r="D10" s="209"/>
      <c r="F10" s="43"/>
    </row>
    <row r="11" spans="1:27" x14ac:dyDescent="0.2">
      <c r="A11" s="6"/>
      <c r="B11" t="s">
        <v>261</v>
      </c>
      <c r="D11" s="209"/>
      <c r="F11" s="43" t="s">
        <v>326</v>
      </c>
    </row>
    <row r="12" spans="1:27" x14ac:dyDescent="0.2">
      <c r="A12" s="6"/>
      <c r="B12" t="s">
        <v>263</v>
      </c>
      <c r="D12" s="210"/>
      <c r="F12" s="43" t="s">
        <v>326</v>
      </c>
    </row>
    <row r="13" spans="1:27" x14ac:dyDescent="0.2">
      <c r="A13" s="6"/>
      <c r="B13" t="s">
        <v>260</v>
      </c>
      <c r="D13" s="81">
        <f>IFERROR(D12/D11,0)</f>
        <v>0</v>
      </c>
      <c r="F13" s="43" t="s">
        <v>4</v>
      </c>
    </row>
    <row r="14" spans="1:27" x14ac:dyDescent="0.2">
      <c r="A14" s="6"/>
      <c r="B14" t="s">
        <v>325</v>
      </c>
      <c r="D14" s="210"/>
      <c r="F14" s="43" t="s">
        <v>326</v>
      </c>
    </row>
    <row r="15" spans="1:27" x14ac:dyDescent="0.2">
      <c r="A15" s="6"/>
      <c r="B15" t="s">
        <v>327</v>
      </c>
      <c r="D15" s="81">
        <f>IFERROR(D14/(D46+D58),0)</f>
        <v>0</v>
      </c>
      <c r="F15" s="43" t="s">
        <v>4</v>
      </c>
    </row>
    <row r="16" spans="1:27" x14ac:dyDescent="0.2">
      <c r="A16" s="6"/>
    </row>
    <row r="17" spans="1:27" x14ac:dyDescent="0.2">
      <c r="A17" s="6"/>
      <c r="B17" t="s">
        <v>210</v>
      </c>
      <c r="D17" s="211"/>
      <c r="F17" s="43" t="s">
        <v>145</v>
      </c>
    </row>
    <row r="18" spans="1:27" x14ac:dyDescent="0.2">
      <c r="A18" s="6"/>
    </row>
    <row r="19" spans="1:27" x14ac:dyDescent="0.2">
      <c r="B19" s="23" t="s">
        <v>335</v>
      </c>
      <c r="D19" s="212"/>
      <c r="F19" s="7" t="s">
        <v>121</v>
      </c>
      <c r="H19" s="42"/>
    </row>
    <row r="20" spans="1:27" x14ac:dyDescent="0.2">
      <c r="B20" s="23" t="s">
        <v>211</v>
      </c>
      <c r="D20" s="212"/>
      <c r="F20" s="7" t="s">
        <v>121</v>
      </c>
      <c r="H20" s="42"/>
    </row>
    <row r="21" spans="1:27" x14ac:dyDescent="0.2">
      <c r="B21" s="23" t="s">
        <v>338</v>
      </c>
      <c r="D21" s="239" t="str">
        <f>IF(D19="","",(EDATE(D19,240)))</f>
        <v/>
      </c>
      <c r="F21" s="7" t="s">
        <v>121</v>
      </c>
      <c r="H21" s="42"/>
    </row>
    <row r="22" spans="1:27" x14ac:dyDescent="0.2">
      <c r="B22" s="23"/>
      <c r="F22" s="7"/>
    </row>
    <row r="23" spans="1:27" ht="12.75" thickBot="1" x14ac:dyDescent="0.25">
      <c r="A23" s="8" t="s">
        <v>5</v>
      </c>
      <c r="B23" s="9" t="s">
        <v>122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</row>
    <row r="24" spans="1:27" ht="12.75" thickTop="1" x14ac:dyDescent="0.2">
      <c r="B24" s="22"/>
      <c r="F24" s="7"/>
    </row>
    <row r="25" spans="1:27" x14ac:dyDescent="0.2">
      <c r="B25" s="23" t="s">
        <v>2</v>
      </c>
      <c r="D25" s="40">
        <v>8.7300000000000003E-2</v>
      </c>
      <c r="E25" s="81"/>
      <c r="F25" s="7" t="s">
        <v>4</v>
      </c>
    </row>
    <row r="26" spans="1:27" x14ac:dyDescent="0.2">
      <c r="B26" s="23" t="s">
        <v>3</v>
      </c>
      <c r="D26" s="40">
        <v>0.05</v>
      </c>
      <c r="F26" s="7" t="s">
        <v>4</v>
      </c>
    </row>
    <row r="27" spans="1:27" x14ac:dyDescent="0.2">
      <c r="B27" s="23"/>
      <c r="F27" s="7"/>
    </row>
    <row r="28" spans="1:27" x14ac:dyDescent="0.2">
      <c r="B28" s="23" t="s">
        <v>254</v>
      </c>
      <c r="D28" s="40">
        <v>1</v>
      </c>
      <c r="F28" s="7" t="s">
        <v>4</v>
      </c>
    </row>
    <row r="29" spans="1:27" x14ac:dyDescent="0.2"/>
    <row r="30" spans="1:27" x14ac:dyDescent="0.2">
      <c r="B30" s="23" t="s">
        <v>281</v>
      </c>
      <c r="D30" s="48">
        <v>7.4284999999999997</v>
      </c>
      <c r="E30" s="82"/>
      <c r="F30" s="7" t="s">
        <v>16</v>
      </c>
    </row>
    <row r="31" spans="1:27" x14ac:dyDescent="0.2"/>
    <row r="32" spans="1:27" ht="12.75" thickBot="1" x14ac:dyDescent="0.25">
      <c r="A32" s="8" t="s">
        <v>12</v>
      </c>
      <c r="B32" s="9" t="s">
        <v>165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</row>
    <row r="33" spans="1:16376" ht="12.75" thickTop="1" x14ac:dyDescent="0.2"/>
    <row r="34" spans="1:16376" x14ac:dyDescent="0.2">
      <c r="A34" s="11" t="s">
        <v>146</v>
      </c>
      <c r="B34" s="12" t="s">
        <v>9</v>
      </c>
      <c r="C34" s="13"/>
      <c r="D34" s="16"/>
      <c r="E34" s="16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</row>
    <row r="35" spans="1:16376" x14ac:dyDescent="0.2"/>
    <row r="36" spans="1:16376" x14ac:dyDescent="0.2">
      <c r="B36" t="s">
        <v>6</v>
      </c>
      <c r="D36" s="174">
        <v>1</v>
      </c>
      <c r="F36" s="7" t="s">
        <v>8</v>
      </c>
    </row>
    <row r="37" spans="1:16376" x14ac:dyDescent="0.2"/>
    <row r="38" spans="1:16376" x14ac:dyDescent="0.2">
      <c r="B38" t="s">
        <v>7</v>
      </c>
      <c r="D38" s="174">
        <v>1</v>
      </c>
      <c r="F38" s="7" t="s">
        <v>8</v>
      </c>
    </row>
    <row r="39" spans="1:16376" x14ac:dyDescent="0.2"/>
    <row r="40" spans="1:16376" x14ac:dyDescent="0.2">
      <c r="A40" s="11" t="s">
        <v>147</v>
      </c>
      <c r="B40" s="12" t="s">
        <v>196</v>
      </c>
      <c r="C40" s="13"/>
      <c r="D40" s="16"/>
      <c r="E40" s="16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</row>
    <row r="41" spans="1:16376" x14ac:dyDescent="0.2"/>
    <row r="42" spans="1:16376" ht="12.75" thickBot="1" x14ac:dyDescent="0.25">
      <c r="A42" s="244"/>
      <c r="B42" s="85" t="s">
        <v>71</v>
      </c>
    </row>
    <row r="43" spans="1:16376" ht="12.75" thickTop="1" x14ac:dyDescent="0.2">
      <c r="A43" s="244"/>
      <c r="B43" s="35"/>
    </row>
    <row r="44" spans="1:16376" x14ac:dyDescent="0.2">
      <c r="A44" s="244"/>
      <c r="B44" s="60" t="s">
        <v>279</v>
      </c>
      <c r="D44" s="86"/>
      <c r="F44" s="7" t="s">
        <v>197</v>
      </c>
      <c r="H44" s="213"/>
      <c r="I44" s="213"/>
      <c r="J44" s="213"/>
      <c r="K44" s="213"/>
      <c r="L44" s="213"/>
      <c r="M44" s="213"/>
      <c r="N44" s="213"/>
      <c r="O44" s="213"/>
      <c r="P44" s="213"/>
      <c r="Q44" s="213"/>
      <c r="R44" s="213"/>
      <c r="S44" s="213"/>
      <c r="T44" s="213"/>
      <c r="U44" s="213"/>
      <c r="V44" s="213"/>
      <c r="W44" s="213"/>
      <c r="X44" s="213"/>
      <c r="Y44" s="213"/>
      <c r="Z44" s="213"/>
      <c r="AA44" s="213"/>
    </row>
    <row r="45" spans="1:16376" x14ac:dyDescent="0.2">
      <c r="A45" s="244"/>
      <c r="B45" s="60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  <c r="IL45" s="7"/>
      <c r="IM45" s="7"/>
      <c r="IN45" s="7"/>
      <c r="IO45" s="7"/>
      <c r="IP45" s="7"/>
      <c r="IQ45" s="7"/>
      <c r="IR45" s="7"/>
      <c r="IS45" s="7"/>
      <c r="IT45" s="7"/>
      <c r="IU45" s="7"/>
      <c r="IV45" s="7"/>
      <c r="IW45" s="7"/>
      <c r="IX45" s="7"/>
      <c r="IY45" s="7"/>
      <c r="IZ45" s="7"/>
      <c r="JA45" s="7"/>
      <c r="JB45" s="7"/>
      <c r="JC45" s="7"/>
      <c r="JD45" s="7"/>
      <c r="JE45" s="7"/>
      <c r="JF45" s="7"/>
      <c r="JG45" s="7"/>
      <c r="JH45" s="7"/>
      <c r="JI45" s="7"/>
      <c r="JJ45" s="7"/>
      <c r="JK45" s="7"/>
      <c r="JL45" s="7"/>
      <c r="JM45" s="7"/>
      <c r="JN45" s="7"/>
      <c r="JO45" s="7"/>
      <c r="JP45" s="7"/>
      <c r="JQ45" s="7"/>
      <c r="JR45" s="7"/>
      <c r="JS45" s="7"/>
      <c r="JT45" s="7"/>
      <c r="JU45" s="7"/>
      <c r="JV45" s="7"/>
      <c r="JW45" s="7"/>
      <c r="JX45" s="7"/>
      <c r="JY45" s="7"/>
      <c r="JZ45" s="7"/>
      <c r="KA45" s="7"/>
      <c r="KB45" s="7"/>
      <c r="KC45" s="7"/>
      <c r="KD45" s="7"/>
      <c r="KE45" s="7"/>
      <c r="KF45" s="7"/>
      <c r="KG45" s="7"/>
      <c r="KH45" s="7"/>
      <c r="KI45" s="7"/>
      <c r="KJ45" s="7"/>
      <c r="KK45" s="7"/>
      <c r="KL45" s="7"/>
      <c r="KM45" s="7"/>
      <c r="KN45" s="7"/>
      <c r="KO45" s="7"/>
      <c r="KP45" s="7"/>
      <c r="KQ45" s="7"/>
      <c r="KR45" s="7"/>
      <c r="KS45" s="7"/>
      <c r="KT45" s="7"/>
      <c r="KU45" s="7"/>
      <c r="KV45" s="7"/>
      <c r="KW45" s="7"/>
      <c r="KX45" s="7"/>
      <c r="KY45" s="7"/>
      <c r="KZ45" s="7"/>
      <c r="LA45" s="7"/>
      <c r="LB45" s="7"/>
      <c r="LC45" s="7"/>
      <c r="LD45" s="7"/>
      <c r="LE45" s="7"/>
      <c r="LF45" s="7"/>
      <c r="LG45" s="7"/>
      <c r="LH45" s="7"/>
      <c r="LI45" s="7"/>
      <c r="LJ45" s="7"/>
      <c r="LK45" s="7"/>
      <c r="LL45" s="7"/>
      <c r="LM45" s="7"/>
      <c r="LN45" s="7"/>
      <c r="LO45" s="7"/>
      <c r="LP45" s="7"/>
      <c r="LQ45" s="7"/>
      <c r="LR45" s="7"/>
      <c r="LS45" s="7"/>
      <c r="LT45" s="7"/>
      <c r="LU45" s="7"/>
      <c r="LV45" s="7"/>
      <c r="LW45" s="7"/>
      <c r="LX45" s="7"/>
      <c r="LY45" s="7"/>
      <c r="LZ45" s="7"/>
      <c r="MA45" s="7"/>
      <c r="MB45" s="7"/>
      <c r="MC45" s="7"/>
      <c r="MD45" s="7"/>
      <c r="ME45" s="7"/>
      <c r="MF45" s="7"/>
      <c r="MG45" s="7"/>
      <c r="MH45" s="7"/>
      <c r="MI45" s="7"/>
      <c r="MJ45" s="7"/>
      <c r="MK45" s="7"/>
      <c r="ML45" s="7"/>
      <c r="MM45" s="7"/>
      <c r="MN45" s="7"/>
      <c r="MO45" s="7"/>
      <c r="MP45" s="7"/>
      <c r="MQ45" s="7"/>
      <c r="MR45" s="7"/>
      <c r="MS45" s="7"/>
      <c r="MT45" s="7"/>
      <c r="MU45" s="7"/>
      <c r="MV45" s="7"/>
      <c r="MW45" s="7"/>
      <c r="MX45" s="7"/>
      <c r="MY45" s="7"/>
      <c r="MZ45" s="7"/>
      <c r="NA45" s="7"/>
      <c r="NB45" s="7"/>
      <c r="NC45" s="7"/>
      <c r="ND45" s="7"/>
      <c r="NE45" s="7"/>
      <c r="NF45" s="7"/>
      <c r="NG45" s="7"/>
      <c r="NH45" s="7"/>
      <c r="NI45" s="7"/>
      <c r="NJ45" s="7"/>
      <c r="NK45" s="7"/>
      <c r="NL45" s="7"/>
      <c r="NM45" s="7"/>
      <c r="NN45" s="7"/>
      <c r="NO45" s="7"/>
      <c r="NP45" s="7"/>
      <c r="NQ45" s="7"/>
      <c r="NR45" s="7"/>
      <c r="NS45" s="7"/>
      <c r="NT45" s="7"/>
      <c r="NU45" s="7"/>
      <c r="NV45" s="7"/>
      <c r="NW45" s="7"/>
      <c r="NX45" s="7"/>
      <c r="NY45" s="7"/>
      <c r="NZ45" s="7"/>
      <c r="OA45" s="7"/>
      <c r="OB45" s="7"/>
      <c r="OC45" s="7"/>
      <c r="OD45" s="7"/>
      <c r="OE45" s="7"/>
      <c r="OF45" s="7"/>
      <c r="OG45" s="7"/>
      <c r="OH45" s="7"/>
      <c r="OI45" s="7"/>
      <c r="OJ45" s="7"/>
      <c r="OK45" s="7"/>
      <c r="OL45" s="7"/>
      <c r="OM45" s="7"/>
      <c r="ON45" s="7"/>
      <c r="OO45" s="7"/>
      <c r="OP45" s="7"/>
      <c r="OQ45" s="7"/>
      <c r="OR45" s="7"/>
      <c r="OS45" s="7"/>
      <c r="OT45" s="7"/>
      <c r="OU45" s="7"/>
      <c r="OV45" s="7"/>
      <c r="OW45" s="7"/>
      <c r="OX45" s="7"/>
      <c r="OY45" s="7"/>
      <c r="OZ45" s="7"/>
      <c r="PA45" s="7"/>
      <c r="PB45" s="7"/>
      <c r="PC45" s="7"/>
      <c r="PD45" s="7"/>
      <c r="PE45" s="7"/>
      <c r="PF45" s="7"/>
      <c r="PG45" s="7"/>
      <c r="PH45" s="7"/>
      <c r="PI45" s="7"/>
      <c r="PJ45" s="7"/>
      <c r="PK45" s="7"/>
      <c r="PL45" s="7"/>
      <c r="PM45" s="7"/>
      <c r="PN45" s="7"/>
      <c r="PO45" s="7"/>
      <c r="PP45" s="7"/>
      <c r="PQ45" s="7"/>
      <c r="PR45" s="7"/>
      <c r="PS45" s="7"/>
      <c r="PT45" s="7"/>
      <c r="PU45" s="7"/>
      <c r="PV45" s="7"/>
      <c r="PW45" s="7"/>
      <c r="PX45" s="7"/>
      <c r="PY45" s="7"/>
      <c r="PZ45" s="7"/>
      <c r="QA45" s="7"/>
      <c r="QB45" s="7"/>
      <c r="QC45" s="7"/>
      <c r="QD45" s="7"/>
      <c r="QE45" s="7"/>
      <c r="QF45" s="7"/>
      <c r="QG45" s="7"/>
      <c r="QH45" s="7"/>
      <c r="QI45" s="7"/>
      <c r="QJ45" s="7"/>
      <c r="QK45" s="7"/>
      <c r="QL45" s="7"/>
      <c r="QM45" s="7"/>
      <c r="QN45" s="7"/>
      <c r="QO45" s="7"/>
      <c r="QP45" s="7"/>
      <c r="QQ45" s="7"/>
      <c r="QR45" s="7"/>
      <c r="QS45" s="7"/>
      <c r="QT45" s="7"/>
      <c r="QU45" s="7"/>
      <c r="QV45" s="7"/>
      <c r="QW45" s="7"/>
      <c r="QX45" s="7"/>
      <c r="QY45" s="7"/>
      <c r="QZ45" s="7"/>
      <c r="RA45" s="7"/>
      <c r="RB45" s="7"/>
      <c r="RC45" s="7"/>
      <c r="RD45" s="7"/>
      <c r="RE45" s="7"/>
      <c r="RF45" s="7"/>
      <c r="RG45" s="7"/>
      <c r="RH45" s="7"/>
      <c r="RI45" s="7"/>
      <c r="RJ45" s="7"/>
      <c r="RK45" s="7"/>
      <c r="RL45" s="7"/>
      <c r="RM45" s="7"/>
      <c r="RN45" s="7"/>
      <c r="RO45" s="7"/>
      <c r="RP45" s="7"/>
      <c r="RQ45" s="7"/>
      <c r="RR45" s="7"/>
      <c r="RS45" s="7"/>
      <c r="RT45" s="7"/>
      <c r="RU45" s="7"/>
      <c r="RV45" s="7"/>
      <c r="RW45" s="7"/>
      <c r="RX45" s="7"/>
      <c r="RY45" s="7"/>
      <c r="RZ45" s="7"/>
      <c r="SA45" s="7"/>
      <c r="SB45" s="7"/>
      <c r="SC45" s="7"/>
      <c r="SD45" s="7"/>
      <c r="SE45" s="7"/>
      <c r="SF45" s="7"/>
      <c r="SG45" s="7"/>
      <c r="SH45" s="7"/>
      <c r="SI45" s="7"/>
      <c r="SJ45" s="7"/>
      <c r="SK45" s="7"/>
      <c r="SL45" s="7"/>
      <c r="SM45" s="7"/>
      <c r="SN45" s="7"/>
      <c r="SO45" s="7"/>
      <c r="SP45" s="7"/>
      <c r="SQ45" s="7"/>
      <c r="SR45" s="7"/>
      <c r="SS45" s="7"/>
      <c r="ST45" s="7"/>
      <c r="SU45" s="7"/>
      <c r="SV45" s="7"/>
      <c r="SW45" s="7"/>
      <c r="SX45" s="7"/>
      <c r="SY45" s="7"/>
      <c r="SZ45" s="7"/>
      <c r="TA45" s="7"/>
      <c r="TB45" s="7"/>
      <c r="TC45" s="7"/>
      <c r="TD45" s="7"/>
      <c r="TE45" s="7"/>
      <c r="TF45" s="7"/>
      <c r="TG45" s="7"/>
      <c r="TH45" s="7"/>
      <c r="TI45" s="7"/>
      <c r="TJ45" s="7"/>
      <c r="TK45" s="7"/>
      <c r="TL45" s="7"/>
      <c r="TM45" s="7"/>
      <c r="TN45" s="7"/>
      <c r="TO45" s="7"/>
      <c r="TP45" s="7"/>
      <c r="TQ45" s="7"/>
      <c r="TR45" s="7"/>
      <c r="TS45" s="7"/>
      <c r="TT45" s="7"/>
      <c r="TU45" s="7"/>
      <c r="TV45" s="7"/>
      <c r="TW45" s="7"/>
      <c r="TX45" s="7"/>
      <c r="TY45" s="7"/>
      <c r="TZ45" s="7"/>
      <c r="UA45" s="7"/>
      <c r="UB45" s="7"/>
      <c r="UC45" s="7"/>
      <c r="UD45" s="7"/>
      <c r="UE45" s="7"/>
      <c r="UF45" s="7"/>
      <c r="UG45" s="7"/>
      <c r="UH45" s="7"/>
      <c r="UI45" s="7"/>
      <c r="UJ45" s="7"/>
      <c r="UK45" s="7"/>
      <c r="UL45" s="7"/>
      <c r="UM45" s="7"/>
      <c r="UN45" s="7"/>
      <c r="UO45" s="7"/>
      <c r="UP45" s="7"/>
      <c r="UQ45" s="7"/>
      <c r="UR45" s="7"/>
      <c r="US45" s="7"/>
      <c r="UT45" s="7"/>
      <c r="UU45" s="7"/>
      <c r="UV45" s="7"/>
      <c r="UW45" s="7"/>
      <c r="UX45" s="7"/>
      <c r="UY45" s="7"/>
      <c r="UZ45" s="7"/>
      <c r="VA45" s="7"/>
      <c r="VB45" s="7"/>
      <c r="VC45" s="7"/>
      <c r="VD45" s="7"/>
      <c r="VE45" s="7"/>
      <c r="VF45" s="7"/>
      <c r="VG45" s="7"/>
      <c r="VH45" s="7"/>
      <c r="VI45" s="7"/>
      <c r="VJ45" s="7"/>
      <c r="VK45" s="7"/>
      <c r="VL45" s="7"/>
      <c r="VM45" s="7"/>
      <c r="VN45" s="7"/>
      <c r="VO45" s="7"/>
      <c r="VP45" s="7"/>
      <c r="VQ45" s="7"/>
      <c r="VR45" s="7"/>
      <c r="VS45" s="7"/>
      <c r="VT45" s="7"/>
      <c r="VU45" s="7"/>
      <c r="VV45" s="7"/>
      <c r="VW45" s="7"/>
      <c r="VX45" s="7"/>
      <c r="VY45" s="7"/>
      <c r="VZ45" s="7"/>
      <c r="WA45" s="7"/>
      <c r="WB45" s="7"/>
      <c r="WC45" s="7"/>
      <c r="WD45" s="7"/>
      <c r="WE45" s="7"/>
      <c r="WF45" s="7"/>
      <c r="WG45" s="7"/>
      <c r="WH45" s="7"/>
      <c r="WI45" s="7"/>
      <c r="WJ45" s="7"/>
      <c r="WK45" s="7"/>
      <c r="WL45" s="7"/>
      <c r="WM45" s="7"/>
      <c r="WN45" s="7"/>
      <c r="WO45" s="7"/>
      <c r="WP45" s="7"/>
      <c r="WQ45" s="7"/>
      <c r="WR45" s="7"/>
      <c r="WS45" s="7"/>
      <c r="WT45" s="7"/>
      <c r="WU45" s="7"/>
      <c r="WV45" s="7"/>
      <c r="WW45" s="7"/>
      <c r="WX45" s="7"/>
      <c r="WY45" s="7"/>
      <c r="WZ45" s="7"/>
      <c r="XA45" s="7"/>
      <c r="XB45" s="7"/>
      <c r="XC45" s="7"/>
      <c r="XD45" s="7"/>
      <c r="XE45" s="7"/>
      <c r="XF45" s="7"/>
      <c r="XG45" s="7"/>
      <c r="XH45" s="7"/>
      <c r="XI45" s="7"/>
      <c r="XJ45" s="7"/>
      <c r="XK45" s="7"/>
      <c r="XL45" s="7"/>
      <c r="XM45" s="7"/>
      <c r="XN45" s="7"/>
      <c r="XO45" s="7"/>
      <c r="XP45" s="7"/>
      <c r="XQ45" s="7"/>
      <c r="XR45" s="7"/>
      <c r="XS45" s="7"/>
      <c r="XT45" s="7"/>
      <c r="XU45" s="7"/>
      <c r="XV45" s="7"/>
      <c r="XW45" s="7"/>
      <c r="XX45" s="7"/>
      <c r="XY45" s="7"/>
      <c r="XZ45" s="7"/>
      <c r="YA45" s="7"/>
      <c r="YB45" s="7"/>
      <c r="YC45" s="7"/>
      <c r="YD45" s="7"/>
      <c r="YE45" s="7"/>
      <c r="YF45" s="7"/>
      <c r="YG45" s="7"/>
      <c r="YH45" s="7"/>
      <c r="YI45" s="7"/>
      <c r="YJ45" s="7"/>
      <c r="YK45" s="7"/>
      <c r="YL45" s="7"/>
      <c r="YM45" s="7"/>
      <c r="YN45" s="7"/>
      <c r="YO45" s="7"/>
      <c r="YP45" s="7"/>
      <c r="YQ45" s="7"/>
      <c r="YR45" s="7"/>
      <c r="YS45" s="7"/>
      <c r="YT45" s="7"/>
      <c r="YU45" s="7"/>
      <c r="YV45" s="7"/>
      <c r="YW45" s="7"/>
      <c r="YX45" s="7"/>
      <c r="YY45" s="7"/>
      <c r="YZ45" s="7"/>
      <c r="ZA45" s="7"/>
      <c r="ZB45" s="7"/>
      <c r="ZC45" s="7"/>
      <c r="ZD45" s="7"/>
      <c r="ZE45" s="7"/>
      <c r="ZF45" s="7"/>
      <c r="ZG45" s="7"/>
      <c r="ZH45" s="7"/>
      <c r="ZI45" s="7"/>
      <c r="ZJ45" s="7"/>
      <c r="ZK45" s="7"/>
      <c r="ZL45" s="7"/>
      <c r="ZM45" s="7"/>
      <c r="ZN45" s="7"/>
      <c r="ZO45" s="7"/>
      <c r="ZP45" s="7"/>
      <c r="ZQ45" s="7"/>
      <c r="ZR45" s="7"/>
      <c r="ZS45" s="7"/>
      <c r="ZT45" s="7"/>
      <c r="ZU45" s="7"/>
      <c r="ZV45" s="7"/>
      <c r="ZW45" s="7"/>
      <c r="ZX45" s="7"/>
      <c r="ZY45" s="7"/>
      <c r="ZZ45" s="7"/>
      <c r="AAA45" s="7"/>
      <c r="AAB45" s="7"/>
      <c r="AAC45" s="7"/>
      <c r="AAD45" s="7"/>
      <c r="AAE45" s="7"/>
      <c r="AAF45" s="7"/>
      <c r="AAG45" s="7"/>
      <c r="AAH45" s="7"/>
      <c r="AAI45" s="7"/>
      <c r="AAJ45" s="7"/>
      <c r="AAK45" s="7"/>
      <c r="AAL45" s="7"/>
      <c r="AAM45" s="7"/>
      <c r="AAN45" s="7"/>
      <c r="AAO45" s="7"/>
      <c r="AAP45" s="7"/>
      <c r="AAQ45" s="7"/>
      <c r="AAR45" s="7"/>
      <c r="AAS45" s="7"/>
      <c r="AAT45" s="7"/>
      <c r="AAU45" s="7"/>
      <c r="AAV45" s="7"/>
      <c r="AAW45" s="7"/>
      <c r="AAX45" s="7"/>
      <c r="AAY45" s="7"/>
      <c r="AAZ45" s="7"/>
      <c r="ABA45" s="7"/>
      <c r="ABB45" s="7"/>
      <c r="ABC45" s="7"/>
      <c r="ABD45" s="7"/>
      <c r="ABE45" s="7"/>
      <c r="ABF45" s="7"/>
      <c r="ABG45" s="7"/>
      <c r="ABH45" s="7"/>
      <c r="ABI45" s="7"/>
      <c r="ABJ45" s="7"/>
      <c r="ABK45" s="7"/>
      <c r="ABL45" s="7"/>
      <c r="ABM45" s="7"/>
      <c r="ABN45" s="7"/>
      <c r="ABO45" s="7"/>
      <c r="ABP45" s="7"/>
      <c r="ABQ45" s="7"/>
      <c r="ABR45" s="7"/>
      <c r="ABS45" s="7"/>
      <c r="ABT45" s="7"/>
      <c r="ABU45" s="7"/>
      <c r="ABV45" s="7"/>
      <c r="ABW45" s="7"/>
      <c r="ABX45" s="7"/>
      <c r="ABY45" s="7"/>
      <c r="ABZ45" s="7"/>
      <c r="ACA45" s="7"/>
      <c r="ACB45" s="7"/>
      <c r="ACC45" s="7"/>
      <c r="ACD45" s="7"/>
      <c r="ACE45" s="7"/>
      <c r="ACF45" s="7"/>
      <c r="ACG45" s="7"/>
      <c r="ACH45" s="7"/>
      <c r="ACI45" s="7"/>
      <c r="ACJ45" s="7"/>
      <c r="ACK45" s="7"/>
      <c r="ACL45" s="7"/>
      <c r="ACM45" s="7"/>
      <c r="ACN45" s="7"/>
      <c r="ACO45" s="7"/>
      <c r="ACP45" s="7"/>
      <c r="ACQ45" s="7"/>
      <c r="ACR45" s="7"/>
      <c r="ACS45" s="7"/>
      <c r="ACT45" s="7"/>
      <c r="ACU45" s="7"/>
      <c r="ACV45" s="7"/>
      <c r="ACW45" s="7"/>
      <c r="ACX45" s="7"/>
      <c r="ACY45" s="7"/>
      <c r="ACZ45" s="7"/>
      <c r="ADA45" s="7"/>
      <c r="ADB45" s="7"/>
      <c r="ADC45" s="7"/>
      <c r="ADD45" s="7"/>
      <c r="ADE45" s="7"/>
      <c r="ADF45" s="7"/>
      <c r="ADG45" s="7"/>
      <c r="ADH45" s="7"/>
      <c r="ADI45" s="7"/>
      <c r="ADJ45" s="7"/>
      <c r="ADK45" s="7"/>
      <c r="ADL45" s="7"/>
      <c r="ADM45" s="7"/>
      <c r="ADN45" s="7"/>
      <c r="ADO45" s="7"/>
      <c r="ADP45" s="7"/>
      <c r="ADQ45" s="7"/>
      <c r="ADR45" s="7"/>
      <c r="ADS45" s="7"/>
      <c r="ADT45" s="7"/>
      <c r="ADU45" s="7"/>
      <c r="ADV45" s="7"/>
      <c r="ADW45" s="7"/>
      <c r="ADX45" s="7"/>
      <c r="ADY45" s="7"/>
      <c r="ADZ45" s="7"/>
      <c r="AEA45" s="7"/>
      <c r="AEB45" s="7"/>
      <c r="AEC45" s="7"/>
      <c r="AED45" s="7"/>
      <c r="AEE45" s="7"/>
      <c r="AEF45" s="7"/>
      <c r="AEG45" s="7"/>
      <c r="AEH45" s="7"/>
      <c r="AEI45" s="7"/>
      <c r="AEJ45" s="7"/>
      <c r="AEK45" s="7"/>
      <c r="AEL45" s="7"/>
      <c r="AEM45" s="7"/>
      <c r="AEN45" s="7"/>
      <c r="AEO45" s="7"/>
      <c r="AEP45" s="7"/>
      <c r="AEQ45" s="7"/>
      <c r="AER45" s="7"/>
      <c r="AES45" s="7"/>
      <c r="AET45" s="7"/>
      <c r="AEU45" s="7"/>
      <c r="AEV45" s="7"/>
      <c r="AEW45" s="7"/>
      <c r="AEX45" s="7"/>
      <c r="AEY45" s="7"/>
      <c r="AEZ45" s="7"/>
      <c r="AFA45" s="7"/>
      <c r="AFB45" s="7"/>
      <c r="AFC45" s="7"/>
      <c r="AFD45" s="7"/>
      <c r="AFE45" s="7"/>
      <c r="AFF45" s="7"/>
      <c r="AFG45" s="7"/>
      <c r="AFH45" s="7"/>
      <c r="AFI45" s="7"/>
      <c r="AFJ45" s="7"/>
      <c r="AFK45" s="7"/>
      <c r="AFL45" s="7"/>
      <c r="AFM45" s="7"/>
      <c r="AFN45" s="7"/>
      <c r="AFO45" s="7"/>
      <c r="AFP45" s="7"/>
      <c r="AFQ45" s="7"/>
      <c r="AFR45" s="7"/>
      <c r="AFS45" s="7"/>
      <c r="AFT45" s="7"/>
      <c r="AFU45" s="7"/>
      <c r="AFV45" s="7"/>
      <c r="AFW45" s="7"/>
      <c r="AFX45" s="7"/>
      <c r="AFY45" s="7"/>
      <c r="AFZ45" s="7"/>
      <c r="AGA45" s="7"/>
      <c r="AGB45" s="7"/>
      <c r="AGC45" s="7"/>
      <c r="AGD45" s="7"/>
      <c r="AGE45" s="7"/>
      <c r="AGF45" s="7"/>
      <c r="AGG45" s="7"/>
      <c r="AGH45" s="7"/>
      <c r="AGI45" s="7"/>
      <c r="AGJ45" s="7"/>
      <c r="AGK45" s="7"/>
      <c r="AGL45" s="7"/>
      <c r="AGM45" s="7"/>
      <c r="AGN45" s="7"/>
      <c r="AGO45" s="7"/>
      <c r="AGP45" s="7"/>
      <c r="AGQ45" s="7"/>
      <c r="AGR45" s="7"/>
      <c r="AGS45" s="7"/>
      <c r="AGT45" s="7"/>
      <c r="AGU45" s="7"/>
      <c r="AGV45" s="7"/>
      <c r="AGW45" s="7"/>
      <c r="AGX45" s="7"/>
      <c r="AGY45" s="7"/>
      <c r="AGZ45" s="7"/>
      <c r="AHA45" s="7"/>
      <c r="AHB45" s="7"/>
      <c r="AHC45" s="7"/>
      <c r="AHD45" s="7"/>
      <c r="AHE45" s="7"/>
      <c r="AHF45" s="7"/>
      <c r="AHG45" s="7"/>
      <c r="AHH45" s="7"/>
      <c r="AHI45" s="7"/>
      <c r="AHJ45" s="7"/>
      <c r="AHK45" s="7"/>
      <c r="AHL45" s="7"/>
      <c r="AHM45" s="7"/>
      <c r="AHN45" s="7"/>
      <c r="AHO45" s="7"/>
      <c r="AHP45" s="7"/>
      <c r="AHQ45" s="7"/>
      <c r="AHR45" s="7"/>
      <c r="AHS45" s="7"/>
      <c r="AHT45" s="7"/>
      <c r="AHU45" s="7"/>
      <c r="AHV45" s="7"/>
      <c r="AHW45" s="7"/>
      <c r="AHX45" s="7"/>
      <c r="AHY45" s="7"/>
      <c r="AHZ45" s="7"/>
      <c r="AIA45" s="7"/>
      <c r="AIB45" s="7"/>
      <c r="AIC45" s="7"/>
      <c r="AID45" s="7"/>
      <c r="AIE45" s="7"/>
      <c r="AIF45" s="7"/>
      <c r="AIG45" s="7"/>
      <c r="AIH45" s="7"/>
      <c r="AII45" s="7"/>
      <c r="AIJ45" s="7"/>
      <c r="AIK45" s="7"/>
      <c r="AIL45" s="7"/>
      <c r="AIM45" s="7"/>
      <c r="AIN45" s="7"/>
      <c r="AIO45" s="7"/>
      <c r="AIP45" s="7"/>
      <c r="AIQ45" s="7"/>
      <c r="AIR45" s="7"/>
      <c r="AIS45" s="7"/>
      <c r="AIT45" s="7"/>
      <c r="AIU45" s="7"/>
      <c r="AIV45" s="7"/>
      <c r="AIW45" s="7"/>
      <c r="AIX45" s="7"/>
      <c r="AIY45" s="7"/>
      <c r="AIZ45" s="7"/>
      <c r="AJA45" s="7"/>
      <c r="AJB45" s="7"/>
      <c r="AJC45" s="7"/>
      <c r="AJD45" s="7"/>
      <c r="AJE45" s="7"/>
      <c r="AJF45" s="7"/>
      <c r="AJG45" s="7"/>
      <c r="AJH45" s="7"/>
      <c r="AJI45" s="7"/>
      <c r="AJJ45" s="7"/>
      <c r="AJK45" s="7"/>
      <c r="AJL45" s="7"/>
      <c r="AJM45" s="7"/>
      <c r="AJN45" s="7"/>
      <c r="AJO45" s="7"/>
      <c r="AJP45" s="7"/>
      <c r="AJQ45" s="7"/>
      <c r="AJR45" s="7"/>
      <c r="AJS45" s="7"/>
      <c r="AJT45" s="7"/>
      <c r="AJU45" s="7"/>
      <c r="AJV45" s="7"/>
      <c r="AJW45" s="7"/>
      <c r="AJX45" s="7"/>
      <c r="AJY45" s="7"/>
      <c r="AJZ45" s="7"/>
      <c r="AKA45" s="7"/>
      <c r="AKB45" s="7"/>
      <c r="AKC45" s="7"/>
      <c r="AKD45" s="7"/>
      <c r="AKE45" s="7"/>
      <c r="AKF45" s="7"/>
      <c r="AKG45" s="7"/>
      <c r="AKH45" s="7"/>
      <c r="AKI45" s="7"/>
      <c r="AKJ45" s="7"/>
      <c r="AKK45" s="7"/>
      <c r="AKL45" s="7"/>
      <c r="AKM45" s="7"/>
      <c r="AKN45" s="7"/>
      <c r="AKO45" s="7"/>
      <c r="AKP45" s="7"/>
      <c r="AKQ45" s="7"/>
      <c r="AKR45" s="7"/>
      <c r="AKS45" s="7"/>
      <c r="AKT45" s="7"/>
      <c r="AKU45" s="7"/>
      <c r="AKV45" s="7"/>
      <c r="AKW45" s="7"/>
      <c r="AKX45" s="7"/>
      <c r="AKY45" s="7"/>
      <c r="AKZ45" s="7"/>
      <c r="ALA45" s="7"/>
      <c r="ALB45" s="7"/>
      <c r="ALC45" s="7"/>
      <c r="ALD45" s="7"/>
      <c r="ALE45" s="7"/>
      <c r="ALF45" s="7"/>
      <c r="ALG45" s="7"/>
      <c r="ALH45" s="7"/>
      <c r="ALI45" s="7"/>
      <c r="ALJ45" s="7"/>
      <c r="ALK45" s="7"/>
      <c r="ALL45" s="7"/>
      <c r="ALM45" s="7"/>
      <c r="ALN45" s="7"/>
      <c r="ALO45" s="7"/>
      <c r="ALP45" s="7"/>
      <c r="ALQ45" s="7"/>
      <c r="ALR45" s="7"/>
      <c r="ALS45" s="7"/>
      <c r="ALT45" s="7"/>
      <c r="ALU45" s="7"/>
      <c r="ALV45" s="7"/>
      <c r="ALW45" s="7"/>
      <c r="ALX45" s="7"/>
      <c r="ALY45" s="7"/>
      <c r="ALZ45" s="7"/>
      <c r="AMA45" s="7"/>
      <c r="AMB45" s="7"/>
      <c r="AMC45" s="7"/>
      <c r="AMD45" s="7"/>
      <c r="AME45" s="7"/>
      <c r="AMF45" s="7"/>
      <c r="AMG45" s="7"/>
      <c r="AMH45" s="7"/>
      <c r="AMI45" s="7"/>
      <c r="AMJ45" s="7"/>
      <c r="AMK45" s="7"/>
      <c r="AML45" s="7"/>
      <c r="AMM45" s="7"/>
      <c r="AMN45" s="7"/>
      <c r="AMO45" s="7"/>
      <c r="AMP45" s="7"/>
      <c r="AMQ45" s="7"/>
      <c r="AMR45" s="7"/>
      <c r="AMS45" s="7"/>
      <c r="AMT45" s="7"/>
      <c r="AMU45" s="7"/>
      <c r="AMV45" s="7"/>
      <c r="AMW45" s="7"/>
      <c r="AMX45" s="7"/>
      <c r="AMY45" s="7"/>
      <c r="AMZ45" s="7"/>
      <c r="ANA45" s="7"/>
      <c r="ANB45" s="7"/>
      <c r="ANC45" s="7"/>
      <c r="AND45" s="7"/>
      <c r="ANE45" s="7"/>
      <c r="ANF45" s="7"/>
      <c r="ANG45" s="7"/>
      <c r="ANH45" s="7"/>
      <c r="ANI45" s="7"/>
      <c r="ANJ45" s="7"/>
      <c r="ANK45" s="7"/>
      <c r="ANL45" s="7"/>
      <c r="ANM45" s="7"/>
      <c r="ANN45" s="7"/>
      <c r="ANO45" s="7"/>
      <c r="ANP45" s="7"/>
      <c r="ANQ45" s="7"/>
      <c r="ANR45" s="7"/>
      <c r="ANS45" s="7"/>
      <c r="ANT45" s="7"/>
      <c r="ANU45" s="7"/>
      <c r="ANV45" s="7"/>
      <c r="ANW45" s="7"/>
      <c r="ANX45" s="7"/>
      <c r="ANY45" s="7"/>
      <c r="ANZ45" s="7"/>
      <c r="AOA45" s="7"/>
      <c r="AOB45" s="7"/>
      <c r="AOC45" s="7"/>
      <c r="AOD45" s="7"/>
      <c r="AOE45" s="7"/>
      <c r="AOF45" s="7"/>
      <c r="AOG45" s="7"/>
      <c r="AOH45" s="7"/>
      <c r="AOI45" s="7"/>
      <c r="AOJ45" s="7"/>
      <c r="AOK45" s="7"/>
      <c r="AOL45" s="7"/>
      <c r="AOM45" s="7"/>
      <c r="AON45" s="7"/>
      <c r="AOO45" s="7"/>
      <c r="AOP45" s="7"/>
      <c r="AOQ45" s="7"/>
      <c r="AOR45" s="7"/>
      <c r="AOS45" s="7"/>
      <c r="AOT45" s="7"/>
      <c r="AOU45" s="7"/>
      <c r="AOV45" s="7"/>
      <c r="AOW45" s="7"/>
      <c r="AOX45" s="7"/>
      <c r="AOY45" s="7"/>
      <c r="AOZ45" s="7"/>
      <c r="APA45" s="7"/>
      <c r="APB45" s="7"/>
      <c r="APC45" s="7"/>
      <c r="APD45" s="7"/>
      <c r="APE45" s="7"/>
      <c r="APF45" s="7"/>
      <c r="APG45" s="7"/>
      <c r="APH45" s="7"/>
      <c r="API45" s="7"/>
      <c r="APJ45" s="7"/>
      <c r="APK45" s="7"/>
      <c r="APL45" s="7"/>
      <c r="APM45" s="7"/>
      <c r="APN45" s="7"/>
      <c r="APO45" s="7"/>
      <c r="APP45" s="7"/>
      <c r="APQ45" s="7"/>
      <c r="APR45" s="7"/>
      <c r="APS45" s="7"/>
      <c r="APT45" s="7"/>
      <c r="APU45" s="7"/>
      <c r="APV45" s="7"/>
      <c r="APW45" s="7"/>
      <c r="APX45" s="7"/>
      <c r="APY45" s="7"/>
      <c r="APZ45" s="7"/>
      <c r="AQA45" s="7"/>
      <c r="AQB45" s="7"/>
      <c r="AQC45" s="7"/>
      <c r="AQD45" s="7"/>
      <c r="AQE45" s="7"/>
      <c r="AQF45" s="7"/>
      <c r="AQG45" s="7"/>
      <c r="AQH45" s="7"/>
      <c r="AQI45" s="7"/>
      <c r="AQJ45" s="7"/>
      <c r="AQK45" s="7"/>
      <c r="AQL45" s="7"/>
      <c r="AQM45" s="7"/>
      <c r="AQN45" s="7"/>
      <c r="AQO45" s="7"/>
      <c r="AQP45" s="7"/>
      <c r="AQQ45" s="7"/>
      <c r="AQR45" s="7"/>
      <c r="AQS45" s="7"/>
      <c r="AQT45" s="7"/>
      <c r="AQU45" s="7"/>
      <c r="AQV45" s="7"/>
      <c r="AQW45" s="7"/>
      <c r="AQX45" s="7"/>
      <c r="AQY45" s="7"/>
      <c r="AQZ45" s="7"/>
      <c r="ARA45" s="7"/>
      <c r="ARB45" s="7"/>
      <c r="ARC45" s="7"/>
      <c r="ARD45" s="7"/>
      <c r="ARE45" s="7"/>
      <c r="ARF45" s="7"/>
      <c r="ARG45" s="7"/>
      <c r="ARH45" s="7"/>
      <c r="ARI45" s="7"/>
      <c r="ARJ45" s="7"/>
      <c r="ARK45" s="7"/>
      <c r="ARL45" s="7"/>
      <c r="ARM45" s="7"/>
      <c r="ARN45" s="7"/>
      <c r="ARO45" s="7"/>
      <c r="ARP45" s="7"/>
      <c r="ARQ45" s="7"/>
      <c r="ARR45" s="7"/>
      <c r="ARS45" s="7"/>
      <c r="ART45" s="7"/>
      <c r="ARU45" s="7"/>
      <c r="ARV45" s="7"/>
      <c r="ARW45" s="7"/>
      <c r="ARX45" s="7"/>
      <c r="ARY45" s="7"/>
      <c r="ARZ45" s="7"/>
      <c r="ASA45" s="7"/>
      <c r="ASB45" s="7"/>
      <c r="ASC45" s="7"/>
      <c r="ASD45" s="7"/>
      <c r="ASE45" s="7"/>
      <c r="ASF45" s="7"/>
      <c r="ASG45" s="7"/>
      <c r="ASH45" s="7"/>
      <c r="ASI45" s="7"/>
      <c r="ASJ45" s="7"/>
      <c r="ASK45" s="7"/>
      <c r="ASL45" s="7"/>
      <c r="ASM45" s="7"/>
      <c r="ASN45" s="7"/>
      <c r="ASO45" s="7"/>
      <c r="ASP45" s="7"/>
      <c r="ASQ45" s="7"/>
      <c r="ASR45" s="7"/>
      <c r="ASS45" s="7"/>
      <c r="AST45" s="7"/>
      <c r="ASU45" s="7"/>
      <c r="ASV45" s="7"/>
      <c r="ASW45" s="7"/>
      <c r="ASX45" s="7"/>
      <c r="ASY45" s="7"/>
      <c r="ASZ45" s="7"/>
      <c r="ATA45" s="7"/>
      <c r="ATB45" s="7"/>
      <c r="ATC45" s="7"/>
      <c r="ATD45" s="7"/>
      <c r="ATE45" s="7"/>
      <c r="ATF45" s="7"/>
      <c r="ATG45" s="7"/>
      <c r="ATH45" s="7"/>
      <c r="ATI45" s="7"/>
      <c r="ATJ45" s="7"/>
      <c r="ATK45" s="7"/>
      <c r="ATL45" s="7"/>
      <c r="ATM45" s="7"/>
      <c r="ATN45" s="7"/>
      <c r="ATO45" s="7"/>
      <c r="ATP45" s="7"/>
      <c r="ATQ45" s="7"/>
      <c r="ATR45" s="7"/>
      <c r="ATS45" s="7"/>
      <c r="ATT45" s="7"/>
      <c r="ATU45" s="7"/>
      <c r="ATV45" s="7"/>
      <c r="ATW45" s="7"/>
      <c r="ATX45" s="7"/>
      <c r="ATY45" s="7"/>
      <c r="ATZ45" s="7"/>
      <c r="AUA45" s="7"/>
      <c r="AUB45" s="7"/>
      <c r="AUC45" s="7"/>
      <c r="AUD45" s="7"/>
      <c r="AUE45" s="7"/>
      <c r="AUF45" s="7"/>
      <c r="AUG45" s="7"/>
      <c r="AUH45" s="7"/>
      <c r="AUI45" s="7"/>
      <c r="AUJ45" s="7"/>
      <c r="AUK45" s="7"/>
      <c r="AUL45" s="7"/>
      <c r="AUM45" s="7"/>
      <c r="AUN45" s="7"/>
      <c r="AUO45" s="7"/>
      <c r="AUP45" s="7"/>
      <c r="AUQ45" s="7"/>
      <c r="AUR45" s="7"/>
      <c r="AUS45" s="7"/>
      <c r="AUT45" s="7"/>
      <c r="AUU45" s="7"/>
      <c r="AUV45" s="7"/>
      <c r="AUW45" s="7"/>
      <c r="AUX45" s="7"/>
      <c r="AUY45" s="7"/>
      <c r="AUZ45" s="7"/>
      <c r="AVA45" s="7"/>
      <c r="AVB45" s="7"/>
      <c r="AVC45" s="7"/>
      <c r="AVD45" s="7"/>
      <c r="AVE45" s="7"/>
      <c r="AVF45" s="7"/>
      <c r="AVG45" s="7"/>
      <c r="AVH45" s="7"/>
      <c r="AVI45" s="7"/>
      <c r="AVJ45" s="7"/>
      <c r="AVK45" s="7"/>
      <c r="AVL45" s="7"/>
      <c r="AVM45" s="7"/>
      <c r="AVN45" s="7"/>
      <c r="AVO45" s="7"/>
      <c r="AVP45" s="7"/>
      <c r="AVQ45" s="7"/>
      <c r="AVR45" s="7"/>
      <c r="AVS45" s="7"/>
      <c r="AVT45" s="7"/>
      <c r="AVU45" s="7"/>
      <c r="AVV45" s="7"/>
      <c r="AVW45" s="7"/>
      <c r="AVX45" s="7"/>
      <c r="AVY45" s="7"/>
      <c r="AVZ45" s="7"/>
      <c r="AWA45" s="7"/>
      <c r="AWB45" s="7"/>
      <c r="AWC45" s="7"/>
      <c r="AWD45" s="7"/>
      <c r="AWE45" s="7"/>
      <c r="AWF45" s="7"/>
      <c r="AWG45" s="7"/>
      <c r="AWH45" s="7"/>
      <c r="AWI45" s="7"/>
      <c r="AWJ45" s="7"/>
      <c r="AWK45" s="7"/>
      <c r="AWL45" s="7"/>
      <c r="AWM45" s="7"/>
      <c r="AWN45" s="7"/>
      <c r="AWO45" s="7"/>
      <c r="AWP45" s="7"/>
      <c r="AWQ45" s="7"/>
      <c r="AWR45" s="7"/>
      <c r="AWS45" s="7"/>
      <c r="AWT45" s="7"/>
      <c r="AWU45" s="7"/>
      <c r="AWV45" s="7"/>
      <c r="AWW45" s="7"/>
      <c r="AWX45" s="7"/>
      <c r="AWY45" s="7"/>
      <c r="AWZ45" s="7"/>
      <c r="AXA45" s="7"/>
      <c r="AXB45" s="7"/>
      <c r="AXC45" s="7"/>
      <c r="AXD45" s="7"/>
      <c r="AXE45" s="7"/>
      <c r="AXF45" s="7"/>
      <c r="AXG45" s="7"/>
      <c r="AXH45" s="7"/>
      <c r="AXI45" s="7"/>
      <c r="AXJ45" s="7"/>
      <c r="AXK45" s="7"/>
      <c r="AXL45" s="7"/>
      <c r="AXM45" s="7"/>
      <c r="AXN45" s="7"/>
      <c r="AXO45" s="7"/>
      <c r="AXP45" s="7"/>
      <c r="AXQ45" s="7"/>
      <c r="AXR45" s="7"/>
      <c r="AXS45" s="7"/>
      <c r="AXT45" s="7"/>
      <c r="AXU45" s="7"/>
      <c r="AXV45" s="7"/>
      <c r="AXW45" s="7"/>
      <c r="AXX45" s="7"/>
      <c r="AXY45" s="7"/>
      <c r="AXZ45" s="7"/>
      <c r="AYA45" s="7"/>
      <c r="AYB45" s="7"/>
      <c r="AYC45" s="7"/>
      <c r="AYD45" s="7"/>
      <c r="AYE45" s="7"/>
      <c r="AYF45" s="7"/>
      <c r="AYG45" s="7"/>
      <c r="AYH45" s="7"/>
      <c r="AYI45" s="7"/>
      <c r="AYJ45" s="7"/>
      <c r="AYK45" s="7"/>
      <c r="AYL45" s="7"/>
      <c r="AYM45" s="7"/>
      <c r="AYN45" s="7"/>
      <c r="AYO45" s="7"/>
      <c r="AYP45" s="7"/>
      <c r="AYQ45" s="7"/>
      <c r="AYR45" s="7"/>
      <c r="AYS45" s="7"/>
      <c r="AYT45" s="7"/>
      <c r="AYU45" s="7"/>
      <c r="AYV45" s="7"/>
      <c r="AYW45" s="7"/>
      <c r="AYX45" s="7"/>
      <c r="AYY45" s="7"/>
      <c r="AYZ45" s="7"/>
      <c r="AZA45" s="7"/>
      <c r="AZB45" s="7"/>
      <c r="AZC45" s="7"/>
      <c r="AZD45" s="7"/>
      <c r="AZE45" s="7"/>
      <c r="AZF45" s="7"/>
      <c r="AZG45" s="7"/>
      <c r="AZH45" s="7"/>
      <c r="AZI45" s="7"/>
      <c r="AZJ45" s="7"/>
      <c r="AZK45" s="7"/>
      <c r="AZL45" s="7"/>
      <c r="AZM45" s="7"/>
      <c r="AZN45" s="7"/>
      <c r="AZO45" s="7"/>
      <c r="AZP45" s="7"/>
      <c r="AZQ45" s="7"/>
      <c r="AZR45" s="7"/>
      <c r="AZS45" s="7"/>
      <c r="AZT45" s="7"/>
      <c r="AZU45" s="7"/>
      <c r="AZV45" s="7"/>
      <c r="AZW45" s="7"/>
      <c r="AZX45" s="7"/>
      <c r="AZY45" s="7"/>
      <c r="AZZ45" s="7"/>
      <c r="BAA45" s="7"/>
      <c r="BAB45" s="7"/>
      <c r="BAC45" s="7"/>
      <c r="BAD45" s="7"/>
      <c r="BAE45" s="7"/>
      <c r="BAF45" s="7"/>
      <c r="BAG45" s="7"/>
      <c r="BAH45" s="7"/>
      <c r="BAI45" s="7"/>
      <c r="BAJ45" s="7"/>
      <c r="BAK45" s="7"/>
      <c r="BAL45" s="7"/>
      <c r="BAM45" s="7"/>
      <c r="BAN45" s="7"/>
      <c r="BAO45" s="7"/>
      <c r="BAP45" s="7"/>
      <c r="BAQ45" s="7"/>
      <c r="BAR45" s="7"/>
      <c r="BAS45" s="7"/>
      <c r="BAT45" s="7"/>
      <c r="BAU45" s="7"/>
      <c r="BAV45" s="7"/>
      <c r="BAW45" s="7"/>
      <c r="BAX45" s="7"/>
      <c r="BAY45" s="7"/>
      <c r="BAZ45" s="7"/>
      <c r="BBA45" s="7"/>
      <c r="BBB45" s="7"/>
      <c r="BBC45" s="7"/>
      <c r="BBD45" s="7"/>
      <c r="BBE45" s="7"/>
      <c r="BBF45" s="7"/>
      <c r="BBG45" s="7"/>
      <c r="BBH45" s="7"/>
      <c r="BBI45" s="7"/>
      <c r="BBJ45" s="7"/>
      <c r="BBK45" s="7"/>
      <c r="BBL45" s="7"/>
      <c r="BBM45" s="7"/>
      <c r="BBN45" s="7"/>
      <c r="BBO45" s="7"/>
      <c r="BBP45" s="7"/>
      <c r="BBQ45" s="7"/>
      <c r="BBR45" s="7"/>
      <c r="BBS45" s="7"/>
      <c r="BBT45" s="7"/>
      <c r="BBU45" s="7"/>
      <c r="BBV45" s="7"/>
      <c r="BBW45" s="7"/>
      <c r="BBX45" s="7"/>
      <c r="BBY45" s="7"/>
      <c r="BBZ45" s="7"/>
      <c r="BCA45" s="7"/>
      <c r="BCB45" s="7"/>
      <c r="BCC45" s="7"/>
      <c r="BCD45" s="7"/>
      <c r="BCE45" s="7"/>
      <c r="BCF45" s="7"/>
      <c r="BCG45" s="7"/>
      <c r="BCH45" s="7"/>
      <c r="BCI45" s="7"/>
      <c r="BCJ45" s="7"/>
      <c r="BCK45" s="7"/>
      <c r="BCL45" s="7"/>
      <c r="BCM45" s="7"/>
      <c r="BCN45" s="7"/>
      <c r="BCO45" s="7"/>
      <c r="BCP45" s="7"/>
      <c r="BCQ45" s="7"/>
      <c r="BCR45" s="7"/>
      <c r="BCS45" s="7"/>
      <c r="BCT45" s="7"/>
      <c r="BCU45" s="7"/>
      <c r="BCV45" s="7"/>
      <c r="BCW45" s="7"/>
      <c r="BCX45" s="7"/>
      <c r="BCY45" s="7"/>
      <c r="BCZ45" s="7"/>
      <c r="BDA45" s="7"/>
      <c r="BDB45" s="7"/>
      <c r="BDC45" s="7"/>
      <c r="BDD45" s="7"/>
      <c r="BDE45" s="7"/>
      <c r="BDF45" s="7"/>
      <c r="BDG45" s="7"/>
      <c r="BDH45" s="7"/>
      <c r="BDI45" s="7"/>
      <c r="BDJ45" s="7"/>
      <c r="BDK45" s="7"/>
      <c r="BDL45" s="7"/>
      <c r="BDM45" s="7"/>
      <c r="BDN45" s="7"/>
      <c r="BDO45" s="7"/>
      <c r="BDP45" s="7"/>
      <c r="BDQ45" s="7"/>
      <c r="BDR45" s="7"/>
      <c r="BDS45" s="7"/>
      <c r="BDT45" s="7"/>
      <c r="BDU45" s="7"/>
      <c r="BDV45" s="7"/>
      <c r="BDW45" s="7"/>
      <c r="BDX45" s="7"/>
      <c r="BDY45" s="7"/>
      <c r="BDZ45" s="7"/>
      <c r="BEA45" s="7"/>
      <c r="BEB45" s="7"/>
      <c r="BEC45" s="7"/>
      <c r="BED45" s="7"/>
      <c r="BEE45" s="7"/>
      <c r="BEF45" s="7"/>
      <c r="BEG45" s="7"/>
      <c r="BEH45" s="7"/>
      <c r="BEI45" s="7"/>
      <c r="BEJ45" s="7"/>
      <c r="BEK45" s="7"/>
      <c r="BEL45" s="7"/>
      <c r="BEM45" s="7"/>
      <c r="BEN45" s="7"/>
      <c r="BEO45" s="7"/>
      <c r="BEP45" s="7"/>
      <c r="BEQ45" s="7"/>
      <c r="BER45" s="7"/>
      <c r="BES45" s="7"/>
      <c r="BET45" s="7"/>
      <c r="BEU45" s="7"/>
      <c r="BEV45" s="7"/>
      <c r="BEW45" s="7"/>
      <c r="BEX45" s="7"/>
      <c r="BEY45" s="7"/>
      <c r="BEZ45" s="7"/>
      <c r="BFA45" s="7"/>
      <c r="BFB45" s="7"/>
      <c r="BFC45" s="7"/>
      <c r="BFD45" s="7"/>
      <c r="BFE45" s="7"/>
      <c r="BFF45" s="7"/>
      <c r="BFG45" s="7"/>
      <c r="BFH45" s="7"/>
      <c r="BFI45" s="7"/>
      <c r="BFJ45" s="7"/>
      <c r="BFK45" s="7"/>
      <c r="BFL45" s="7"/>
      <c r="BFM45" s="7"/>
      <c r="BFN45" s="7"/>
      <c r="BFO45" s="7"/>
      <c r="BFP45" s="7"/>
      <c r="BFQ45" s="7"/>
      <c r="BFR45" s="7"/>
      <c r="BFS45" s="7"/>
      <c r="BFT45" s="7"/>
      <c r="BFU45" s="7"/>
      <c r="BFV45" s="7"/>
      <c r="BFW45" s="7"/>
      <c r="BFX45" s="7"/>
      <c r="BFY45" s="7"/>
      <c r="BFZ45" s="7"/>
      <c r="BGA45" s="7"/>
      <c r="BGB45" s="7"/>
      <c r="BGC45" s="7"/>
      <c r="BGD45" s="7"/>
      <c r="BGE45" s="7"/>
      <c r="BGF45" s="7"/>
      <c r="BGG45" s="7"/>
      <c r="BGH45" s="7"/>
      <c r="BGI45" s="7"/>
      <c r="BGJ45" s="7"/>
      <c r="BGK45" s="7"/>
      <c r="BGL45" s="7"/>
      <c r="BGM45" s="7"/>
      <c r="BGN45" s="7"/>
      <c r="BGO45" s="7"/>
      <c r="BGP45" s="7"/>
      <c r="BGQ45" s="7"/>
      <c r="BGR45" s="7"/>
      <c r="BGS45" s="7"/>
      <c r="BGT45" s="7"/>
      <c r="BGU45" s="7"/>
      <c r="BGV45" s="7"/>
      <c r="BGW45" s="7"/>
      <c r="BGX45" s="7"/>
      <c r="BGY45" s="7"/>
      <c r="BGZ45" s="7"/>
      <c r="BHA45" s="7"/>
      <c r="BHB45" s="7"/>
      <c r="BHC45" s="7"/>
      <c r="BHD45" s="7"/>
      <c r="BHE45" s="7"/>
      <c r="BHF45" s="7"/>
      <c r="BHG45" s="7"/>
      <c r="BHH45" s="7"/>
      <c r="BHI45" s="7"/>
      <c r="BHJ45" s="7"/>
      <c r="BHK45" s="7"/>
      <c r="BHL45" s="7"/>
      <c r="BHM45" s="7"/>
      <c r="BHN45" s="7"/>
      <c r="BHO45" s="7"/>
      <c r="BHP45" s="7"/>
      <c r="BHQ45" s="7"/>
      <c r="BHR45" s="7"/>
      <c r="BHS45" s="7"/>
      <c r="BHT45" s="7"/>
      <c r="BHU45" s="7"/>
      <c r="BHV45" s="7"/>
      <c r="BHW45" s="7"/>
      <c r="BHX45" s="7"/>
      <c r="BHY45" s="7"/>
      <c r="BHZ45" s="7"/>
      <c r="BIA45" s="7"/>
      <c r="BIB45" s="7"/>
      <c r="BIC45" s="7"/>
      <c r="BID45" s="7"/>
      <c r="BIE45" s="7"/>
      <c r="BIF45" s="7"/>
      <c r="BIG45" s="7"/>
      <c r="BIH45" s="7"/>
      <c r="BII45" s="7"/>
      <c r="BIJ45" s="7"/>
      <c r="BIK45" s="7"/>
      <c r="BIL45" s="7"/>
      <c r="BIM45" s="7"/>
      <c r="BIN45" s="7"/>
      <c r="BIO45" s="7"/>
      <c r="BIP45" s="7"/>
      <c r="BIQ45" s="7"/>
      <c r="BIR45" s="7"/>
      <c r="BIS45" s="7"/>
      <c r="BIT45" s="7"/>
      <c r="BIU45" s="7"/>
      <c r="BIV45" s="7"/>
      <c r="BIW45" s="7"/>
      <c r="BIX45" s="7"/>
      <c r="BIY45" s="7"/>
      <c r="BIZ45" s="7"/>
      <c r="BJA45" s="7"/>
      <c r="BJB45" s="7"/>
      <c r="BJC45" s="7"/>
      <c r="BJD45" s="7"/>
      <c r="BJE45" s="7"/>
      <c r="BJF45" s="7"/>
      <c r="BJG45" s="7"/>
      <c r="BJH45" s="7"/>
      <c r="BJI45" s="7"/>
      <c r="BJJ45" s="7"/>
      <c r="BJK45" s="7"/>
      <c r="BJL45" s="7"/>
      <c r="BJM45" s="7"/>
      <c r="BJN45" s="7"/>
      <c r="BJO45" s="7"/>
      <c r="BJP45" s="7"/>
      <c r="BJQ45" s="7"/>
      <c r="BJR45" s="7"/>
      <c r="BJS45" s="7"/>
      <c r="BJT45" s="7"/>
      <c r="BJU45" s="7"/>
      <c r="BJV45" s="7"/>
      <c r="BJW45" s="7"/>
      <c r="BJX45" s="7"/>
      <c r="BJY45" s="7"/>
      <c r="BJZ45" s="7"/>
      <c r="BKA45" s="7"/>
      <c r="BKB45" s="7"/>
      <c r="BKC45" s="7"/>
      <c r="BKD45" s="7"/>
      <c r="BKE45" s="7"/>
      <c r="BKF45" s="7"/>
      <c r="BKG45" s="7"/>
      <c r="BKH45" s="7"/>
      <c r="BKI45" s="7"/>
      <c r="BKJ45" s="7"/>
      <c r="BKK45" s="7"/>
      <c r="BKL45" s="7"/>
      <c r="BKM45" s="7"/>
      <c r="BKN45" s="7"/>
      <c r="BKO45" s="7"/>
      <c r="BKP45" s="7"/>
      <c r="BKQ45" s="7"/>
      <c r="BKR45" s="7"/>
      <c r="BKS45" s="7"/>
      <c r="BKT45" s="7"/>
      <c r="BKU45" s="7"/>
      <c r="BKV45" s="7"/>
      <c r="BKW45" s="7"/>
      <c r="BKX45" s="7"/>
      <c r="BKY45" s="7"/>
      <c r="BKZ45" s="7"/>
      <c r="BLA45" s="7"/>
      <c r="BLB45" s="7"/>
      <c r="BLC45" s="7"/>
      <c r="BLD45" s="7"/>
      <c r="BLE45" s="7"/>
      <c r="BLF45" s="7"/>
      <c r="BLG45" s="7"/>
      <c r="BLH45" s="7"/>
      <c r="BLI45" s="7"/>
      <c r="BLJ45" s="7"/>
      <c r="BLK45" s="7"/>
      <c r="BLL45" s="7"/>
      <c r="BLM45" s="7"/>
      <c r="BLN45" s="7"/>
      <c r="BLO45" s="7"/>
      <c r="BLP45" s="7"/>
      <c r="BLQ45" s="7"/>
      <c r="BLR45" s="7"/>
      <c r="BLS45" s="7"/>
      <c r="BLT45" s="7"/>
      <c r="BLU45" s="7"/>
      <c r="BLV45" s="7"/>
      <c r="BLW45" s="7"/>
      <c r="BLX45" s="7"/>
      <c r="BLY45" s="7"/>
      <c r="BLZ45" s="7"/>
      <c r="BMA45" s="7"/>
      <c r="BMB45" s="7"/>
      <c r="BMC45" s="7"/>
      <c r="BMD45" s="7"/>
      <c r="BME45" s="7"/>
      <c r="BMF45" s="7"/>
      <c r="BMG45" s="7"/>
      <c r="BMH45" s="7"/>
      <c r="BMI45" s="7"/>
      <c r="BMJ45" s="7"/>
      <c r="BMK45" s="7"/>
      <c r="BML45" s="7"/>
      <c r="BMM45" s="7"/>
      <c r="BMN45" s="7"/>
      <c r="BMO45" s="7"/>
      <c r="BMP45" s="7"/>
      <c r="BMQ45" s="7"/>
      <c r="BMR45" s="7"/>
      <c r="BMS45" s="7"/>
      <c r="BMT45" s="7"/>
      <c r="BMU45" s="7"/>
      <c r="BMV45" s="7"/>
      <c r="BMW45" s="7"/>
      <c r="BMX45" s="7"/>
      <c r="BMY45" s="7"/>
      <c r="BMZ45" s="7"/>
      <c r="BNA45" s="7"/>
      <c r="BNB45" s="7"/>
      <c r="BNC45" s="7"/>
      <c r="BND45" s="7"/>
      <c r="BNE45" s="7"/>
      <c r="BNF45" s="7"/>
      <c r="BNG45" s="7"/>
      <c r="BNH45" s="7"/>
      <c r="BNI45" s="7"/>
      <c r="BNJ45" s="7"/>
      <c r="BNK45" s="7"/>
      <c r="BNL45" s="7"/>
      <c r="BNM45" s="7"/>
      <c r="BNN45" s="7"/>
      <c r="BNO45" s="7"/>
      <c r="BNP45" s="7"/>
      <c r="BNQ45" s="7"/>
      <c r="BNR45" s="7"/>
      <c r="BNS45" s="7"/>
      <c r="BNT45" s="7"/>
      <c r="BNU45" s="7"/>
      <c r="BNV45" s="7"/>
      <c r="BNW45" s="7"/>
      <c r="BNX45" s="7"/>
      <c r="BNY45" s="7"/>
      <c r="BNZ45" s="7"/>
      <c r="BOA45" s="7"/>
      <c r="BOB45" s="7"/>
      <c r="BOC45" s="7"/>
      <c r="BOD45" s="7"/>
      <c r="BOE45" s="7"/>
      <c r="BOF45" s="7"/>
      <c r="BOG45" s="7"/>
      <c r="BOH45" s="7"/>
      <c r="BOI45" s="7"/>
      <c r="BOJ45" s="7"/>
      <c r="BOK45" s="7"/>
      <c r="BOL45" s="7"/>
      <c r="BOM45" s="7"/>
      <c r="BON45" s="7"/>
      <c r="BOO45" s="7"/>
      <c r="BOP45" s="7"/>
      <c r="BOQ45" s="7"/>
      <c r="BOR45" s="7"/>
      <c r="BOS45" s="7"/>
      <c r="BOT45" s="7"/>
      <c r="BOU45" s="7"/>
      <c r="BOV45" s="7"/>
      <c r="BOW45" s="7"/>
      <c r="BOX45" s="7"/>
      <c r="BOY45" s="7"/>
      <c r="BOZ45" s="7"/>
      <c r="BPA45" s="7"/>
      <c r="BPB45" s="7"/>
      <c r="BPC45" s="7"/>
      <c r="BPD45" s="7"/>
      <c r="BPE45" s="7"/>
      <c r="BPF45" s="7"/>
      <c r="BPG45" s="7"/>
      <c r="BPH45" s="7"/>
      <c r="BPI45" s="7"/>
      <c r="BPJ45" s="7"/>
      <c r="BPK45" s="7"/>
      <c r="BPL45" s="7"/>
      <c r="BPM45" s="7"/>
      <c r="BPN45" s="7"/>
      <c r="BPO45" s="7"/>
      <c r="BPP45" s="7"/>
      <c r="BPQ45" s="7"/>
      <c r="BPR45" s="7"/>
      <c r="BPS45" s="7"/>
      <c r="BPT45" s="7"/>
      <c r="BPU45" s="7"/>
      <c r="BPV45" s="7"/>
      <c r="BPW45" s="7"/>
      <c r="BPX45" s="7"/>
      <c r="BPY45" s="7"/>
      <c r="BPZ45" s="7"/>
      <c r="BQA45" s="7"/>
      <c r="BQB45" s="7"/>
      <c r="BQC45" s="7"/>
      <c r="BQD45" s="7"/>
      <c r="BQE45" s="7"/>
      <c r="BQF45" s="7"/>
      <c r="BQG45" s="7"/>
      <c r="BQH45" s="7"/>
      <c r="BQI45" s="7"/>
      <c r="BQJ45" s="7"/>
      <c r="BQK45" s="7"/>
      <c r="BQL45" s="7"/>
      <c r="BQM45" s="7"/>
      <c r="BQN45" s="7"/>
      <c r="BQO45" s="7"/>
      <c r="BQP45" s="7"/>
      <c r="BQQ45" s="7"/>
      <c r="BQR45" s="7"/>
      <c r="BQS45" s="7"/>
      <c r="BQT45" s="7"/>
      <c r="BQU45" s="7"/>
      <c r="BQV45" s="7"/>
      <c r="BQW45" s="7"/>
      <c r="BQX45" s="7"/>
      <c r="BQY45" s="7"/>
      <c r="BQZ45" s="7"/>
      <c r="BRA45" s="7"/>
      <c r="BRB45" s="7"/>
      <c r="BRC45" s="7"/>
      <c r="BRD45" s="7"/>
      <c r="BRE45" s="7"/>
      <c r="BRF45" s="7"/>
      <c r="BRG45" s="7"/>
      <c r="BRH45" s="7"/>
      <c r="BRI45" s="7"/>
      <c r="BRJ45" s="7"/>
      <c r="BRK45" s="7"/>
      <c r="BRL45" s="7"/>
      <c r="BRM45" s="7"/>
      <c r="BRN45" s="7"/>
      <c r="BRO45" s="7"/>
      <c r="BRP45" s="7"/>
      <c r="BRQ45" s="7"/>
      <c r="BRR45" s="7"/>
      <c r="BRS45" s="7"/>
      <c r="BRT45" s="7"/>
      <c r="BRU45" s="7"/>
      <c r="BRV45" s="7"/>
      <c r="BRW45" s="7"/>
      <c r="BRX45" s="7"/>
      <c r="BRY45" s="7"/>
      <c r="BRZ45" s="7"/>
      <c r="BSA45" s="7"/>
      <c r="BSB45" s="7"/>
      <c r="BSC45" s="7"/>
      <c r="BSD45" s="7"/>
      <c r="BSE45" s="7"/>
      <c r="BSF45" s="7"/>
      <c r="BSG45" s="7"/>
      <c r="BSH45" s="7"/>
      <c r="BSI45" s="7"/>
      <c r="BSJ45" s="7"/>
      <c r="BSK45" s="7"/>
      <c r="BSL45" s="7"/>
      <c r="BSM45" s="7"/>
      <c r="BSN45" s="7"/>
      <c r="BSO45" s="7"/>
      <c r="BSP45" s="7"/>
      <c r="BSQ45" s="7"/>
      <c r="BSR45" s="7"/>
      <c r="BSS45" s="7"/>
      <c r="BST45" s="7"/>
      <c r="BSU45" s="7"/>
      <c r="BSV45" s="7"/>
      <c r="BSW45" s="7"/>
      <c r="BSX45" s="7"/>
      <c r="BSY45" s="7"/>
      <c r="BSZ45" s="7"/>
      <c r="BTA45" s="7"/>
      <c r="BTB45" s="7"/>
      <c r="BTC45" s="7"/>
      <c r="BTD45" s="7"/>
      <c r="BTE45" s="7"/>
      <c r="BTF45" s="7"/>
      <c r="BTG45" s="7"/>
      <c r="BTH45" s="7"/>
      <c r="BTI45" s="7"/>
      <c r="BTJ45" s="7"/>
      <c r="BTK45" s="7"/>
      <c r="BTL45" s="7"/>
      <c r="BTM45" s="7"/>
      <c r="BTN45" s="7"/>
      <c r="BTO45" s="7"/>
      <c r="BTP45" s="7"/>
      <c r="BTQ45" s="7"/>
      <c r="BTR45" s="7"/>
      <c r="BTS45" s="7"/>
      <c r="BTT45" s="7"/>
      <c r="BTU45" s="7"/>
      <c r="BTV45" s="7"/>
      <c r="BTW45" s="7"/>
      <c r="BTX45" s="7"/>
      <c r="BTY45" s="7"/>
      <c r="BTZ45" s="7"/>
      <c r="BUA45" s="7"/>
      <c r="BUB45" s="7"/>
      <c r="BUC45" s="7"/>
      <c r="BUD45" s="7"/>
      <c r="BUE45" s="7"/>
      <c r="BUF45" s="7"/>
      <c r="BUG45" s="7"/>
      <c r="BUH45" s="7"/>
      <c r="BUI45" s="7"/>
      <c r="BUJ45" s="7"/>
      <c r="BUK45" s="7"/>
      <c r="BUL45" s="7"/>
      <c r="BUM45" s="7"/>
      <c r="BUN45" s="7"/>
      <c r="BUO45" s="7"/>
      <c r="BUP45" s="7"/>
      <c r="BUQ45" s="7"/>
      <c r="BUR45" s="7"/>
      <c r="BUS45" s="7"/>
      <c r="BUT45" s="7"/>
      <c r="BUU45" s="7"/>
      <c r="BUV45" s="7"/>
      <c r="BUW45" s="7"/>
      <c r="BUX45" s="7"/>
      <c r="BUY45" s="7"/>
      <c r="BUZ45" s="7"/>
      <c r="BVA45" s="7"/>
      <c r="BVB45" s="7"/>
      <c r="BVC45" s="7"/>
      <c r="BVD45" s="7"/>
      <c r="BVE45" s="7"/>
      <c r="BVF45" s="7"/>
      <c r="BVG45" s="7"/>
      <c r="BVH45" s="7"/>
      <c r="BVI45" s="7"/>
      <c r="BVJ45" s="7"/>
      <c r="BVK45" s="7"/>
      <c r="BVL45" s="7"/>
      <c r="BVM45" s="7"/>
      <c r="BVN45" s="7"/>
      <c r="BVO45" s="7"/>
      <c r="BVP45" s="7"/>
      <c r="BVQ45" s="7"/>
      <c r="BVR45" s="7"/>
      <c r="BVS45" s="7"/>
      <c r="BVT45" s="7"/>
      <c r="BVU45" s="7"/>
      <c r="BVV45" s="7"/>
      <c r="BVW45" s="7"/>
      <c r="BVX45" s="7"/>
      <c r="BVY45" s="7"/>
      <c r="BVZ45" s="7"/>
      <c r="BWA45" s="7"/>
      <c r="BWB45" s="7"/>
      <c r="BWC45" s="7"/>
      <c r="BWD45" s="7"/>
      <c r="BWE45" s="7"/>
      <c r="BWF45" s="7"/>
      <c r="BWG45" s="7"/>
      <c r="BWH45" s="7"/>
      <c r="BWI45" s="7"/>
      <c r="BWJ45" s="7"/>
      <c r="BWK45" s="7"/>
      <c r="BWL45" s="7"/>
      <c r="BWM45" s="7"/>
      <c r="BWN45" s="7"/>
      <c r="BWO45" s="7"/>
      <c r="BWP45" s="7"/>
      <c r="BWQ45" s="7"/>
      <c r="BWR45" s="7"/>
      <c r="BWS45" s="7"/>
      <c r="BWT45" s="7"/>
      <c r="BWU45" s="7"/>
      <c r="BWV45" s="7"/>
      <c r="BWW45" s="7"/>
      <c r="BWX45" s="7"/>
      <c r="BWY45" s="7"/>
      <c r="BWZ45" s="7"/>
      <c r="BXA45" s="7"/>
      <c r="BXB45" s="7"/>
      <c r="BXC45" s="7"/>
      <c r="BXD45" s="7"/>
      <c r="BXE45" s="7"/>
      <c r="BXF45" s="7"/>
      <c r="BXG45" s="7"/>
      <c r="BXH45" s="7"/>
      <c r="BXI45" s="7"/>
      <c r="BXJ45" s="7"/>
      <c r="BXK45" s="7"/>
      <c r="BXL45" s="7"/>
      <c r="BXM45" s="7"/>
      <c r="BXN45" s="7"/>
      <c r="BXO45" s="7"/>
      <c r="BXP45" s="7"/>
      <c r="BXQ45" s="7"/>
      <c r="BXR45" s="7"/>
      <c r="BXS45" s="7"/>
      <c r="BXT45" s="7"/>
      <c r="BXU45" s="7"/>
      <c r="BXV45" s="7"/>
      <c r="BXW45" s="7"/>
      <c r="BXX45" s="7"/>
      <c r="BXY45" s="7"/>
      <c r="BXZ45" s="7"/>
      <c r="BYA45" s="7"/>
      <c r="BYB45" s="7"/>
      <c r="BYC45" s="7"/>
      <c r="BYD45" s="7"/>
      <c r="BYE45" s="7"/>
      <c r="BYF45" s="7"/>
      <c r="BYG45" s="7"/>
      <c r="BYH45" s="7"/>
      <c r="BYI45" s="7"/>
      <c r="BYJ45" s="7"/>
      <c r="BYK45" s="7"/>
      <c r="BYL45" s="7"/>
      <c r="BYM45" s="7"/>
      <c r="BYN45" s="7"/>
      <c r="BYO45" s="7"/>
      <c r="BYP45" s="7"/>
      <c r="BYQ45" s="7"/>
      <c r="BYR45" s="7"/>
      <c r="BYS45" s="7"/>
      <c r="BYT45" s="7"/>
      <c r="BYU45" s="7"/>
      <c r="BYV45" s="7"/>
      <c r="BYW45" s="7"/>
      <c r="BYX45" s="7"/>
      <c r="BYY45" s="7"/>
      <c r="BYZ45" s="7"/>
      <c r="BZA45" s="7"/>
      <c r="BZB45" s="7"/>
      <c r="BZC45" s="7"/>
      <c r="BZD45" s="7"/>
      <c r="BZE45" s="7"/>
      <c r="BZF45" s="7"/>
      <c r="BZG45" s="7"/>
      <c r="BZH45" s="7"/>
      <c r="BZI45" s="7"/>
      <c r="BZJ45" s="7"/>
      <c r="BZK45" s="7"/>
      <c r="BZL45" s="7"/>
      <c r="BZM45" s="7"/>
      <c r="BZN45" s="7"/>
      <c r="BZO45" s="7"/>
      <c r="BZP45" s="7"/>
      <c r="BZQ45" s="7"/>
      <c r="BZR45" s="7"/>
      <c r="BZS45" s="7"/>
      <c r="BZT45" s="7"/>
      <c r="BZU45" s="7"/>
      <c r="BZV45" s="7"/>
      <c r="BZW45" s="7"/>
      <c r="BZX45" s="7"/>
      <c r="BZY45" s="7"/>
      <c r="BZZ45" s="7"/>
      <c r="CAA45" s="7"/>
      <c r="CAB45" s="7"/>
      <c r="CAC45" s="7"/>
      <c r="CAD45" s="7"/>
      <c r="CAE45" s="7"/>
      <c r="CAF45" s="7"/>
      <c r="CAG45" s="7"/>
      <c r="CAH45" s="7"/>
      <c r="CAI45" s="7"/>
      <c r="CAJ45" s="7"/>
      <c r="CAK45" s="7"/>
      <c r="CAL45" s="7"/>
      <c r="CAM45" s="7"/>
      <c r="CAN45" s="7"/>
      <c r="CAO45" s="7"/>
      <c r="CAP45" s="7"/>
      <c r="CAQ45" s="7"/>
      <c r="CAR45" s="7"/>
      <c r="CAS45" s="7"/>
      <c r="CAT45" s="7"/>
      <c r="CAU45" s="7"/>
      <c r="CAV45" s="7"/>
      <c r="CAW45" s="7"/>
      <c r="CAX45" s="7"/>
      <c r="CAY45" s="7"/>
      <c r="CAZ45" s="7"/>
      <c r="CBA45" s="7"/>
      <c r="CBB45" s="7"/>
      <c r="CBC45" s="7"/>
      <c r="CBD45" s="7"/>
      <c r="CBE45" s="7"/>
      <c r="CBF45" s="7"/>
      <c r="CBG45" s="7"/>
      <c r="CBH45" s="7"/>
      <c r="CBI45" s="7"/>
      <c r="CBJ45" s="7"/>
      <c r="CBK45" s="7"/>
      <c r="CBL45" s="7"/>
      <c r="CBM45" s="7"/>
      <c r="CBN45" s="7"/>
      <c r="CBO45" s="7"/>
      <c r="CBP45" s="7"/>
      <c r="CBQ45" s="7"/>
      <c r="CBR45" s="7"/>
      <c r="CBS45" s="7"/>
      <c r="CBT45" s="7"/>
      <c r="CBU45" s="7"/>
      <c r="CBV45" s="7"/>
      <c r="CBW45" s="7"/>
      <c r="CBX45" s="7"/>
      <c r="CBY45" s="7"/>
      <c r="CBZ45" s="7"/>
      <c r="CCA45" s="7"/>
      <c r="CCB45" s="7"/>
      <c r="CCC45" s="7"/>
      <c r="CCD45" s="7"/>
      <c r="CCE45" s="7"/>
      <c r="CCF45" s="7"/>
      <c r="CCG45" s="7"/>
      <c r="CCH45" s="7"/>
      <c r="CCI45" s="7"/>
      <c r="CCJ45" s="7"/>
      <c r="CCK45" s="7"/>
      <c r="CCL45" s="7"/>
      <c r="CCM45" s="7"/>
      <c r="CCN45" s="7"/>
      <c r="CCO45" s="7"/>
      <c r="CCP45" s="7"/>
      <c r="CCQ45" s="7"/>
      <c r="CCR45" s="7"/>
      <c r="CCS45" s="7"/>
      <c r="CCT45" s="7"/>
      <c r="CCU45" s="7"/>
      <c r="CCV45" s="7"/>
      <c r="CCW45" s="7"/>
      <c r="CCX45" s="7"/>
      <c r="CCY45" s="7"/>
      <c r="CCZ45" s="7"/>
      <c r="CDA45" s="7"/>
      <c r="CDB45" s="7"/>
      <c r="CDC45" s="7"/>
      <c r="CDD45" s="7"/>
      <c r="CDE45" s="7"/>
      <c r="CDF45" s="7"/>
      <c r="CDG45" s="7"/>
      <c r="CDH45" s="7"/>
      <c r="CDI45" s="7"/>
      <c r="CDJ45" s="7"/>
      <c r="CDK45" s="7"/>
      <c r="CDL45" s="7"/>
      <c r="CDM45" s="7"/>
      <c r="CDN45" s="7"/>
      <c r="CDO45" s="7"/>
      <c r="CDP45" s="7"/>
      <c r="CDQ45" s="7"/>
      <c r="CDR45" s="7"/>
      <c r="CDS45" s="7"/>
      <c r="CDT45" s="7"/>
      <c r="CDU45" s="7"/>
      <c r="CDV45" s="7"/>
      <c r="CDW45" s="7"/>
      <c r="CDX45" s="7"/>
      <c r="CDY45" s="7"/>
      <c r="CDZ45" s="7"/>
      <c r="CEA45" s="7"/>
      <c r="CEB45" s="7"/>
      <c r="CEC45" s="7"/>
      <c r="CED45" s="7"/>
      <c r="CEE45" s="7"/>
      <c r="CEF45" s="7"/>
      <c r="CEG45" s="7"/>
      <c r="CEH45" s="7"/>
      <c r="CEI45" s="7"/>
      <c r="CEJ45" s="7"/>
      <c r="CEK45" s="7"/>
      <c r="CEL45" s="7"/>
      <c r="CEM45" s="7"/>
      <c r="CEN45" s="7"/>
      <c r="CEO45" s="7"/>
      <c r="CEP45" s="7"/>
      <c r="CEQ45" s="7"/>
      <c r="CER45" s="7"/>
      <c r="CES45" s="7"/>
      <c r="CET45" s="7"/>
      <c r="CEU45" s="7"/>
      <c r="CEV45" s="7"/>
      <c r="CEW45" s="7"/>
      <c r="CEX45" s="7"/>
      <c r="CEY45" s="7"/>
      <c r="CEZ45" s="7"/>
      <c r="CFA45" s="7"/>
      <c r="CFB45" s="7"/>
      <c r="CFC45" s="7"/>
      <c r="CFD45" s="7"/>
      <c r="CFE45" s="7"/>
      <c r="CFF45" s="7"/>
      <c r="CFG45" s="7"/>
      <c r="CFH45" s="7"/>
      <c r="CFI45" s="7"/>
      <c r="CFJ45" s="7"/>
      <c r="CFK45" s="7"/>
      <c r="CFL45" s="7"/>
      <c r="CFM45" s="7"/>
      <c r="CFN45" s="7"/>
      <c r="CFO45" s="7"/>
      <c r="CFP45" s="7"/>
      <c r="CFQ45" s="7"/>
      <c r="CFR45" s="7"/>
      <c r="CFS45" s="7"/>
      <c r="CFT45" s="7"/>
      <c r="CFU45" s="7"/>
      <c r="CFV45" s="7"/>
      <c r="CFW45" s="7"/>
      <c r="CFX45" s="7"/>
      <c r="CFY45" s="7"/>
      <c r="CFZ45" s="7"/>
      <c r="CGA45" s="7"/>
      <c r="CGB45" s="7"/>
      <c r="CGC45" s="7"/>
      <c r="CGD45" s="7"/>
      <c r="CGE45" s="7"/>
      <c r="CGF45" s="7"/>
      <c r="CGG45" s="7"/>
      <c r="CGH45" s="7"/>
      <c r="CGI45" s="7"/>
      <c r="CGJ45" s="7"/>
      <c r="CGK45" s="7"/>
      <c r="CGL45" s="7"/>
      <c r="CGM45" s="7"/>
      <c r="CGN45" s="7"/>
      <c r="CGO45" s="7"/>
      <c r="CGP45" s="7"/>
      <c r="CGQ45" s="7"/>
      <c r="CGR45" s="7"/>
      <c r="CGS45" s="7"/>
      <c r="CGT45" s="7"/>
      <c r="CGU45" s="7"/>
      <c r="CGV45" s="7"/>
      <c r="CGW45" s="7"/>
      <c r="CGX45" s="7"/>
      <c r="CGY45" s="7"/>
      <c r="CGZ45" s="7"/>
      <c r="CHA45" s="7"/>
      <c r="CHB45" s="7"/>
      <c r="CHC45" s="7"/>
      <c r="CHD45" s="7"/>
      <c r="CHE45" s="7"/>
      <c r="CHF45" s="7"/>
      <c r="CHG45" s="7"/>
      <c r="CHH45" s="7"/>
      <c r="CHI45" s="7"/>
      <c r="CHJ45" s="7"/>
      <c r="CHK45" s="7"/>
      <c r="CHL45" s="7"/>
      <c r="CHM45" s="7"/>
      <c r="CHN45" s="7"/>
      <c r="CHO45" s="7"/>
      <c r="CHP45" s="7"/>
      <c r="CHQ45" s="7"/>
      <c r="CHR45" s="7"/>
      <c r="CHS45" s="7"/>
      <c r="CHT45" s="7"/>
      <c r="CHU45" s="7"/>
      <c r="CHV45" s="7"/>
      <c r="CHW45" s="7"/>
      <c r="CHX45" s="7"/>
      <c r="CHY45" s="7"/>
      <c r="CHZ45" s="7"/>
      <c r="CIA45" s="7"/>
      <c r="CIB45" s="7"/>
      <c r="CIC45" s="7"/>
      <c r="CID45" s="7"/>
      <c r="CIE45" s="7"/>
      <c r="CIF45" s="7"/>
      <c r="CIG45" s="7"/>
      <c r="CIH45" s="7"/>
      <c r="CII45" s="7"/>
      <c r="CIJ45" s="7"/>
      <c r="CIK45" s="7"/>
      <c r="CIL45" s="7"/>
      <c r="CIM45" s="7"/>
      <c r="CIN45" s="7"/>
      <c r="CIO45" s="7"/>
      <c r="CIP45" s="7"/>
      <c r="CIQ45" s="7"/>
      <c r="CIR45" s="7"/>
      <c r="CIS45" s="7"/>
      <c r="CIT45" s="7"/>
      <c r="CIU45" s="7"/>
      <c r="CIV45" s="7"/>
      <c r="CIW45" s="7"/>
      <c r="CIX45" s="7"/>
      <c r="CIY45" s="7"/>
      <c r="CIZ45" s="7"/>
      <c r="CJA45" s="7"/>
      <c r="CJB45" s="7"/>
      <c r="CJC45" s="7"/>
      <c r="CJD45" s="7"/>
      <c r="CJE45" s="7"/>
      <c r="CJF45" s="7"/>
      <c r="CJG45" s="7"/>
      <c r="CJH45" s="7"/>
      <c r="CJI45" s="7"/>
      <c r="CJJ45" s="7"/>
      <c r="CJK45" s="7"/>
      <c r="CJL45" s="7"/>
      <c r="CJM45" s="7"/>
      <c r="CJN45" s="7"/>
      <c r="CJO45" s="7"/>
      <c r="CJP45" s="7"/>
      <c r="CJQ45" s="7"/>
      <c r="CJR45" s="7"/>
      <c r="CJS45" s="7"/>
      <c r="CJT45" s="7"/>
      <c r="CJU45" s="7"/>
      <c r="CJV45" s="7"/>
      <c r="CJW45" s="7"/>
      <c r="CJX45" s="7"/>
      <c r="CJY45" s="7"/>
      <c r="CJZ45" s="7"/>
      <c r="CKA45" s="7"/>
      <c r="CKB45" s="7"/>
      <c r="CKC45" s="7"/>
      <c r="CKD45" s="7"/>
      <c r="CKE45" s="7"/>
      <c r="CKF45" s="7"/>
      <c r="CKG45" s="7"/>
      <c r="CKH45" s="7"/>
      <c r="CKI45" s="7"/>
      <c r="CKJ45" s="7"/>
      <c r="CKK45" s="7"/>
      <c r="CKL45" s="7"/>
      <c r="CKM45" s="7"/>
      <c r="CKN45" s="7"/>
      <c r="CKO45" s="7"/>
      <c r="CKP45" s="7"/>
      <c r="CKQ45" s="7"/>
      <c r="CKR45" s="7"/>
      <c r="CKS45" s="7"/>
      <c r="CKT45" s="7"/>
      <c r="CKU45" s="7"/>
      <c r="CKV45" s="7"/>
      <c r="CKW45" s="7"/>
      <c r="CKX45" s="7"/>
      <c r="CKY45" s="7"/>
      <c r="CKZ45" s="7"/>
      <c r="CLA45" s="7"/>
      <c r="CLB45" s="7"/>
      <c r="CLC45" s="7"/>
      <c r="CLD45" s="7"/>
      <c r="CLE45" s="7"/>
      <c r="CLF45" s="7"/>
      <c r="CLG45" s="7"/>
      <c r="CLH45" s="7"/>
      <c r="CLI45" s="7"/>
      <c r="CLJ45" s="7"/>
      <c r="CLK45" s="7"/>
      <c r="CLL45" s="7"/>
      <c r="CLM45" s="7"/>
      <c r="CLN45" s="7"/>
      <c r="CLO45" s="7"/>
      <c r="CLP45" s="7"/>
      <c r="CLQ45" s="7"/>
      <c r="CLR45" s="7"/>
      <c r="CLS45" s="7"/>
      <c r="CLT45" s="7"/>
      <c r="CLU45" s="7"/>
      <c r="CLV45" s="7"/>
      <c r="CLW45" s="7"/>
      <c r="CLX45" s="7"/>
      <c r="CLY45" s="7"/>
      <c r="CLZ45" s="7"/>
      <c r="CMA45" s="7"/>
      <c r="CMB45" s="7"/>
      <c r="CMC45" s="7"/>
      <c r="CMD45" s="7"/>
      <c r="CME45" s="7"/>
      <c r="CMF45" s="7"/>
      <c r="CMG45" s="7"/>
      <c r="CMH45" s="7"/>
      <c r="CMI45" s="7"/>
      <c r="CMJ45" s="7"/>
      <c r="CMK45" s="7"/>
      <c r="CML45" s="7"/>
      <c r="CMM45" s="7"/>
      <c r="CMN45" s="7"/>
      <c r="CMO45" s="7"/>
      <c r="CMP45" s="7"/>
      <c r="CMQ45" s="7"/>
      <c r="CMR45" s="7"/>
      <c r="CMS45" s="7"/>
      <c r="CMT45" s="7"/>
      <c r="CMU45" s="7"/>
      <c r="CMV45" s="7"/>
      <c r="CMW45" s="7"/>
      <c r="CMX45" s="7"/>
      <c r="CMY45" s="7"/>
      <c r="CMZ45" s="7"/>
      <c r="CNA45" s="7"/>
      <c r="CNB45" s="7"/>
      <c r="CNC45" s="7"/>
      <c r="CND45" s="7"/>
      <c r="CNE45" s="7"/>
      <c r="CNF45" s="7"/>
      <c r="CNG45" s="7"/>
      <c r="CNH45" s="7"/>
      <c r="CNI45" s="7"/>
      <c r="CNJ45" s="7"/>
      <c r="CNK45" s="7"/>
      <c r="CNL45" s="7"/>
      <c r="CNM45" s="7"/>
      <c r="CNN45" s="7"/>
      <c r="CNO45" s="7"/>
      <c r="CNP45" s="7"/>
      <c r="CNQ45" s="7"/>
      <c r="CNR45" s="7"/>
      <c r="CNS45" s="7"/>
      <c r="CNT45" s="7"/>
      <c r="CNU45" s="7"/>
      <c r="CNV45" s="7"/>
      <c r="CNW45" s="7"/>
      <c r="CNX45" s="7"/>
      <c r="CNY45" s="7"/>
      <c r="CNZ45" s="7"/>
      <c r="COA45" s="7"/>
      <c r="COB45" s="7"/>
      <c r="COC45" s="7"/>
      <c r="COD45" s="7"/>
      <c r="COE45" s="7"/>
      <c r="COF45" s="7"/>
      <c r="COG45" s="7"/>
      <c r="COH45" s="7"/>
      <c r="COI45" s="7"/>
      <c r="COJ45" s="7"/>
      <c r="COK45" s="7"/>
      <c r="COL45" s="7"/>
      <c r="COM45" s="7"/>
      <c r="CON45" s="7"/>
      <c r="COO45" s="7"/>
      <c r="COP45" s="7"/>
      <c r="COQ45" s="7"/>
      <c r="COR45" s="7"/>
      <c r="COS45" s="7"/>
      <c r="COT45" s="7"/>
      <c r="COU45" s="7"/>
      <c r="COV45" s="7"/>
      <c r="COW45" s="7"/>
      <c r="COX45" s="7"/>
      <c r="COY45" s="7"/>
      <c r="COZ45" s="7"/>
      <c r="CPA45" s="7"/>
      <c r="CPB45" s="7"/>
      <c r="CPC45" s="7"/>
      <c r="CPD45" s="7"/>
      <c r="CPE45" s="7"/>
      <c r="CPF45" s="7"/>
      <c r="CPG45" s="7"/>
      <c r="CPH45" s="7"/>
      <c r="CPI45" s="7"/>
      <c r="CPJ45" s="7"/>
      <c r="CPK45" s="7"/>
      <c r="CPL45" s="7"/>
      <c r="CPM45" s="7"/>
      <c r="CPN45" s="7"/>
      <c r="CPO45" s="7"/>
      <c r="CPP45" s="7"/>
      <c r="CPQ45" s="7"/>
      <c r="CPR45" s="7"/>
      <c r="CPS45" s="7"/>
      <c r="CPT45" s="7"/>
      <c r="CPU45" s="7"/>
      <c r="CPV45" s="7"/>
      <c r="CPW45" s="7"/>
      <c r="CPX45" s="7"/>
      <c r="CPY45" s="7"/>
      <c r="CPZ45" s="7"/>
      <c r="CQA45" s="7"/>
      <c r="CQB45" s="7"/>
      <c r="CQC45" s="7"/>
      <c r="CQD45" s="7"/>
      <c r="CQE45" s="7"/>
      <c r="CQF45" s="7"/>
      <c r="CQG45" s="7"/>
      <c r="CQH45" s="7"/>
      <c r="CQI45" s="7"/>
      <c r="CQJ45" s="7"/>
      <c r="CQK45" s="7"/>
      <c r="CQL45" s="7"/>
      <c r="CQM45" s="7"/>
      <c r="CQN45" s="7"/>
      <c r="CQO45" s="7"/>
      <c r="CQP45" s="7"/>
      <c r="CQQ45" s="7"/>
      <c r="CQR45" s="7"/>
      <c r="CQS45" s="7"/>
      <c r="CQT45" s="7"/>
      <c r="CQU45" s="7"/>
      <c r="CQV45" s="7"/>
      <c r="CQW45" s="7"/>
      <c r="CQX45" s="7"/>
      <c r="CQY45" s="7"/>
      <c r="CQZ45" s="7"/>
      <c r="CRA45" s="7"/>
      <c r="CRB45" s="7"/>
      <c r="CRC45" s="7"/>
      <c r="CRD45" s="7"/>
      <c r="CRE45" s="7"/>
      <c r="CRF45" s="7"/>
      <c r="CRG45" s="7"/>
      <c r="CRH45" s="7"/>
      <c r="CRI45" s="7"/>
      <c r="CRJ45" s="7"/>
      <c r="CRK45" s="7"/>
      <c r="CRL45" s="7"/>
      <c r="CRM45" s="7"/>
      <c r="CRN45" s="7"/>
      <c r="CRO45" s="7"/>
      <c r="CRP45" s="7"/>
      <c r="CRQ45" s="7"/>
      <c r="CRR45" s="7"/>
      <c r="CRS45" s="7"/>
      <c r="CRT45" s="7"/>
      <c r="CRU45" s="7"/>
      <c r="CRV45" s="7"/>
      <c r="CRW45" s="7"/>
      <c r="CRX45" s="7"/>
      <c r="CRY45" s="7"/>
      <c r="CRZ45" s="7"/>
      <c r="CSA45" s="7"/>
      <c r="CSB45" s="7"/>
      <c r="CSC45" s="7"/>
      <c r="CSD45" s="7"/>
      <c r="CSE45" s="7"/>
      <c r="CSF45" s="7"/>
      <c r="CSG45" s="7"/>
      <c r="CSH45" s="7"/>
      <c r="CSI45" s="7"/>
      <c r="CSJ45" s="7"/>
      <c r="CSK45" s="7"/>
      <c r="CSL45" s="7"/>
      <c r="CSM45" s="7"/>
      <c r="CSN45" s="7"/>
      <c r="CSO45" s="7"/>
      <c r="CSP45" s="7"/>
      <c r="CSQ45" s="7"/>
      <c r="CSR45" s="7"/>
      <c r="CSS45" s="7"/>
      <c r="CST45" s="7"/>
      <c r="CSU45" s="7"/>
      <c r="CSV45" s="7"/>
      <c r="CSW45" s="7"/>
      <c r="CSX45" s="7"/>
      <c r="CSY45" s="7"/>
      <c r="CSZ45" s="7"/>
      <c r="CTA45" s="7"/>
      <c r="CTB45" s="7"/>
      <c r="CTC45" s="7"/>
      <c r="CTD45" s="7"/>
      <c r="CTE45" s="7"/>
      <c r="CTF45" s="7"/>
      <c r="CTG45" s="7"/>
      <c r="CTH45" s="7"/>
      <c r="CTI45" s="7"/>
      <c r="CTJ45" s="7"/>
      <c r="CTK45" s="7"/>
      <c r="CTL45" s="7"/>
      <c r="CTM45" s="7"/>
      <c r="CTN45" s="7"/>
      <c r="CTO45" s="7"/>
      <c r="CTP45" s="7"/>
      <c r="CTQ45" s="7"/>
      <c r="CTR45" s="7"/>
      <c r="CTS45" s="7"/>
      <c r="CTT45" s="7"/>
      <c r="CTU45" s="7"/>
      <c r="CTV45" s="7"/>
      <c r="CTW45" s="7"/>
      <c r="CTX45" s="7"/>
      <c r="CTY45" s="7"/>
      <c r="CTZ45" s="7"/>
      <c r="CUA45" s="7"/>
      <c r="CUB45" s="7"/>
      <c r="CUC45" s="7"/>
      <c r="CUD45" s="7"/>
      <c r="CUE45" s="7"/>
      <c r="CUF45" s="7"/>
      <c r="CUG45" s="7"/>
      <c r="CUH45" s="7"/>
      <c r="CUI45" s="7"/>
      <c r="CUJ45" s="7"/>
      <c r="CUK45" s="7"/>
      <c r="CUL45" s="7"/>
      <c r="CUM45" s="7"/>
      <c r="CUN45" s="7"/>
      <c r="CUO45" s="7"/>
      <c r="CUP45" s="7"/>
      <c r="CUQ45" s="7"/>
      <c r="CUR45" s="7"/>
      <c r="CUS45" s="7"/>
      <c r="CUT45" s="7"/>
      <c r="CUU45" s="7"/>
      <c r="CUV45" s="7"/>
      <c r="CUW45" s="7"/>
      <c r="CUX45" s="7"/>
      <c r="CUY45" s="7"/>
      <c r="CUZ45" s="7"/>
      <c r="CVA45" s="7"/>
      <c r="CVB45" s="7"/>
      <c r="CVC45" s="7"/>
      <c r="CVD45" s="7"/>
      <c r="CVE45" s="7"/>
      <c r="CVF45" s="7"/>
      <c r="CVG45" s="7"/>
      <c r="CVH45" s="7"/>
      <c r="CVI45" s="7"/>
      <c r="CVJ45" s="7"/>
      <c r="CVK45" s="7"/>
      <c r="CVL45" s="7"/>
      <c r="CVM45" s="7"/>
      <c r="CVN45" s="7"/>
      <c r="CVO45" s="7"/>
      <c r="CVP45" s="7"/>
      <c r="CVQ45" s="7"/>
      <c r="CVR45" s="7"/>
      <c r="CVS45" s="7"/>
      <c r="CVT45" s="7"/>
      <c r="CVU45" s="7"/>
      <c r="CVV45" s="7"/>
      <c r="CVW45" s="7"/>
      <c r="CVX45" s="7"/>
      <c r="CVY45" s="7"/>
      <c r="CVZ45" s="7"/>
      <c r="CWA45" s="7"/>
      <c r="CWB45" s="7"/>
      <c r="CWC45" s="7"/>
      <c r="CWD45" s="7"/>
      <c r="CWE45" s="7"/>
      <c r="CWF45" s="7"/>
      <c r="CWG45" s="7"/>
      <c r="CWH45" s="7"/>
      <c r="CWI45" s="7"/>
      <c r="CWJ45" s="7"/>
      <c r="CWK45" s="7"/>
      <c r="CWL45" s="7"/>
      <c r="CWM45" s="7"/>
      <c r="CWN45" s="7"/>
      <c r="CWO45" s="7"/>
      <c r="CWP45" s="7"/>
      <c r="CWQ45" s="7"/>
      <c r="CWR45" s="7"/>
      <c r="CWS45" s="7"/>
      <c r="CWT45" s="7"/>
      <c r="CWU45" s="7"/>
      <c r="CWV45" s="7"/>
      <c r="CWW45" s="7"/>
      <c r="CWX45" s="7"/>
      <c r="CWY45" s="7"/>
      <c r="CWZ45" s="7"/>
      <c r="CXA45" s="7"/>
      <c r="CXB45" s="7"/>
      <c r="CXC45" s="7"/>
      <c r="CXD45" s="7"/>
      <c r="CXE45" s="7"/>
      <c r="CXF45" s="7"/>
      <c r="CXG45" s="7"/>
      <c r="CXH45" s="7"/>
      <c r="CXI45" s="7"/>
      <c r="CXJ45" s="7"/>
      <c r="CXK45" s="7"/>
      <c r="CXL45" s="7"/>
      <c r="CXM45" s="7"/>
      <c r="CXN45" s="7"/>
      <c r="CXO45" s="7"/>
      <c r="CXP45" s="7"/>
      <c r="CXQ45" s="7"/>
      <c r="CXR45" s="7"/>
      <c r="CXS45" s="7"/>
      <c r="CXT45" s="7"/>
      <c r="CXU45" s="7"/>
      <c r="CXV45" s="7"/>
      <c r="CXW45" s="7"/>
      <c r="CXX45" s="7"/>
      <c r="CXY45" s="7"/>
      <c r="CXZ45" s="7"/>
      <c r="CYA45" s="7"/>
      <c r="CYB45" s="7"/>
      <c r="CYC45" s="7"/>
      <c r="CYD45" s="7"/>
      <c r="CYE45" s="7"/>
      <c r="CYF45" s="7"/>
      <c r="CYG45" s="7"/>
      <c r="CYH45" s="7"/>
      <c r="CYI45" s="7"/>
      <c r="CYJ45" s="7"/>
      <c r="CYK45" s="7"/>
      <c r="CYL45" s="7"/>
      <c r="CYM45" s="7"/>
      <c r="CYN45" s="7"/>
      <c r="CYO45" s="7"/>
      <c r="CYP45" s="7"/>
      <c r="CYQ45" s="7"/>
      <c r="CYR45" s="7"/>
      <c r="CYS45" s="7"/>
      <c r="CYT45" s="7"/>
      <c r="CYU45" s="7"/>
      <c r="CYV45" s="7"/>
      <c r="CYW45" s="7"/>
      <c r="CYX45" s="7"/>
      <c r="CYY45" s="7"/>
      <c r="CYZ45" s="7"/>
      <c r="CZA45" s="7"/>
      <c r="CZB45" s="7"/>
      <c r="CZC45" s="7"/>
      <c r="CZD45" s="7"/>
      <c r="CZE45" s="7"/>
      <c r="CZF45" s="7"/>
      <c r="CZG45" s="7"/>
      <c r="CZH45" s="7"/>
      <c r="CZI45" s="7"/>
      <c r="CZJ45" s="7"/>
      <c r="CZK45" s="7"/>
      <c r="CZL45" s="7"/>
      <c r="CZM45" s="7"/>
      <c r="CZN45" s="7"/>
      <c r="CZO45" s="7"/>
      <c r="CZP45" s="7"/>
      <c r="CZQ45" s="7"/>
      <c r="CZR45" s="7"/>
      <c r="CZS45" s="7"/>
      <c r="CZT45" s="7"/>
      <c r="CZU45" s="7"/>
      <c r="CZV45" s="7"/>
      <c r="CZW45" s="7"/>
      <c r="CZX45" s="7"/>
      <c r="CZY45" s="7"/>
      <c r="CZZ45" s="7"/>
      <c r="DAA45" s="7"/>
      <c r="DAB45" s="7"/>
      <c r="DAC45" s="7"/>
      <c r="DAD45" s="7"/>
      <c r="DAE45" s="7"/>
      <c r="DAF45" s="7"/>
      <c r="DAG45" s="7"/>
      <c r="DAH45" s="7"/>
      <c r="DAI45" s="7"/>
      <c r="DAJ45" s="7"/>
      <c r="DAK45" s="7"/>
      <c r="DAL45" s="7"/>
      <c r="DAM45" s="7"/>
      <c r="DAN45" s="7"/>
      <c r="DAO45" s="7"/>
      <c r="DAP45" s="7"/>
      <c r="DAQ45" s="7"/>
      <c r="DAR45" s="7"/>
      <c r="DAS45" s="7"/>
      <c r="DAT45" s="7"/>
      <c r="DAU45" s="7"/>
      <c r="DAV45" s="7"/>
      <c r="DAW45" s="7"/>
      <c r="DAX45" s="7"/>
      <c r="DAY45" s="7"/>
      <c r="DAZ45" s="7"/>
      <c r="DBA45" s="7"/>
      <c r="DBB45" s="7"/>
      <c r="DBC45" s="7"/>
      <c r="DBD45" s="7"/>
      <c r="DBE45" s="7"/>
      <c r="DBF45" s="7"/>
      <c r="DBG45" s="7"/>
      <c r="DBH45" s="7"/>
      <c r="DBI45" s="7"/>
      <c r="DBJ45" s="7"/>
      <c r="DBK45" s="7"/>
      <c r="DBL45" s="7"/>
      <c r="DBM45" s="7"/>
      <c r="DBN45" s="7"/>
      <c r="DBO45" s="7"/>
      <c r="DBP45" s="7"/>
      <c r="DBQ45" s="7"/>
      <c r="DBR45" s="7"/>
      <c r="DBS45" s="7"/>
      <c r="DBT45" s="7"/>
      <c r="DBU45" s="7"/>
      <c r="DBV45" s="7"/>
      <c r="DBW45" s="7"/>
      <c r="DBX45" s="7"/>
      <c r="DBY45" s="7"/>
      <c r="DBZ45" s="7"/>
      <c r="DCA45" s="7"/>
      <c r="DCB45" s="7"/>
      <c r="DCC45" s="7"/>
      <c r="DCD45" s="7"/>
      <c r="DCE45" s="7"/>
      <c r="DCF45" s="7"/>
      <c r="DCG45" s="7"/>
      <c r="DCH45" s="7"/>
      <c r="DCI45" s="7"/>
      <c r="DCJ45" s="7"/>
      <c r="DCK45" s="7"/>
      <c r="DCL45" s="7"/>
      <c r="DCM45" s="7"/>
      <c r="DCN45" s="7"/>
      <c r="DCO45" s="7"/>
      <c r="DCP45" s="7"/>
      <c r="DCQ45" s="7"/>
      <c r="DCR45" s="7"/>
      <c r="DCS45" s="7"/>
      <c r="DCT45" s="7"/>
      <c r="DCU45" s="7"/>
      <c r="DCV45" s="7"/>
      <c r="DCW45" s="7"/>
      <c r="DCX45" s="7"/>
      <c r="DCY45" s="7"/>
      <c r="DCZ45" s="7"/>
      <c r="DDA45" s="7"/>
      <c r="DDB45" s="7"/>
      <c r="DDC45" s="7"/>
      <c r="DDD45" s="7"/>
      <c r="DDE45" s="7"/>
      <c r="DDF45" s="7"/>
      <c r="DDG45" s="7"/>
      <c r="DDH45" s="7"/>
      <c r="DDI45" s="7"/>
      <c r="DDJ45" s="7"/>
      <c r="DDK45" s="7"/>
      <c r="DDL45" s="7"/>
      <c r="DDM45" s="7"/>
      <c r="DDN45" s="7"/>
      <c r="DDO45" s="7"/>
      <c r="DDP45" s="7"/>
      <c r="DDQ45" s="7"/>
      <c r="DDR45" s="7"/>
      <c r="DDS45" s="7"/>
      <c r="DDT45" s="7"/>
      <c r="DDU45" s="7"/>
      <c r="DDV45" s="7"/>
      <c r="DDW45" s="7"/>
      <c r="DDX45" s="7"/>
      <c r="DDY45" s="7"/>
      <c r="DDZ45" s="7"/>
      <c r="DEA45" s="7"/>
      <c r="DEB45" s="7"/>
      <c r="DEC45" s="7"/>
      <c r="DED45" s="7"/>
      <c r="DEE45" s="7"/>
      <c r="DEF45" s="7"/>
      <c r="DEG45" s="7"/>
      <c r="DEH45" s="7"/>
      <c r="DEI45" s="7"/>
      <c r="DEJ45" s="7"/>
      <c r="DEK45" s="7"/>
      <c r="DEL45" s="7"/>
      <c r="DEM45" s="7"/>
      <c r="DEN45" s="7"/>
      <c r="DEO45" s="7"/>
      <c r="DEP45" s="7"/>
      <c r="DEQ45" s="7"/>
      <c r="DER45" s="7"/>
      <c r="DES45" s="7"/>
      <c r="DET45" s="7"/>
      <c r="DEU45" s="7"/>
      <c r="DEV45" s="7"/>
      <c r="DEW45" s="7"/>
      <c r="DEX45" s="7"/>
      <c r="DEY45" s="7"/>
      <c r="DEZ45" s="7"/>
      <c r="DFA45" s="7"/>
      <c r="DFB45" s="7"/>
      <c r="DFC45" s="7"/>
      <c r="DFD45" s="7"/>
      <c r="DFE45" s="7"/>
      <c r="DFF45" s="7"/>
      <c r="DFG45" s="7"/>
      <c r="DFH45" s="7"/>
      <c r="DFI45" s="7"/>
      <c r="DFJ45" s="7"/>
      <c r="DFK45" s="7"/>
      <c r="DFL45" s="7"/>
      <c r="DFM45" s="7"/>
      <c r="DFN45" s="7"/>
      <c r="DFO45" s="7"/>
      <c r="DFP45" s="7"/>
      <c r="DFQ45" s="7"/>
      <c r="DFR45" s="7"/>
      <c r="DFS45" s="7"/>
      <c r="DFT45" s="7"/>
      <c r="DFU45" s="7"/>
      <c r="DFV45" s="7"/>
      <c r="DFW45" s="7"/>
      <c r="DFX45" s="7"/>
      <c r="DFY45" s="7"/>
      <c r="DFZ45" s="7"/>
      <c r="DGA45" s="7"/>
      <c r="DGB45" s="7"/>
      <c r="DGC45" s="7"/>
      <c r="DGD45" s="7"/>
      <c r="DGE45" s="7"/>
      <c r="DGF45" s="7"/>
      <c r="DGG45" s="7"/>
      <c r="DGH45" s="7"/>
      <c r="DGI45" s="7"/>
      <c r="DGJ45" s="7"/>
      <c r="DGK45" s="7"/>
      <c r="DGL45" s="7"/>
      <c r="DGM45" s="7"/>
      <c r="DGN45" s="7"/>
      <c r="DGO45" s="7"/>
      <c r="DGP45" s="7"/>
      <c r="DGQ45" s="7"/>
      <c r="DGR45" s="7"/>
      <c r="DGS45" s="7"/>
      <c r="DGT45" s="7"/>
      <c r="DGU45" s="7"/>
      <c r="DGV45" s="7"/>
      <c r="DGW45" s="7"/>
      <c r="DGX45" s="7"/>
      <c r="DGY45" s="7"/>
      <c r="DGZ45" s="7"/>
      <c r="DHA45" s="7"/>
      <c r="DHB45" s="7"/>
      <c r="DHC45" s="7"/>
      <c r="DHD45" s="7"/>
      <c r="DHE45" s="7"/>
      <c r="DHF45" s="7"/>
      <c r="DHG45" s="7"/>
      <c r="DHH45" s="7"/>
      <c r="DHI45" s="7"/>
      <c r="DHJ45" s="7"/>
      <c r="DHK45" s="7"/>
      <c r="DHL45" s="7"/>
      <c r="DHM45" s="7"/>
      <c r="DHN45" s="7"/>
      <c r="DHO45" s="7"/>
      <c r="DHP45" s="7"/>
      <c r="DHQ45" s="7"/>
      <c r="DHR45" s="7"/>
      <c r="DHS45" s="7"/>
      <c r="DHT45" s="7"/>
      <c r="DHU45" s="7"/>
      <c r="DHV45" s="7"/>
      <c r="DHW45" s="7"/>
      <c r="DHX45" s="7"/>
      <c r="DHY45" s="7"/>
      <c r="DHZ45" s="7"/>
      <c r="DIA45" s="7"/>
      <c r="DIB45" s="7"/>
      <c r="DIC45" s="7"/>
      <c r="DID45" s="7"/>
      <c r="DIE45" s="7"/>
      <c r="DIF45" s="7"/>
      <c r="DIG45" s="7"/>
      <c r="DIH45" s="7"/>
      <c r="DII45" s="7"/>
      <c r="DIJ45" s="7"/>
      <c r="DIK45" s="7"/>
      <c r="DIL45" s="7"/>
      <c r="DIM45" s="7"/>
      <c r="DIN45" s="7"/>
      <c r="DIO45" s="7"/>
      <c r="DIP45" s="7"/>
      <c r="DIQ45" s="7"/>
      <c r="DIR45" s="7"/>
      <c r="DIS45" s="7"/>
      <c r="DIT45" s="7"/>
      <c r="DIU45" s="7"/>
      <c r="DIV45" s="7"/>
      <c r="DIW45" s="7"/>
      <c r="DIX45" s="7"/>
      <c r="DIY45" s="7"/>
      <c r="DIZ45" s="7"/>
      <c r="DJA45" s="7"/>
      <c r="DJB45" s="7"/>
      <c r="DJC45" s="7"/>
      <c r="DJD45" s="7"/>
      <c r="DJE45" s="7"/>
      <c r="DJF45" s="7"/>
      <c r="DJG45" s="7"/>
      <c r="DJH45" s="7"/>
      <c r="DJI45" s="7"/>
      <c r="DJJ45" s="7"/>
      <c r="DJK45" s="7"/>
      <c r="DJL45" s="7"/>
      <c r="DJM45" s="7"/>
      <c r="DJN45" s="7"/>
      <c r="DJO45" s="7"/>
      <c r="DJP45" s="7"/>
      <c r="DJQ45" s="7"/>
      <c r="DJR45" s="7"/>
      <c r="DJS45" s="7"/>
      <c r="DJT45" s="7"/>
      <c r="DJU45" s="7"/>
      <c r="DJV45" s="7"/>
      <c r="DJW45" s="7"/>
      <c r="DJX45" s="7"/>
      <c r="DJY45" s="7"/>
      <c r="DJZ45" s="7"/>
      <c r="DKA45" s="7"/>
      <c r="DKB45" s="7"/>
      <c r="DKC45" s="7"/>
      <c r="DKD45" s="7"/>
      <c r="DKE45" s="7"/>
      <c r="DKF45" s="7"/>
      <c r="DKG45" s="7"/>
      <c r="DKH45" s="7"/>
      <c r="DKI45" s="7"/>
      <c r="DKJ45" s="7"/>
      <c r="DKK45" s="7"/>
      <c r="DKL45" s="7"/>
      <c r="DKM45" s="7"/>
      <c r="DKN45" s="7"/>
      <c r="DKO45" s="7"/>
      <c r="DKP45" s="7"/>
      <c r="DKQ45" s="7"/>
      <c r="DKR45" s="7"/>
      <c r="DKS45" s="7"/>
      <c r="DKT45" s="7"/>
      <c r="DKU45" s="7"/>
      <c r="DKV45" s="7"/>
      <c r="DKW45" s="7"/>
      <c r="DKX45" s="7"/>
      <c r="DKY45" s="7"/>
      <c r="DKZ45" s="7"/>
      <c r="DLA45" s="7"/>
      <c r="DLB45" s="7"/>
      <c r="DLC45" s="7"/>
      <c r="DLD45" s="7"/>
      <c r="DLE45" s="7"/>
      <c r="DLF45" s="7"/>
      <c r="DLG45" s="7"/>
      <c r="DLH45" s="7"/>
      <c r="DLI45" s="7"/>
      <c r="DLJ45" s="7"/>
      <c r="DLK45" s="7"/>
      <c r="DLL45" s="7"/>
      <c r="DLM45" s="7"/>
      <c r="DLN45" s="7"/>
      <c r="DLO45" s="7"/>
      <c r="DLP45" s="7"/>
      <c r="DLQ45" s="7"/>
      <c r="DLR45" s="7"/>
      <c r="DLS45" s="7"/>
      <c r="DLT45" s="7"/>
      <c r="DLU45" s="7"/>
      <c r="DLV45" s="7"/>
      <c r="DLW45" s="7"/>
      <c r="DLX45" s="7"/>
      <c r="DLY45" s="7"/>
      <c r="DLZ45" s="7"/>
      <c r="DMA45" s="7"/>
      <c r="DMB45" s="7"/>
      <c r="DMC45" s="7"/>
      <c r="DMD45" s="7"/>
      <c r="DME45" s="7"/>
      <c r="DMF45" s="7"/>
      <c r="DMG45" s="7"/>
      <c r="DMH45" s="7"/>
      <c r="DMI45" s="7"/>
      <c r="DMJ45" s="7"/>
      <c r="DMK45" s="7"/>
      <c r="DML45" s="7"/>
      <c r="DMM45" s="7"/>
      <c r="DMN45" s="7"/>
      <c r="DMO45" s="7"/>
      <c r="DMP45" s="7"/>
      <c r="DMQ45" s="7"/>
      <c r="DMR45" s="7"/>
      <c r="DMS45" s="7"/>
      <c r="DMT45" s="7"/>
      <c r="DMU45" s="7"/>
      <c r="DMV45" s="7"/>
      <c r="DMW45" s="7"/>
      <c r="DMX45" s="7"/>
      <c r="DMY45" s="7"/>
      <c r="DMZ45" s="7"/>
      <c r="DNA45" s="7"/>
      <c r="DNB45" s="7"/>
      <c r="DNC45" s="7"/>
      <c r="DND45" s="7"/>
      <c r="DNE45" s="7"/>
      <c r="DNF45" s="7"/>
      <c r="DNG45" s="7"/>
      <c r="DNH45" s="7"/>
      <c r="DNI45" s="7"/>
      <c r="DNJ45" s="7"/>
      <c r="DNK45" s="7"/>
      <c r="DNL45" s="7"/>
      <c r="DNM45" s="7"/>
      <c r="DNN45" s="7"/>
      <c r="DNO45" s="7"/>
      <c r="DNP45" s="7"/>
      <c r="DNQ45" s="7"/>
      <c r="DNR45" s="7"/>
      <c r="DNS45" s="7"/>
      <c r="DNT45" s="7"/>
      <c r="DNU45" s="7"/>
      <c r="DNV45" s="7"/>
      <c r="DNW45" s="7"/>
      <c r="DNX45" s="7"/>
      <c r="DNY45" s="7"/>
      <c r="DNZ45" s="7"/>
      <c r="DOA45" s="7"/>
      <c r="DOB45" s="7"/>
      <c r="DOC45" s="7"/>
      <c r="DOD45" s="7"/>
      <c r="DOE45" s="7"/>
      <c r="DOF45" s="7"/>
      <c r="DOG45" s="7"/>
      <c r="DOH45" s="7"/>
      <c r="DOI45" s="7"/>
      <c r="DOJ45" s="7"/>
      <c r="DOK45" s="7"/>
      <c r="DOL45" s="7"/>
      <c r="DOM45" s="7"/>
      <c r="DON45" s="7"/>
      <c r="DOO45" s="7"/>
      <c r="DOP45" s="7"/>
      <c r="DOQ45" s="7"/>
      <c r="DOR45" s="7"/>
      <c r="DOS45" s="7"/>
      <c r="DOT45" s="7"/>
      <c r="DOU45" s="7"/>
      <c r="DOV45" s="7"/>
      <c r="DOW45" s="7"/>
      <c r="DOX45" s="7"/>
      <c r="DOY45" s="7"/>
      <c r="DOZ45" s="7"/>
      <c r="DPA45" s="7"/>
      <c r="DPB45" s="7"/>
      <c r="DPC45" s="7"/>
      <c r="DPD45" s="7"/>
      <c r="DPE45" s="7"/>
      <c r="DPF45" s="7"/>
      <c r="DPG45" s="7"/>
      <c r="DPH45" s="7"/>
      <c r="DPI45" s="7"/>
      <c r="DPJ45" s="7"/>
      <c r="DPK45" s="7"/>
      <c r="DPL45" s="7"/>
      <c r="DPM45" s="7"/>
      <c r="DPN45" s="7"/>
      <c r="DPO45" s="7"/>
      <c r="DPP45" s="7"/>
      <c r="DPQ45" s="7"/>
      <c r="DPR45" s="7"/>
      <c r="DPS45" s="7"/>
      <c r="DPT45" s="7"/>
      <c r="DPU45" s="7"/>
      <c r="DPV45" s="7"/>
      <c r="DPW45" s="7"/>
      <c r="DPX45" s="7"/>
      <c r="DPY45" s="7"/>
      <c r="DPZ45" s="7"/>
      <c r="DQA45" s="7"/>
      <c r="DQB45" s="7"/>
      <c r="DQC45" s="7"/>
      <c r="DQD45" s="7"/>
      <c r="DQE45" s="7"/>
      <c r="DQF45" s="7"/>
      <c r="DQG45" s="7"/>
      <c r="DQH45" s="7"/>
      <c r="DQI45" s="7"/>
      <c r="DQJ45" s="7"/>
      <c r="DQK45" s="7"/>
      <c r="DQL45" s="7"/>
      <c r="DQM45" s="7"/>
      <c r="DQN45" s="7"/>
      <c r="DQO45" s="7"/>
      <c r="DQP45" s="7"/>
      <c r="DQQ45" s="7"/>
      <c r="DQR45" s="7"/>
      <c r="DQS45" s="7"/>
      <c r="DQT45" s="7"/>
      <c r="DQU45" s="7"/>
      <c r="DQV45" s="7"/>
      <c r="DQW45" s="7"/>
      <c r="DQX45" s="7"/>
      <c r="DQY45" s="7"/>
      <c r="DQZ45" s="7"/>
      <c r="DRA45" s="7"/>
      <c r="DRB45" s="7"/>
      <c r="DRC45" s="7"/>
      <c r="DRD45" s="7"/>
      <c r="DRE45" s="7"/>
      <c r="DRF45" s="7"/>
      <c r="DRG45" s="7"/>
      <c r="DRH45" s="7"/>
      <c r="DRI45" s="7"/>
      <c r="DRJ45" s="7"/>
      <c r="DRK45" s="7"/>
      <c r="DRL45" s="7"/>
      <c r="DRM45" s="7"/>
      <c r="DRN45" s="7"/>
      <c r="DRO45" s="7"/>
      <c r="DRP45" s="7"/>
      <c r="DRQ45" s="7"/>
      <c r="DRR45" s="7"/>
      <c r="DRS45" s="7"/>
      <c r="DRT45" s="7"/>
      <c r="DRU45" s="7"/>
      <c r="DRV45" s="7"/>
      <c r="DRW45" s="7"/>
      <c r="DRX45" s="7"/>
      <c r="DRY45" s="7"/>
      <c r="DRZ45" s="7"/>
      <c r="DSA45" s="7"/>
      <c r="DSB45" s="7"/>
      <c r="DSC45" s="7"/>
      <c r="DSD45" s="7"/>
      <c r="DSE45" s="7"/>
      <c r="DSF45" s="7"/>
      <c r="DSG45" s="7"/>
      <c r="DSH45" s="7"/>
      <c r="DSI45" s="7"/>
      <c r="DSJ45" s="7"/>
      <c r="DSK45" s="7"/>
      <c r="DSL45" s="7"/>
      <c r="DSM45" s="7"/>
      <c r="DSN45" s="7"/>
      <c r="DSO45" s="7"/>
      <c r="DSP45" s="7"/>
      <c r="DSQ45" s="7"/>
      <c r="DSR45" s="7"/>
      <c r="DSS45" s="7"/>
      <c r="DST45" s="7"/>
      <c r="DSU45" s="7"/>
      <c r="DSV45" s="7"/>
      <c r="DSW45" s="7"/>
      <c r="DSX45" s="7"/>
      <c r="DSY45" s="7"/>
      <c r="DSZ45" s="7"/>
      <c r="DTA45" s="7"/>
      <c r="DTB45" s="7"/>
      <c r="DTC45" s="7"/>
      <c r="DTD45" s="7"/>
      <c r="DTE45" s="7"/>
      <c r="DTF45" s="7"/>
      <c r="DTG45" s="7"/>
      <c r="DTH45" s="7"/>
      <c r="DTI45" s="7"/>
      <c r="DTJ45" s="7"/>
      <c r="DTK45" s="7"/>
      <c r="DTL45" s="7"/>
      <c r="DTM45" s="7"/>
      <c r="DTN45" s="7"/>
      <c r="DTO45" s="7"/>
      <c r="DTP45" s="7"/>
      <c r="DTQ45" s="7"/>
      <c r="DTR45" s="7"/>
      <c r="DTS45" s="7"/>
      <c r="DTT45" s="7"/>
      <c r="DTU45" s="7"/>
      <c r="DTV45" s="7"/>
      <c r="DTW45" s="7"/>
      <c r="DTX45" s="7"/>
      <c r="DTY45" s="7"/>
      <c r="DTZ45" s="7"/>
      <c r="DUA45" s="7"/>
      <c r="DUB45" s="7"/>
      <c r="DUC45" s="7"/>
      <c r="DUD45" s="7"/>
      <c r="DUE45" s="7"/>
      <c r="DUF45" s="7"/>
      <c r="DUG45" s="7"/>
      <c r="DUH45" s="7"/>
      <c r="DUI45" s="7"/>
      <c r="DUJ45" s="7"/>
      <c r="DUK45" s="7"/>
      <c r="DUL45" s="7"/>
      <c r="DUM45" s="7"/>
      <c r="DUN45" s="7"/>
      <c r="DUO45" s="7"/>
      <c r="DUP45" s="7"/>
      <c r="DUQ45" s="7"/>
      <c r="DUR45" s="7"/>
      <c r="DUS45" s="7"/>
      <c r="DUT45" s="7"/>
      <c r="DUU45" s="7"/>
      <c r="DUV45" s="7"/>
      <c r="DUW45" s="7"/>
      <c r="DUX45" s="7"/>
      <c r="DUY45" s="7"/>
      <c r="DUZ45" s="7"/>
      <c r="DVA45" s="7"/>
      <c r="DVB45" s="7"/>
      <c r="DVC45" s="7"/>
      <c r="DVD45" s="7"/>
      <c r="DVE45" s="7"/>
      <c r="DVF45" s="7"/>
      <c r="DVG45" s="7"/>
      <c r="DVH45" s="7"/>
      <c r="DVI45" s="7"/>
      <c r="DVJ45" s="7"/>
      <c r="DVK45" s="7"/>
      <c r="DVL45" s="7"/>
      <c r="DVM45" s="7"/>
      <c r="DVN45" s="7"/>
      <c r="DVO45" s="7"/>
      <c r="DVP45" s="7"/>
      <c r="DVQ45" s="7"/>
      <c r="DVR45" s="7"/>
      <c r="DVS45" s="7"/>
      <c r="DVT45" s="7"/>
      <c r="DVU45" s="7"/>
      <c r="DVV45" s="7"/>
      <c r="DVW45" s="7"/>
      <c r="DVX45" s="7"/>
      <c r="DVY45" s="7"/>
      <c r="DVZ45" s="7"/>
      <c r="DWA45" s="7"/>
      <c r="DWB45" s="7"/>
      <c r="DWC45" s="7"/>
      <c r="DWD45" s="7"/>
      <c r="DWE45" s="7"/>
      <c r="DWF45" s="7"/>
      <c r="DWG45" s="7"/>
      <c r="DWH45" s="7"/>
      <c r="DWI45" s="7"/>
      <c r="DWJ45" s="7"/>
      <c r="DWK45" s="7"/>
      <c r="DWL45" s="7"/>
      <c r="DWM45" s="7"/>
      <c r="DWN45" s="7"/>
      <c r="DWO45" s="7"/>
      <c r="DWP45" s="7"/>
      <c r="DWQ45" s="7"/>
      <c r="DWR45" s="7"/>
      <c r="DWS45" s="7"/>
      <c r="DWT45" s="7"/>
      <c r="DWU45" s="7"/>
      <c r="DWV45" s="7"/>
      <c r="DWW45" s="7"/>
      <c r="DWX45" s="7"/>
      <c r="DWY45" s="7"/>
      <c r="DWZ45" s="7"/>
      <c r="DXA45" s="7"/>
      <c r="DXB45" s="7"/>
      <c r="DXC45" s="7"/>
      <c r="DXD45" s="7"/>
      <c r="DXE45" s="7"/>
      <c r="DXF45" s="7"/>
      <c r="DXG45" s="7"/>
      <c r="DXH45" s="7"/>
      <c r="DXI45" s="7"/>
      <c r="DXJ45" s="7"/>
      <c r="DXK45" s="7"/>
      <c r="DXL45" s="7"/>
      <c r="DXM45" s="7"/>
      <c r="DXN45" s="7"/>
      <c r="DXO45" s="7"/>
      <c r="DXP45" s="7"/>
      <c r="DXQ45" s="7"/>
      <c r="DXR45" s="7"/>
      <c r="DXS45" s="7"/>
      <c r="DXT45" s="7"/>
      <c r="DXU45" s="7"/>
      <c r="DXV45" s="7"/>
      <c r="DXW45" s="7"/>
      <c r="DXX45" s="7"/>
      <c r="DXY45" s="7"/>
      <c r="DXZ45" s="7"/>
      <c r="DYA45" s="7"/>
      <c r="DYB45" s="7"/>
      <c r="DYC45" s="7"/>
      <c r="DYD45" s="7"/>
      <c r="DYE45" s="7"/>
      <c r="DYF45" s="7"/>
      <c r="DYG45" s="7"/>
      <c r="DYH45" s="7"/>
      <c r="DYI45" s="7"/>
      <c r="DYJ45" s="7"/>
      <c r="DYK45" s="7"/>
      <c r="DYL45" s="7"/>
      <c r="DYM45" s="7"/>
      <c r="DYN45" s="7"/>
      <c r="DYO45" s="7"/>
      <c r="DYP45" s="7"/>
      <c r="DYQ45" s="7"/>
      <c r="DYR45" s="7"/>
      <c r="DYS45" s="7"/>
      <c r="DYT45" s="7"/>
      <c r="DYU45" s="7"/>
      <c r="DYV45" s="7"/>
      <c r="DYW45" s="7"/>
      <c r="DYX45" s="7"/>
      <c r="DYY45" s="7"/>
      <c r="DYZ45" s="7"/>
      <c r="DZA45" s="7"/>
      <c r="DZB45" s="7"/>
      <c r="DZC45" s="7"/>
      <c r="DZD45" s="7"/>
      <c r="DZE45" s="7"/>
      <c r="DZF45" s="7"/>
      <c r="DZG45" s="7"/>
      <c r="DZH45" s="7"/>
      <c r="DZI45" s="7"/>
      <c r="DZJ45" s="7"/>
      <c r="DZK45" s="7"/>
      <c r="DZL45" s="7"/>
      <c r="DZM45" s="7"/>
      <c r="DZN45" s="7"/>
      <c r="DZO45" s="7"/>
      <c r="DZP45" s="7"/>
      <c r="DZQ45" s="7"/>
      <c r="DZR45" s="7"/>
      <c r="DZS45" s="7"/>
      <c r="DZT45" s="7"/>
      <c r="DZU45" s="7"/>
      <c r="DZV45" s="7"/>
      <c r="DZW45" s="7"/>
      <c r="DZX45" s="7"/>
      <c r="DZY45" s="7"/>
      <c r="DZZ45" s="7"/>
      <c r="EAA45" s="7"/>
      <c r="EAB45" s="7"/>
      <c r="EAC45" s="7"/>
      <c r="EAD45" s="7"/>
      <c r="EAE45" s="7"/>
      <c r="EAF45" s="7"/>
      <c r="EAG45" s="7"/>
      <c r="EAH45" s="7"/>
      <c r="EAI45" s="7"/>
      <c r="EAJ45" s="7"/>
      <c r="EAK45" s="7"/>
      <c r="EAL45" s="7"/>
      <c r="EAM45" s="7"/>
      <c r="EAN45" s="7"/>
      <c r="EAO45" s="7"/>
      <c r="EAP45" s="7"/>
      <c r="EAQ45" s="7"/>
      <c r="EAR45" s="7"/>
      <c r="EAS45" s="7"/>
      <c r="EAT45" s="7"/>
      <c r="EAU45" s="7"/>
      <c r="EAV45" s="7"/>
      <c r="EAW45" s="7"/>
      <c r="EAX45" s="7"/>
      <c r="EAY45" s="7"/>
      <c r="EAZ45" s="7"/>
      <c r="EBA45" s="7"/>
      <c r="EBB45" s="7"/>
      <c r="EBC45" s="7"/>
      <c r="EBD45" s="7"/>
      <c r="EBE45" s="7"/>
      <c r="EBF45" s="7"/>
      <c r="EBG45" s="7"/>
      <c r="EBH45" s="7"/>
      <c r="EBI45" s="7"/>
      <c r="EBJ45" s="7"/>
      <c r="EBK45" s="7"/>
      <c r="EBL45" s="7"/>
      <c r="EBM45" s="7"/>
      <c r="EBN45" s="7"/>
      <c r="EBO45" s="7"/>
      <c r="EBP45" s="7"/>
      <c r="EBQ45" s="7"/>
      <c r="EBR45" s="7"/>
      <c r="EBS45" s="7"/>
      <c r="EBT45" s="7"/>
      <c r="EBU45" s="7"/>
      <c r="EBV45" s="7"/>
      <c r="EBW45" s="7"/>
      <c r="EBX45" s="7"/>
      <c r="EBY45" s="7"/>
      <c r="EBZ45" s="7"/>
      <c r="ECA45" s="7"/>
      <c r="ECB45" s="7"/>
      <c r="ECC45" s="7"/>
      <c r="ECD45" s="7"/>
      <c r="ECE45" s="7"/>
      <c r="ECF45" s="7"/>
      <c r="ECG45" s="7"/>
      <c r="ECH45" s="7"/>
      <c r="ECI45" s="7"/>
      <c r="ECJ45" s="7"/>
      <c r="ECK45" s="7"/>
      <c r="ECL45" s="7"/>
      <c r="ECM45" s="7"/>
      <c r="ECN45" s="7"/>
      <c r="ECO45" s="7"/>
      <c r="ECP45" s="7"/>
      <c r="ECQ45" s="7"/>
      <c r="ECR45" s="7"/>
      <c r="ECS45" s="7"/>
      <c r="ECT45" s="7"/>
      <c r="ECU45" s="7"/>
      <c r="ECV45" s="7"/>
      <c r="ECW45" s="7"/>
      <c r="ECX45" s="7"/>
      <c r="ECY45" s="7"/>
      <c r="ECZ45" s="7"/>
      <c r="EDA45" s="7"/>
      <c r="EDB45" s="7"/>
      <c r="EDC45" s="7"/>
      <c r="EDD45" s="7"/>
      <c r="EDE45" s="7"/>
      <c r="EDF45" s="7"/>
      <c r="EDG45" s="7"/>
      <c r="EDH45" s="7"/>
      <c r="EDI45" s="7"/>
      <c r="EDJ45" s="7"/>
      <c r="EDK45" s="7"/>
      <c r="EDL45" s="7"/>
      <c r="EDM45" s="7"/>
      <c r="EDN45" s="7"/>
      <c r="EDO45" s="7"/>
      <c r="EDP45" s="7"/>
      <c r="EDQ45" s="7"/>
      <c r="EDR45" s="7"/>
      <c r="EDS45" s="7"/>
      <c r="EDT45" s="7"/>
      <c r="EDU45" s="7"/>
      <c r="EDV45" s="7"/>
      <c r="EDW45" s="7"/>
      <c r="EDX45" s="7"/>
      <c r="EDY45" s="7"/>
      <c r="EDZ45" s="7"/>
      <c r="EEA45" s="7"/>
      <c r="EEB45" s="7"/>
      <c r="EEC45" s="7"/>
      <c r="EED45" s="7"/>
      <c r="EEE45" s="7"/>
      <c r="EEF45" s="7"/>
      <c r="EEG45" s="7"/>
      <c r="EEH45" s="7"/>
      <c r="EEI45" s="7"/>
      <c r="EEJ45" s="7"/>
      <c r="EEK45" s="7"/>
      <c r="EEL45" s="7"/>
      <c r="EEM45" s="7"/>
      <c r="EEN45" s="7"/>
      <c r="EEO45" s="7"/>
      <c r="EEP45" s="7"/>
      <c r="EEQ45" s="7"/>
      <c r="EER45" s="7"/>
      <c r="EES45" s="7"/>
      <c r="EET45" s="7"/>
      <c r="EEU45" s="7"/>
      <c r="EEV45" s="7"/>
      <c r="EEW45" s="7"/>
      <c r="EEX45" s="7"/>
      <c r="EEY45" s="7"/>
      <c r="EEZ45" s="7"/>
      <c r="EFA45" s="7"/>
      <c r="EFB45" s="7"/>
      <c r="EFC45" s="7"/>
      <c r="EFD45" s="7"/>
      <c r="EFE45" s="7"/>
      <c r="EFF45" s="7"/>
      <c r="EFG45" s="7"/>
      <c r="EFH45" s="7"/>
      <c r="EFI45" s="7"/>
      <c r="EFJ45" s="7"/>
      <c r="EFK45" s="7"/>
      <c r="EFL45" s="7"/>
      <c r="EFM45" s="7"/>
      <c r="EFN45" s="7"/>
      <c r="EFO45" s="7"/>
      <c r="EFP45" s="7"/>
      <c r="EFQ45" s="7"/>
      <c r="EFR45" s="7"/>
      <c r="EFS45" s="7"/>
      <c r="EFT45" s="7"/>
      <c r="EFU45" s="7"/>
      <c r="EFV45" s="7"/>
      <c r="EFW45" s="7"/>
      <c r="EFX45" s="7"/>
      <c r="EFY45" s="7"/>
      <c r="EFZ45" s="7"/>
      <c r="EGA45" s="7"/>
      <c r="EGB45" s="7"/>
      <c r="EGC45" s="7"/>
      <c r="EGD45" s="7"/>
      <c r="EGE45" s="7"/>
      <c r="EGF45" s="7"/>
      <c r="EGG45" s="7"/>
      <c r="EGH45" s="7"/>
      <c r="EGI45" s="7"/>
      <c r="EGJ45" s="7"/>
      <c r="EGK45" s="7"/>
      <c r="EGL45" s="7"/>
      <c r="EGM45" s="7"/>
      <c r="EGN45" s="7"/>
      <c r="EGO45" s="7"/>
      <c r="EGP45" s="7"/>
      <c r="EGQ45" s="7"/>
      <c r="EGR45" s="7"/>
      <c r="EGS45" s="7"/>
      <c r="EGT45" s="7"/>
      <c r="EGU45" s="7"/>
      <c r="EGV45" s="7"/>
      <c r="EGW45" s="7"/>
      <c r="EGX45" s="7"/>
      <c r="EGY45" s="7"/>
      <c r="EGZ45" s="7"/>
      <c r="EHA45" s="7"/>
      <c r="EHB45" s="7"/>
      <c r="EHC45" s="7"/>
      <c r="EHD45" s="7"/>
      <c r="EHE45" s="7"/>
      <c r="EHF45" s="7"/>
      <c r="EHG45" s="7"/>
      <c r="EHH45" s="7"/>
      <c r="EHI45" s="7"/>
      <c r="EHJ45" s="7"/>
      <c r="EHK45" s="7"/>
      <c r="EHL45" s="7"/>
      <c r="EHM45" s="7"/>
      <c r="EHN45" s="7"/>
      <c r="EHO45" s="7"/>
      <c r="EHP45" s="7"/>
      <c r="EHQ45" s="7"/>
      <c r="EHR45" s="7"/>
      <c r="EHS45" s="7"/>
      <c r="EHT45" s="7"/>
      <c r="EHU45" s="7"/>
      <c r="EHV45" s="7"/>
      <c r="EHW45" s="7"/>
      <c r="EHX45" s="7"/>
      <c r="EHY45" s="7"/>
      <c r="EHZ45" s="7"/>
      <c r="EIA45" s="7"/>
      <c r="EIB45" s="7"/>
      <c r="EIC45" s="7"/>
      <c r="EID45" s="7"/>
      <c r="EIE45" s="7"/>
      <c r="EIF45" s="7"/>
      <c r="EIG45" s="7"/>
      <c r="EIH45" s="7"/>
      <c r="EII45" s="7"/>
      <c r="EIJ45" s="7"/>
      <c r="EIK45" s="7"/>
      <c r="EIL45" s="7"/>
      <c r="EIM45" s="7"/>
      <c r="EIN45" s="7"/>
      <c r="EIO45" s="7"/>
      <c r="EIP45" s="7"/>
      <c r="EIQ45" s="7"/>
      <c r="EIR45" s="7"/>
      <c r="EIS45" s="7"/>
      <c r="EIT45" s="7"/>
      <c r="EIU45" s="7"/>
      <c r="EIV45" s="7"/>
      <c r="EIW45" s="7"/>
      <c r="EIX45" s="7"/>
      <c r="EIY45" s="7"/>
      <c r="EIZ45" s="7"/>
      <c r="EJA45" s="7"/>
      <c r="EJB45" s="7"/>
      <c r="EJC45" s="7"/>
      <c r="EJD45" s="7"/>
      <c r="EJE45" s="7"/>
      <c r="EJF45" s="7"/>
      <c r="EJG45" s="7"/>
      <c r="EJH45" s="7"/>
      <c r="EJI45" s="7"/>
      <c r="EJJ45" s="7"/>
      <c r="EJK45" s="7"/>
      <c r="EJL45" s="7"/>
      <c r="EJM45" s="7"/>
      <c r="EJN45" s="7"/>
      <c r="EJO45" s="7"/>
      <c r="EJP45" s="7"/>
      <c r="EJQ45" s="7"/>
      <c r="EJR45" s="7"/>
      <c r="EJS45" s="7"/>
      <c r="EJT45" s="7"/>
      <c r="EJU45" s="7"/>
      <c r="EJV45" s="7"/>
      <c r="EJW45" s="7"/>
      <c r="EJX45" s="7"/>
      <c r="EJY45" s="7"/>
      <c r="EJZ45" s="7"/>
      <c r="EKA45" s="7"/>
      <c r="EKB45" s="7"/>
      <c r="EKC45" s="7"/>
      <c r="EKD45" s="7"/>
      <c r="EKE45" s="7"/>
      <c r="EKF45" s="7"/>
      <c r="EKG45" s="7"/>
      <c r="EKH45" s="7"/>
      <c r="EKI45" s="7"/>
      <c r="EKJ45" s="7"/>
      <c r="EKK45" s="7"/>
      <c r="EKL45" s="7"/>
      <c r="EKM45" s="7"/>
      <c r="EKN45" s="7"/>
      <c r="EKO45" s="7"/>
      <c r="EKP45" s="7"/>
      <c r="EKQ45" s="7"/>
      <c r="EKR45" s="7"/>
      <c r="EKS45" s="7"/>
      <c r="EKT45" s="7"/>
      <c r="EKU45" s="7"/>
      <c r="EKV45" s="7"/>
      <c r="EKW45" s="7"/>
      <c r="EKX45" s="7"/>
      <c r="EKY45" s="7"/>
      <c r="EKZ45" s="7"/>
      <c r="ELA45" s="7"/>
      <c r="ELB45" s="7"/>
      <c r="ELC45" s="7"/>
      <c r="ELD45" s="7"/>
      <c r="ELE45" s="7"/>
      <c r="ELF45" s="7"/>
      <c r="ELG45" s="7"/>
      <c r="ELH45" s="7"/>
      <c r="ELI45" s="7"/>
      <c r="ELJ45" s="7"/>
      <c r="ELK45" s="7"/>
      <c r="ELL45" s="7"/>
      <c r="ELM45" s="7"/>
      <c r="ELN45" s="7"/>
      <c r="ELO45" s="7"/>
      <c r="ELP45" s="7"/>
      <c r="ELQ45" s="7"/>
      <c r="ELR45" s="7"/>
      <c r="ELS45" s="7"/>
      <c r="ELT45" s="7"/>
      <c r="ELU45" s="7"/>
      <c r="ELV45" s="7"/>
      <c r="ELW45" s="7"/>
      <c r="ELX45" s="7"/>
      <c r="ELY45" s="7"/>
      <c r="ELZ45" s="7"/>
      <c r="EMA45" s="7"/>
      <c r="EMB45" s="7"/>
      <c r="EMC45" s="7"/>
      <c r="EMD45" s="7"/>
      <c r="EME45" s="7"/>
      <c r="EMF45" s="7"/>
      <c r="EMG45" s="7"/>
      <c r="EMH45" s="7"/>
      <c r="EMI45" s="7"/>
      <c r="EMJ45" s="7"/>
      <c r="EMK45" s="7"/>
      <c r="EML45" s="7"/>
      <c r="EMM45" s="7"/>
      <c r="EMN45" s="7"/>
      <c r="EMO45" s="7"/>
      <c r="EMP45" s="7"/>
      <c r="EMQ45" s="7"/>
      <c r="EMR45" s="7"/>
      <c r="EMS45" s="7"/>
      <c r="EMT45" s="7"/>
      <c r="EMU45" s="7"/>
      <c r="EMV45" s="7"/>
      <c r="EMW45" s="7"/>
      <c r="EMX45" s="7"/>
      <c r="EMY45" s="7"/>
      <c r="EMZ45" s="7"/>
      <c r="ENA45" s="7"/>
      <c r="ENB45" s="7"/>
      <c r="ENC45" s="7"/>
      <c r="END45" s="7"/>
      <c r="ENE45" s="7"/>
      <c r="ENF45" s="7"/>
      <c r="ENG45" s="7"/>
      <c r="ENH45" s="7"/>
      <c r="ENI45" s="7"/>
      <c r="ENJ45" s="7"/>
      <c r="ENK45" s="7"/>
      <c r="ENL45" s="7"/>
      <c r="ENM45" s="7"/>
      <c r="ENN45" s="7"/>
      <c r="ENO45" s="7"/>
      <c r="ENP45" s="7"/>
      <c r="ENQ45" s="7"/>
      <c r="ENR45" s="7"/>
      <c r="ENS45" s="7"/>
      <c r="ENT45" s="7"/>
      <c r="ENU45" s="7"/>
      <c r="ENV45" s="7"/>
      <c r="ENW45" s="7"/>
      <c r="ENX45" s="7"/>
      <c r="ENY45" s="7"/>
      <c r="ENZ45" s="7"/>
      <c r="EOA45" s="7"/>
      <c r="EOB45" s="7"/>
      <c r="EOC45" s="7"/>
      <c r="EOD45" s="7"/>
      <c r="EOE45" s="7"/>
      <c r="EOF45" s="7"/>
      <c r="EOG45" s="7"/>
      <c r="EOH45" s="7"/>
      <c r="EOI45" s="7"/>
      <c r="EOJ45" s="7"/>
      <c r="EOK45" s="7"/>
      <c r="EOL45" s="7"/>
      <c r="EOM45" s="7"/>
      <c r="EON45" s="7"/>
      <c r="EOO45" s="7"/>
      <c r="EOP45" s="7"/>
      <c r="EOQ45" s="7"/>
      <c r="EOR45" s="7"/>
      <c r="EOS45" s="7"/>
      <c r="EOT45" s="7"/>
      <c r="EOU45" s="7"/>
      <c r="EOV45" s="7"/>
      <c r="EOW45" s="7"/>
      <c r="EOX45" s="7"/>
      <c r="EOY45" s="7"/>
      <c r="EOZ45" s="7"/>
      <c r="EPA45" s="7"/>
      <c r="EPB45" s="7"/>
      <c r="EPC45" s="7"/>
      <c r="EPD45" s="7"/>
      <c r="EPE45" s="7"/>
      <c r="EPF45" s="7"/>
      <c r="EPG45" s="7"/>
      <c r="EPH45" s="7"/>
      <c r="EPI45" s="7"/>
      <c r="EPJ45" s="7"/>
      <c r="EPK45" s="7"/>
      <c r="EPL45" s="7"/>
      <c r="EPM45" s="7"/>
      <c r="EPN45" s="7"/>
      <c r="EPO45" s="7"/>
      <c r="EPP45" s="7"/>
      <c r="EPQ45" s="7"/>
      <c r="EPR45" s="7"/>
      <c r="EPS45" s="7"/>
      <c r="EPT45" s="7"/>
      <c r="EPU45" s="7"/>
      <c r="EPV45" s="7"/>
      <c r="EPW45" s="7"/>
      <c r="EPX45" s="7"/>
      <c r="EPY45" s="7"/>
      <c r="EPZ45" s="7"/>
      <c r="EQA45" s="7"/>
      <c r="EQB45" s="7"/>
      <c r="EQC45" s="7"/>
      <c r="EQD45" s="7"/>
      <c r="EQE45" s="7"/>
      <c r="EQF45" s="7"/>
      <c r="EQG45" s="7"/>
      <c r="EQH45" s="7"/>
      <c r="EQI45" s="7"/>
      <c r="EQJ45" s="7"/>
      <c r="EQK45" s="7"/>
      <c r="EQL45" s="7"/>
      <c r="EQM45" s="7"/>
      <c r="EQN45" s="7"/>
      <c r="EQO45" s="7"/>
      <c r="EQP45" s="7"/>
      <c r="EQQ45" s="7"/>
      <c r="EQR45" s="7"/>
      <c r="EQS45" s="7"/>
      <c r="EQT45" s="7"/>
      <c r="EQU45" s="7"/>
      <c r="EQV45" s="7"/>
      <c r="EQW45" s="7"/>
      <c r="EQX45" s="7"/>
      <c r="EQY45" s="7"/>
      <c r="EQZ45" s="7"/>
      <c r="ERA45" s="7"/>
      <c r="ERB45" s="7"/>
      <c r="ERC45" s="7"/>
      <c r="ERD45" s="7"/>
      <c r="ERE45" s="7"/>
      <c r="ERF45" s="7"/>
      <c r="ERG45" s="7"/>
      <c r="ERH45" s="7"/>
      <c r="ERI45" s="7"/>
      <c r="ERJ45" s="7"/>
      <c r="ERK45" s="7"/>
      <c r="ERL45" s="7"/>
      <c r="ERM45" s="7"/>
      <c r="ERN45" s="7"/>
      <c r="ERO45" s="7"/>
      <c r="ERP45" s="7"/>
      <c r="ERQ45" s="7"/>
      <c r="ERR45" s="7"/>
      <c r="ERS45" s="7"/>
      <c r="ERT45" s="7"/>
      <c r="ERU45" s="7"/>
      <c r="ERV45" s="7"/>
      <c r="ERW45" s="7"/>
      <c r="ERX45" s="7"/>
      <c r="ERY45" s="7"/>
      <c r="ERZ45" s="7"/>
      <c r="ESA45" s="7"/>
      <c r="ESB45" s="7"/>
      <c r="ESC45" s="7"/>
      <c r="ESD45" s="7"/>
      <c r="ESE45" s="7"/>
      <c r="ESF45" s="7"/>
      <c r="ESG45" s="7"/>
      <c r="ESH45" s="7"/>
      <c r="ESI45" s="7"/>
      <c r="ESJ45" s="7"/>
      <c r="ESK45" s="7"/>
      <c r="ESL45" s="7"/>
      <c r="ESM45" s="7"/>
      <c r="ESN45" s="7"/>
      <c r="ESO45" s="7"/>
      <c r="ESP45" s="7"/>
      <c r="ESQ45" s="7"/>
      <c r="ESR45" s="7"/>
      <c r="ESS45" s="7"/>
      <c r="EST45" s="7"/>
      <c r="ESU45" s="7"/>
      <c r="ESV45" s="7"/>
      <c r="ESW45" s="7"/>
      <c r="ESX45" s="7"/>
      <c r="ESY45" s="7"/>
      <c r="ESZ45" s="7"/>
      <c r="ETA45" s="7"/>
      <c r="ETB45" s="7"/>
      <c r="ETC45" s="7"/>
      <c r="ETD45" s="7"/>
      <c r="ETE45" s="7"/>
      <c r="ETF45" s="7"/>
      <c r="ETG45" s="7"/>
      <c r="ETH45" s="7"/>
      <c r="ETI45" s="7"/>
      <c r="ETJ45" s="7"/>
      <c r="ETK45" s="7"/>
      <c r="ETL45" s="7"/>
      <c r="ETM45" s="7"/>
      <c r="ETN45" s="7"/>
      <c r="ETO45" s="7"/>
      <c r="ETP45" s="7"/>
      <c r="ETQ45" s="7"/>
      <c r="ETR45" s="7"/>
      <c r="ETS45" s="7"/>
      <c r="ETT45" s="7"/>
      <c r="ETU45" s="7"/>
      <c r="ETV45" s="7"/>
      <c r="ETW45" s="7"/>
      <c r="ETX45" s="7"/>
      <c r="ETY45" s="7"/>
      <c r="ETZ45" s="7"/>
      <c r="EUA45" s="7"/>
      <c r="EUB45" s="7"/>
      <c r="EUC45" s="7"/>
      <c r="EUD45" s="7"/>
      <c r="EUE45" s="7"/>
      <c r="EUF45" s="7"/>
      <c r="EUG45" s="7"/>
      <c r="EUH45" s="7"/>
      <c r="EUI45" s="7"/>
      <c r="EUJ45" s="7"/>
      <c r="EUK45" s="7"/>
      <c r="EUL45" s="7"/>
      <c r="EUM45" s="7"/>
      <c r="EUN45" s="7"/>
      <c r="EUO45" s="7"/>
      <c r="EUP45" s="7"/>
      <c r="EUQ45" s="7"/>
      <c r="EUR45" s="7"/>
      <c r="EUS45" s="7"/>
      <c r="EUT45" s="7"/>
      <c r="EUU45" s="7"/>
      <c r="EUV45" s="7"/>
      <c r="EUW45" s="7"/>
      <c r="EUX45" s="7"/>
      <c r="EUY45" s="7"/>
      <c r="EUZ45" s="7"/>
      <c r="EVA45" s="7"/>
      <c r="EVB45" s="7"/>
      <c r="EVC45" s="7"/>
      <c r="EVD45" s="7"/>
      <c r="EVE45" s="7"/>
      <c r="EVF45" s="7"/>
      <c r="EVG45" s="7"/>
      <c r="EVH45" s="7"/>
      <c r="EVI45" s="7"/>
      <c r="EVJ45" s="7"/>
      <c r="EVK45" s="7"/>
      <c r="EVL45" s="7"/>
      <c r="EVM45" s="7"/>
      <c r="EVN45" s="7"/>
      <c r="EVO45" s="7"/>
      <c r="EVP45" s="7"/>
      <c r="EVQ45" s="7"/>
      <c r="EVR45" s="7"/>
      <c r="EVS45" s="7"/>
      <c r="EVT45" s="7"/>
      <c r="EVU45" s="7"/>
      <c r="EVV45" s="7"/>
      <c r="EVW45" s="7"/>
      <c r="EVX45" s="7"/>
      <c r="EVY45" s="7"/>
      <c r="EVZ45" s="7"/>
      <c r="EWA45" s="7"/>
      <c r="EWB45" s="7"/>
      <c r="EWC45" s="7"/>
      <c r="EWD45" s="7"/>
      <c r="EWE45" s="7"/>
      <c r="EWF45" s="7"/>
      <c r="EWG45" s="7"/>
      <c r="EWH45" s="7"/>
      <c r="EWI45" s="7"/>
      <c r="EWJ45" s="7"/>
      <c r="EWK45" s="7"/>
      <c r="EWL45" s="7"/>
      <c r="EWM45" s="7"/>
      <c r="EWN45" s="7"/>
      <c r="EWO45" s="7"/>
      <c r="EWP45" s="7"/>
      <c r="EWQ45" s="7"/>
      <c r="EWR45" s="7"/>
      <c r="EWS45" s="7"/>
      <c r="EWT45" s="7"/>
      <c r="EWU45" s="7"/>
      <c r="EWV45" s="7"/>
      <c r="EWW45" s="7"/>
      <c r="EWX45" s="7"/>
      <c r="EWY45" s="7"/>
      <c r="EWZ45" s="7"/>
      <c r="EXA45" s="7"/>
      <c r="EXB45" s="7"/>
      <c r="EXC45" s="7"/>
      <c r="EXD45" s="7"/>
      <c r="EXE45" s="7"/>
      <c r="EXF45" s="7"/>
      <c r="EXG45" s="7"/>
      <c r="EXH45" s="7"/>
      <c r="EXI45" s="7"/>
      <c r="EXJ45" s="7"/>
      <c r="EXK45" s="7"/>
      <c r="EXL45" s="7"/>
      <c r="EXM45" s="7"/>
      <c r="EXN45" s="7"/>
      <c r="EXO45" s="7"/>
      <c r="EXP45" s="7"/>
      <c r="EXQ45" s="7"/>
      <c r="EXR45" s="7"/>
      <c r="EXS45" s="7"/>
      <c r="EXT45" s="7"/>
      <c r="EXU45" s="7"/>
      <c r="EXV45" s="7"/>
      <c r="EXW45" s="7"/>
      <c r="EXX45" s="7"/>
      <c r="EXY45" s="7"/>
      <c r="EXZ45" s="7"/>
      <c r="EYA45" s="7"/>
      <c r="EYB45" s="7"/>
      <c r="EYC45" s="7"/>
      <c r="EYD45" s="7"/>
      <c r="EYE45" s="7"/>
      <c r="EYF45" s="7"/>
      <c r="EYG45" s="7"/>
      <c r="EYH45" s="7"/>
      <c r="EYI45" s="7"/>
      <c r="EYJ45" s="7"/>
      <c r="EYK45" s="7"/>
      <c r="EYL45" s="7"/>
      <c r="EYM45" s="7"/>
      <c r="EYN45" s="7"/>
      <c r="EYO45" s="7"/>
      <c r="EYP45" s="7"/>
      <c r="EYQ45" s="7"/>
      <c r="EYR45" s="7"/>
      <c r="EYS45" s="7"/>
      <c r="EYT45" s="7"/>
      <c r="EYU45" s="7"/>
      <c r="EYV45" s="7"/>
      <c r="EYW45" s="7"/>
      <c r="EYX45" s="7"/>
      <c r="EYY45" s="7"/>
      <c r="EYZ45" s="7"/>
      <c r="EZA45" s="7"/>
      <c r="EZB45" s="7"/>
      <c r="EZC45" s="7"/>
      <c r="EZD45" s="7"/>
      <c r="EZE45" s="7"/>
      <c r="EZF45" s="7"/>
      <c r="EZG45" s="7"/>
      <c r="EZH45" s="7"/>
      <c r="EZI45" s="7"/>
      <c r="EZJ45" s="7"/>
      <c r="EZK45" s="7"/>
      <c r="EZL45" s="7"/>
      <c r="EZM45" s="7"/>
      <c r="EZN45" s="7"/>
      <c r="EZO45" s="7"/>
      <c r="EZP45" s="7"/>
      <c r="EZQ45" s="7"/>
      <c r="EZR45" s="7"/>
      <c r="EZS45" s="7"/>
      <c r="EZT45" s="7"/>
      <c r="EZU45" s="7"/>
      <c r="EZV45" s="7"/>
      <c r="EZW45" s="7"/>
      <c r="EZX45" s="7"/>
      <c r="EZY45" s="7"/>
      <c r="EZZ45" s="7"/>
      <c r="FAA45" s="7"/>
      <c r="FAB45" s="7"/>
      <c r="FAC45" s="7"/>
      <c r="FAD45" s="7"/>
      <c r="FAE45" s="7"/>
      <c r="FAF45" s="7"/>
      <c r="FAG45" s="7"/>
      <c r="FAH45" s="7"/>
      <c r="FAI45" s="7"/>
      <c r="FAJ45" s="7"/>
      <c r="FAK45" s="7"/>
      <c r="FAL45" s="7"/>
      <c r="FAM45" s="7"/>
      <c r="FAN45" s="7"/>
      <c r="FAO45" s="7"/>
      <c r="FAP45" s="7"/>
      <c r="FAQ45" s="7"/>
      <c r="FAR45" s="7"/>
      <c r="FAS45" s="7"/>
      <c r="FAT45" s="7"/>
      <c r="FAU45" s="7"/>
      <c r="FAV45" s="7"/>
      <c r="FAW45" s="7"/>
      <c r="FAX45" s="7"/>
      <c r="FAY45" s="7"/>
      <c r="FAZ45" s="7"/>
      <c r="FBA45" s="7"/>
      <c r="FBB45" s="7"/>
      <c r="FBC45" s="7"/>
      <c r="FBD45" s="7"/>
      <c r="FBE45" s="7"/>
      <c r="FBF45" s="7"/>
      <c r="FBG45" s="7"/>
      <c r="FBH45" s="7"/>
      <c r="FBI45" s="7"/>
      <c r="FBJ45" s="7"/>
      <c r="FBK45" s="7"/>
      <c r="FBL45" s="7"/>
      <c r="FBM45" s="7"/>
      <c r="FBN45" s="7"/>
      <c r="FBO45" s="7"/>
      <c r="FBP45" s="7"/>
      <c r="FBQ45" s="7"/>
      <c r="FBR45" s="7"/>
      <c r="FBS45" s="7"/>
      <c r="FBT45" s="7"/>
      <c r="FBU45" s="7"/>
      <c r="FBV45" s="7"/>
      <c r="FBW45" s="7"/>
      <c r="FBX45" s="7"/>
      <c r="FBY45" s="7"/>
      <c r="FBZ45" s="7"/>
      <c r="FCA45" s="7"/>
      <c r="FCB45" s="7"/>
      <c r="FCC45" s="7"/>
      <c r="FCD45" s="7"/>
      <c r="FCE45" s="7"/>
      <c r="FCF45" s="7"/>
      <c r="FCG45" s="7"/>
      <c r="FCH45" s="7"/>
      <c r="FCI45" s="7"/>
      <c r="FCJ45" s="7"/>
      <c r="FCK45" s="7"/>
      <c r="FCL45" s="7"/>
      <c r="FCM45" s="7"/>
      <c r="FCN45" s="7"/>
      <c r="FCO45" s="7"/>
      <c r="FCP45" s="7"/>
      <c r="FCQ45" s="7"/>
      <c r="FCR45" s="7"/>
      <c r="FCS45" s="7"/>
      <c r="FCT45" s="7"/>
      <c r="FCU45" s="7"/>
      <c r="FCV45" s="7"/>
      <c r="FCW45" s="7"/>
      <c r="FCX45" s="7"/>
      <c r="FCY45" s="7"/>
      <c r="FCZ45" s="7"/>
      <c r="FDA45" s="7"/>
      <c r="FDB45" s="7"/>
      <c r="FDC45" s="7"/>
      <c r="FDD45" s="7"/>
      <c r="FDE45" s="7"/>
      <c r="FDF45" s="7"/>
      <c r="FDG45" s="7"/>
      <c r="FDH45" s="7"/>
      <c r="FDI45" s="7"/>
      <c r="FDJ45" s="7"/>
      <c r="FDK45" s="7"/>
      <c r="FDL45" s="7"/>
      <c r="FDM45" s="7"/>
      <c r="FDN45" s="7"/>
      <c r="FDO45" s="7"/>
      <c r="FDP45" s="7"/>
      <c r="FDQ45" s="7"/>
      <c r="FDR45" s="7"/>
      <c r="FDS45" s="7"/>
      <c r="FDT45" s="7"/>
      <c r="FDU45" s="7"/>
      <c r="FDV45" s="7"/>
      <c r="FDW45" s="7"/>
      <c r="FDX45" s="7"/>
      <c r="FDY45" s="7"/>
      <c r="FDZ45" s="7"/>
      <c r="FEA45" s="7"/>
      <c r="FEB45" s="7"/>
      <c r="FEC45" s="7"/>
      <c r="FED45" s="7"/>
      <c r="FEE45" s="7"/>
      <c r="FEF45" s="7"/>
      <c r="FEG45" s="7"/>
      <c r="FEH45" s="7"/>
      <c r="FEI45" s="7"/>
      <c r="FEJ45" s="7"/>
      <c r="FEK45" s="7"/>
      <c r="FEL45" s="7"/>
      <c r="FEM45" s="7"/>
      <c r="FEN45" s="7"/>
      <c r="FEO45" s="7"/>
      <c r="FEP45" s="7"/>
      <c r="FEQ45" s="7"/>
      <c r="FER45" s="7"/>
      <c r="FES45" s="7"/>
      <c r="FET45" s="7"/>
      <c r="FEU45" s="7"/>
      <c r="FEV45" s="7"/>
      <c r="FEW45" s="7"/>
      <c r="FEX45" s="7"/>
      <c r="FEY45" s="7"/>
      <c r="FEZ45" s="7"/>
      <c r="FFA45" s="7"/>
      <c r="FFB45" s="7"/>
      <c r="FFC45" s="7"/>
      <c r="FFD45" s="7"/>
      <c r="FFE45" s="7"/>
      <c r="FFF45" s="7"/>
      <c r="FFG45" s="7"/>
      <c r="FFH45" s="7"/>
      <c r="FFI45" s="7"/>
      <c r="FFJ45" s="7"/>
      <c r="FFK45" s="7"/>
      <c r="FFL45" s="7"/>
      <c r="FFM45" s="7"/>
      <c r="FFN45" s="7"/>
      <c r="FFO45" s="7"/>
      <c r="FFP45" s="7"/>
      <c r="FFQ45" s="7"/>
      <c r="FFR45" s="7"/>
      <c r="FFS45" s="7"/>
      <c r="FFT45" s="7"/>
      <c r="FFU45" s="7"/>
      <c r="FFV45" s="7"/>
      <c r="FFW45" s="7"/>
      <c r="FFX45" s="7"/>
      <c r="FFY45" s="7"/>
      <c r="FFZ45" s="7"/>
      <c r="FGA45" s="7"/>
      <c r="FGB45" s="7"/>
      <c r="FGC45" s="7"/>
      <c r="FGD45" s="7"/>
      <c r="FGE45" s="7"/>
      <c r="FGF45" s="7"/>
      <c r="FGG45" s="7"/>
      <c r="FGH45" s="7"/>
      <c r="FGI45" s="7"/>
      <c r="FGJ45" s="7"/>
      <c r="FGK45" s="7"/>
      <c r="FGL45" s="7"/>
      <c r="FGM45" s="7"/>
      <c r="FGN45" s="7"/>
      <c r="FGO45" s="7"/>
      <c r="FGP45" s="7"/>
      <c r="FGQ45" s="7"/>
      <c r="FGR45" s="7"/>
      <c r="FGS45" s="7"/>
      <c r="FGT45" s="7"/>
      <c r="FGU45" s="7"/>
      <c r="FGV45" s="7"/>
      <c r="FGW45" s="7"/>
      <c r="FGX45" s="7"/>
      <c r="FGY45" s="7"/>
      <c r="FGZ45" s="7"/>
      <c r="FHA45" s="7"/>
      <c r="FHB45" s="7"/>
      <c r="FHC45" s="7"/>
      <c r="FHD45" s="7"/>
      <c r="FHE45" s="7"/>
      <c r="FHF45" s="7"/>
      <c r="FHG45" s="7"/>
      <c r="FHH45" s="7"/>
      <c r="FHI45" s="7"/>
      <c r="FHJ45" s="7"/>
      <c r="FHK45" s="7"/>
      <c r="FHL45" s="7"/>
      <c r="FHM45" s="7"/>
      <c r="FHN45" s="7"/>
      <c r="FHO45" s="7"/>
      <c r="FHP45" s="7"/>
      <c r="FHQ45" s="7"/>
      <c r="FHR45" s="7"/>
      <c r="FHS45" s="7"/>
      <c r="FHT45" s="7"/>
      <c r="FHU45" s="7"/>
      <c r="FHV45" s="7"/>
      <c r="FHW45" s="7"/>
      <c r="FHX45" s="7"/>
      <c r="FHY45" s="7"/>
      <c r="FHZ45" s="7"/>
      <c r="FIA45" s="7"/>
      <c r="FIB45" s="7"/>
      <c r="FIC45" s="7"/>
      <c r="FID45" s="7"/>
      <c r="FIE45" s="7"/>
      <c r="FIF45" s="7"/>
      <c r="FIG45" s="7"/>
      <c r="FIH45" s="7"/>
      <c r="FII45" s="7"/>
      <c r="FIJ45" s="7"/>
      <c r="FIK45" s="7"/>
      <c r="FIL45" s="7"/>
      <c r="FIM45" s="7"/>
      <c r="FIN45" s="7"/>
      <c r="FIO45" s="7"/>
      <c r="FIP45" s="7"/>
      <c r="FIQ45" s="7"/>
      <c r="FIR45" s="7"/>
      <c r="FIS45" s="7"/>
      <c r="FIT45" s="7"/>
      <c r="FIU45" s="7"/>
      <c r="FIV45" s="7"/>
      <c r="FIW45" s="7"/>
      <c r="FIX45" s="7"/>
      <c r="FIY45" s="7"/>
      <c r="FIZ45" s="7"/>
      <c r="FJA45" s="7"/>
      <c r="FJB45" s="7"/>
      <c r="FJC45" s="7"/>
      <c r="FJD45" s="7"/>
      <c r="FJE45" s="7"/>
      <c r="FJF45" s="7"/>
      <c r="FJG45" s="7"/>
      <c r="FJH45" s="7"/>
      <c r="FJI45" s="7"/>
      <c r="FJJ45" s="7"/>
      <c r="FJK45" s="7"/>
      <c r="FJL45" s="7"/>
      <c r="FJM45" s="7"/>
      <c r="FJN45" s="7"/>
      <c r="FJO45" s="7"/>
      <c r="FJP45" s="7"/>
      <c r="FJQ45" s="7"/>
      <c r="FJR45" s="7"/>
      <c r="FJS45" s="7"/>
      <c r="FJT45" s="7"/>
      <c r="FJU45" s="7"/>
      <c r="FJV45" s="7"/>
      <c r="FJW45" s="7"/>
      <c r="FJX45" s="7"/>
      <c r="FJY45" s="7"/>
      <c r="FJZ45" s="7"/>
      <c r="FKA45" s="7"/>
      <c r="FKB45" s="7"/>
      <c r="FKC45" s="7"/>
      <c r="FKD45" s="7"/>
      <c r="FKE45" s="7"/>
      <c r="FKF45" s="7"/>
      <c r="FKG45" s="7"/>
      <c r="FKH45" s="7"/>
      <c r="FKI45" s="7"/>
      <c r="FKJ45" s="7"/>
      <c r="FKK45" s="7"/>
      <c r="FKL45" s="7"/>
      <c r="FKM45" s="7"/>
      <c r="FKN45" s="7"/>
      <c r="FKO45" s="7"/>
      <c r="FKP45" s="7"/>
      <c r="FKQ45" s="7"/>
      <c r="FKR45" s="7"/>
      <c r="FKS45" s="7"/>
      <c r="FKT45" s="7"/>
      <c r="FKU45" s="7"/>
      <c r="FKV45" s="7"/>
      <c r="FKW45" s="7"/>
      <c r="FKX45" s="7"/>
      <c r="FKY45" s="7"/>
      <c r="FKZ45" s="7"/>
      <c r="FLA45" s="7"/>
      <c r="FLB45" s="7"/>
      <c r="FLC45" s="7"/>
      <c r="FLD45" s="7"/>
      <c r="FLE45" s="7"/>
      <c r="FLF45" s="7"/>
      <c r="FLG45" s="7"/>
      <c r="FLH45" s="7"/>
      <c r="FLI45" s="7"/>
      <c r="FLJ45" s="7"/>
      <c r="FLK45" s="7"/>
      <c r="FLL45" s="7"/>
      <c r="FLM45" s="7"/>
      <c r="FLN45" s="7"/>
      <c r="FLO45" s="7"/>
      <c r="FLP45" s="7"/>
      <c r="FLQ45" s="7"/>
      <c r="FLR45" s="7"/>
      <c r="FLS45" s="7"/>
      <c r="FLT45" s="7"/>
      <c r="FLU45" s="7"/>
      <c r="FLV45" s="7"/>
      <c r="FLW45" s="7"/>
      <c r="FLX45" s="7"/>
      <c r="FLY45" s="7"/>
      <c r="FLZ45" s="7"/>
      <c r="FMA45" s="7"/>
      <c r="FMB45" s="7"/>
      <c r="FMC45" s="7"/>
      <c r="FMD45" s="7"/>
      <c r="FME45" s="7"/>
      <c r="FMF45" s="7"/>
      <c r="FMG45" s="7"/>
      <c r="FMH45" s="7"/>
      <c r="FMI45" s="7"/>
      <c r="FMJ45" s="7"/>
      <c r="FMK45" s="7"/>
      <c r="FML45" s="7"/>
      <c r="FMM45" s="7"/>
      <c r="FMN45" s="7"/>
      <c r="FMO45" s="7"/>
      <c r="FMP45" s="7"/>
      <c r="FMQ45" s="7"/>
      <c r="FMR45" s="7"/>
      <c r="FMS45" s="7"/>
      <c r="FMT45" s="7"/>
      <c r="FMU45" s="7"/>
      <c r="FMV45" s="7"/>
      <c r="FMW45" s="7"/>
      <c r="FMX45" s="7"/>
      <c r="FMY45" s="7"/>
      <c r="FMZ45" s="7"/>
      <c r="FNA45" s="7"/>
      <c r="FNB45" s="7"/>
      <c r="FNC45" s="7"/>
      <c r="FND45" s="7"/>
      <c r="FNE45" s="7"/>
      <c r="FNF45" s="7"/>
      <c r="FNG45" s="7"/>
      <c r="FNH45" s="7"/>
      <c r="FNI45" s="7"/>
      <c r="FNJ45" s="7"/>
      <c r="FNK45" s="7"/>
      <c r="FNL45" s="7"/>
      <c r="FNM45" s="7"/>
      <c r="FNN45" s="7"/>
      <c r="FNO45" s="7"/>
      <c r="FNP45" s="7"/>
      <c r="FNQ45" s="7"/>
      <c r="FNR45" s="7"/>
      <c r="FNS45" s="7"/>
      <c r="FNT45" s="7"/>
      <c r="FNU45" s="7"/>
      <c r="FNV45" s="7"/>
      <c r="FNW45" s="7"/>
      <c r="FNX45" s="7"/>
      <c r="FNY45" s="7"/>
      <c r="FNZ45" s="7"/>
      <c r="FOA45" s="7"/>
      <c r="FOB45" s="7"/>
      <c r="FOC45" s="7"/>
      <c r="FOD45" s="7"/>
      <c r="FOE45" s="7"/>
      <c r="FOF45" s="7"/>
      <c r="FOG45" s="7"/>
      <c r="FOH45" s="7"/>
      <c r="FOI45" s="7"/>
      <c r="FOJ45" s="7"/>
      <c r="FOK45" s="7"/>
      <c r="FOL45" s="7"/>
      <c r="FOM45" s="7"/>
      <c r="FON45" s="7"/>
      <c r="FOO45" s="7"/>
      <c r="FOP45" s="7"/>
      <c r="FOQ45" s="7"/>
      <c r="FOR45" s="7"/>
      <c r="FOS45" s="7"/>
      <c r="FOT45" s="7"/>
      <c r="FOU45" s="7"/>
      <c r="FOV45" s="7"/>
      <c r="FOW45" s="7"/>
      <c r="FOX45" s="7"/>
      <c r="FOY45" s="7"/>
      <c r="FOZ45" s="7"/>
      <c r="FPA45" s="7"/>
      <c r="FPB45" s="7"/>
      <c r="FPC45" s="7"/>
      <c r="FPD45" s="7"/>
      <c r="FPE45" s="7"/>
      <c r="FPF45" s="7"/>
      <c r="FPG45" s="7"/>
      <c r="FPH45" s="7"/>
      <c r="FPI45" s="7"/>
      <c r="FPJ45" s="7"/>
      <c r="FPK45" s="7"/>
      <c r="FPL45" s="7"/>
      <c r="FPM45" s="7"/>
      <c r="FPN45" s="7"/>
      <c r="FPO45" s="7"/>
      <c r="FPP45" s="7"/>
      <c r="FPQ45" s="7"/>
      <c r="FPR45" s="7"/>
      <c r="FPS45" s="7"/>
      <c r="FPT45" s="7"/>
      <c r="FPU45" s="7"/>
      <c r="FPV45" s="7"/>
      <c r="FPW45" s="7"/>
      <c r="FPX45" s="7"/>
      <c r="FPY45" s="7"/>
      <c r="FPZ45" s="7"/>
      <c r="FQA45" s="7"/>
      <c r="FQB45" s="7"/>
      <c r="FQC45" s="7"/>
      <c r="FQD45" s="7"/>
      <c r="FQE45" s="7"/>
      <c r="FQF45" s="7"/>
      <c r="FQG45" s="7"/>
      <c r="FQH45" s="7"/>
      <c r="FQI45" s="7"/>
      <c r="FQJ45" s="7"/>
      <c r="FQK45" s="7"/>
      <c r="FQL45" s="7"/>
      <c r="FQM45" s="7"/>
      <c r="FQN45" s="7"/>
      <c r="FQO45" s="7"/>
      <c r="FQP45" s="7"/>
      <c r="FQQ45" s="7"/>
      <c r="FQR45" s="7"/>
      <c r="FQS45" s="7"/>
      <c r="FQT45" s="7"/>
      <c r="FQU45" s="7"/>
      <c r="FQV45" s="7"/>
      <c r="FQW45" s="7"/>
      <c r="FQX45" s="7"/>
      <c r="FQY45" s="7"/>
      <c r="FQZ45" s="7"/>
      <c r="FRA45" s="7"/>
      <c r="FRB45" s="7"/>
      <c r="FRC45" s="7"/>
      <c r="FRD45" s="7"/>
      <c r="FRE45" s="7"/>
      <c r="FRF45" s="7"/>
      <c r="FRG45" s="7"/>
      <c r="FRH45" s="7"/>
      <c r="FRI45" s="7"/>
      <c r="FRJ45" s="7"/>
      <c r="FRK45" s="7"/>
      <c r="FRL45" s="7"/>
      <c r="FRM45" s="7"/>
      <c r="FRN45" s="7"/>
      <c r="FRO45" s="7"/>
      <c r="FRP45" s="7"/>
      <c r="FRQ45" s="7"/>
      <c r="FRR45" s="7"/>
      <c r="FRS45" s="7"/>
      <c r="FRT45" s="7"/>
      <c r="FRU45" s="7"/>
      <c r="FRV45" s="7"/>
      <c r="FRW45" s="7"/>
      <c r="FRX45" s="7"/>
      <c r="FRY45" s="7"/>
      <c r="FRZ45" s="7"/>
      <c r="FSA45" s="7"/>
      <c r="FSB45" s="7"/>
      <c r="FSC45" s="7"/>
      <c r="FSD45" s="7"/>
      <c r="FSE45" s="7"/>
      <c r="FSF45" s="7"/>
      <c r="FSG45" s="7"/>
      <c r="FSH45" s="7"/>
      <c r="FSI45" s="7"/>
      <c r="FSJ45" s="7"/>
      <c r="FSK45" s="7"/>
      <c r="FSL45" s="7"/>
      <c r="FSM45" s="7"/>
      <c r="FSN45" s="7"/>
      <c r="FSO45" s="7"/>
      <c r="FSP45" s="7"/>
      <c r="FSQ45" s="7"/>
      <c r="FSR45" s="7"/>
      <c r="FSS45" s="7"/>
      <c r="FST45" s="7"/>
      <c r="FSU45" s="7"/>
      <c r="FSV45" s="7"/>
      <c r="FSW45" s="7"/>
      <c r="FSX45" s="7"/>
      <c r="FSY45" s="7"/>
      <c r="FSZ45" s="7"/>
      <c r="FTA45" s="7"/>
      <c r="FTB45" s="7"/>
      <c r="FTC45" s="7"/>
      <c r="FTD45" s="7"/>
      <c r="FTE45" s="7"/>
      <c r="FTF45" s="7"/>
      <c r="FTG45" s="7"/>
      <c r="FTH45" s="7"/>
      <c r="FTI45" s="7"/>
      <c r="FTJ45" s="7"/>
      <c r="FTK45" s="7"/>
      <c r="FTL45" s="7"/>
      <c r="FTM45" s="7"/>
      <c r="FTN45" s="7"/>
      <c r="FTO45" s="7"/>
      <c r="FTP45" s="7"/>
      <c r="FTQ45" s="7"/>
      <c r="FTR45" s="7"/>
      <c r="FTS45" s="7"/>
      <c r="FTT45" s="7"/>
      <c r="FTU45" s="7"/>
      <c r="FTV45" s="7"/>
      <c r="FTW45" s="7"/>
      <c r="FTX45" s="7"/>
      <c r="FTY45" s="7"/>
      <c r="FTZ45" s="7"/>
      <c r="FUA45" s="7"/>
      <c r="FUB45" s="7"/>
      <c r="FUC45" s="7"/>
      <c r="FUD45" s="7"/>
      <c r="FUE45" s="7"/>
      <c r="FUF45" s="7"/>
      <c r="FUG45" s="7"/>
      <c r="FUH45" s="7"/>
      <c r="FUI45" s="7"/>
      <c r="FUJ45" s="7"/>
      <c r="FUK45" s="7"/>
      <c r="FUL45" s="7"/>
      <c r="FUM45" s="7"/>
      <c r="FUN45" s="7"/>
      <c r="FUO45" s="7"/>
      <c r="FUP45" s="7"/>
      <c r="FUQ45" s="7"/>
      <c r="FUR45" s="7"/>
      <c r="FUS45" s="7"/>
      <c r="FUT45" s="7"/>
      <c r="FUU45" s="7"/>
      <c r="FUV45" s="7"/>
      <c r="FUW45" s="7"/>
      <c r="FUX45" s="7"/>
      <c r="FUY45" s="7"/>
      <c r="FUZ45" s="7"/>
      <c r="FVA45" s="7"/>
      <c r="FVB45" s="7"/>
      <c r="FVC45" s="7"/>
      <c r="FVD45" s="7"/>
      <c r="FVE45" s="7"/>
      <c r="FVF45" s="7"/>
      <c r="FVG45" s="7"/>
      <c r="FVH45" s="7"/>
      <c r="FVI45" s="7"/>
      <c r="FVJ45" s="7"/>
      <c r="FVK45" s="7"/>
      <c r="FVL45" s="7"/>
      <c r="FVM45" s="7"/>
      <c r="FVN45" s="7"/>
      <c r="FVO45" s="7"/>
      <c r="FVP45" s="7"/>
      <c r="FVQ45" s="7"/>
      <c r="FVR45" s="7"/>
      <c r="FVS45" s="7"/>
      <c r="FVT45" s="7"/>
      <c r="FVU45" s="7"/>
      <c r="FVV45" s="7"/>
      <c r="FVW45" s="7"/>
      <c r="FVX45" s="7"/>
      <c r="FVY45" s="7"/>
      <c r="FVZ45" s="7"/>
      <c r="FWA45" s="7"/>
      <c r="FWB45" s="7"/>
      <c r="FWC45" s="7"/>
      <c r="FWD45" s="7"/>
      <c r="FWE45" s="7"/>
      <c r="FWF45" s="7"/>
      <c r="FWG45" s="7"/>
      <c r="FWH45" s="7"/>
      <c r="FWI45" s="7"/>
      <c r="FWJ45" s="7"/>
      <c r="FWK45" s="7"/>
      <c r="FWL45" s="7"/>
      <c r="FWM45" s="7"/>
      <c r="FWN45" s="7"/>
      <c r="FWO45" s="7"/>
      <c r="FWP45" s="7"/>
      <c r="FWQ45" s="7"/>
      <c r="FWR45" s="7"/>
      <c r="FWS45" s="7"/>
      <c r="FWT45" s="7"/>
      <c r="FWU45" s="7"/>
      <c r="FWV45" s="7"/>
      <c r="FWW45" s="7"/>
      <c r="FWX45" s="7"/>
      <c r="FWY45" s="7"/>
      <c r="FWZ45" s="7"/>
      <c r="FXA45" s="7"/>
      <c r="FXB45" s="7"/>
      <c r="FXC45" s="7"/>
      <c r="FXD45" s="7"/>
      <c r="FXE45" s="7"/>
      <c r="FXF45" s="7"/>
      <c r="FXG45" s="7"/>
      <c r="FXH45" s="7"/>
      <c r="FXI45" s="7"/>
      <c r="FXJ45" s="7"/>
      <c r="FXK45" s="7"/>
      <c r="FXL45" s="7"/>
      <c r="FXM45" s="7"/>
      <c r="FXN45" s="7"/>
      <c r="FXO45" s="7"/>
      <c r="FXP45" s="7"/>
      <c r="FXQ45" s="7"/>
      <c r="FXR45" s="7"/>
      <c r="FXS45" s="7"/>
      <c r="FXT45" s="7"/>
      <c r="FXU45" s="7"/>
      <c r="FXV45" s="7"/>
      <c r="FXW45" s="7"/>
      <c r="FXX45" s="7"/>
      <c r="FXY45" s="7"/>
      <c r="FXZ45" s="7"/>
      <c r="FYA45" s="7"/>
      <c r="FYB45" s="7"/>
      <c r="FYC45" s="7"/>
      <c r="FYD45" s="7"/>
      <c r="FYE45" s="7"/>
      <c r="FYF45" s="7"/>
      <c r="FYG45" s="7"/>
      <c r="FYH45" s="7"/>
      <c r="FYI45" s="7"/>
      <c r="FYJ45" s="7"/>
      <c r="FYK45" s="7"/>
      <c r="FYL45" s="7"/>
      <c r="FYM45" s="7"/>
      <c r="FYN45" s="7"/>
      <c r="FYO45" s="7"/>
      <c r="FYP45" s="7"/>
      <c r="FYQ45" s="7"/>
      <c r="FYR45" s="7"/>
      <c r="FYS45" s="7"/>
      <c r="FYT45" s="7"/>
      <c r="FYU45" s="7"/>
      <c r="FYV45" s="7"/>
      <c r="FYW45" s="7"/>
      <c r="FYX45" s="7"/>
      <c r="FYY45" s="7"/>
      <c r="FYZ45" s="7"/>
      <c r="FZA45" s="7"/>
      <c r="FZB45" s="7"/>
      <c r="FZC45" s="7"/>
      <c r="FZD45" s="7"/>
      <c r="FZE45" s="7"/>
      <c r="FZF45" s="7"/>
      <c r="FZG45" s="7"/>
      <c r="FZH45" s="7"/>
      <c r="FZI45" s="7"/>
      <c r="FZJ45" s="7"/>
      <c r="FZK45" s="7"/>
      <c r="FZL45" s="7"/>
      <c r="FZM45" s="7"/>
      <c r="FZN45" s="7"/>
      <c r="FZO45" s="7"/>
      <c r="FZP45" s="7"/>
      <c r="FZQ45" s="7"/>
      <c r="FZR45" s="7"/>
      <c r="FZS45" s="7"/>
      <c r="FZT45" s="7"/>
      <c r="FZU45" s="7"/>
      <c r="FZV45" s="7"/>
      <c r="FZW45" s="7"/>
      <c r="FZX45" s="7"/>
      <c r="FZY45" s="7"/>
      <c r="FZZ45" s="7"/>
      <c r="GAA45" s="7"/>
      <c r="GAB45" s="7"/>
      <c r="GAC45" s="7"/>
      <c r="GAD45" s="7"/>
      <c r="GAE45" s="7"/>
      <c r="GAF45" s="7"/>
      <c r="GAG45" s="7"/>
      <c r="GAH45" s="7"/>
      <c r="GAI45" s="7"/>
      <c r="GAJ45" s="7"/>
      <c r="GAK45" s="7"/>
      <c r="GAL45" s="7"/>
      <c r="GAM45" s="7"/>
      <c r="GAN45" s="7"/>
      <c r="GAO45" s="7"/>
      <c r="GAP45" s="7"/>
      <c r="GAQ45" s="7"/>
      <c r="GAR45" s="7"/>
      <c r="GAS45" s="7"/>
      <c r="GAT45" s="7"/>
      <c r="GAU45" s="7"/>
      <c r="GAV45" s="7"/>
      <c r="GAW45" s="7"/>
      <c r="GAX45" s="7"/>
      <c r="GAY45" s="7"/>
      <c r="GAZ45" s="7"/>
      <c r="GBA45" s="7"/>
      <c r="GBB45" s="7"/>
      <c r="GBC45" s="7"/>
      <c r="GBD45" s="7"/>
      <c r="GBE45" s="7"/>
      <c r="GBF45" s="7"/>
      <c r="GBG45" s="7"/>
      <c r="GBH45" s="7"/>
      <c r="GBI45" s="7"/>
      <c r="GBJ45" s="7"/>
      <c r="GBK45" s="7"/>
      <c r="GBL45" s="7"/>
      <c r="GBM45" s="7"/>
      <c r="GBN45" s="7"/>
      <c r="GBO45" s="7"/>
      <c r="GBP45" s="7"/>
      <c r="GBQ45" s="7"/>
      <c r="GBR45" s="7"/>
      <c r="GBS45" s="7"/>
      <c r="GBT45" s="7"/>
      <c r="GBU45" s="7"/>
      <c r="GBV45" s="7"/>
      <c r="GBW45" s="7"/>
      <c r="GBX45" s="7"/>
      <c r="GBY45" s="7"/>
      <c r="GBZ45" s="7"/>
      <c r="GCA45" s="7"/>
      <c r="GCB45" s="7"/>
      <c r="GCC45" s="7"/>
      <c r="GCD45" s="7"/>
      <c r="GCE45" s="7"/>
      <c r="GCF45" s="7"/>
      <c r="GCG45" s="7"/>
      <c r="GCH45" s="7"/>
      <c r="GCI45" s="7"/>
      <c r="GCJ45" s="7"/>
      <c r="GCK45" s="7"/>
      <c r="GCL45" s="7"/>
      <c r="GCM45" s="7"/>
      <c r="GCN45" s="7"/>
      <c r="GCO45" s="7"/>
      <c r="GCP45" s="7"/>
      <c r="GCQ45" s="7"/>
      <c r="GCR45" s="7"/>
      <c r="GCS45" s="7"/>
      <c r="GCT45" s="7"/>
      <c r="GCU45" s="7"/>
      <c r="GCV45" s="7"/>
      <c r="GCW45" s="7"/>
      <c r="GCX45" s="7"/>
      <c r="GCY45" s="7"/>
      <c r="GCZ45" s="7"/>
      <c r="GDA45" s="7"/>
      <c r="GDB45" s="7"/>
      <c r="GDC45" s="7"/>
      <c r="GDD45" s="7"/>
      <c r="GDE45" s="7"/>
      <c r="GDF45" s="7"/>
      <c r="GDG45" s="7"/>
      <c r="GDH45" s="7"/>
      <c r="GDI45" s="7"/>
      <c r="GDJ45" s="7"/>
      <c r="GDK45" s="7"/>
      <c r="GDL45" s="7"/>
      <c r="GDM45" s="7"/>
      <c r="GDN45" s="7"/>
      <c r="GDO45" s="7"/>
      <c r="GDP45" s="7"/>
      <c r="GDQ45" s="7"/>
      <c r="GDR45" s="7"/>
      <c r="GDS45" s="7"/>
      <c r="GDT45" s="7"/>
      <c r="GDU45" s="7"/>
      <c r="GDV45" s="7"/>
      <c r="GDW45" s="7"/>
      <c r="GDX45" s="7"/>
      <c r="GDY45" s="7"/>
      <c r="GDZ45" s="7"/>
      <c r="GEA45" s="7"/>
      <c r="GEB45" s="7"/>
      <c r="GEC45" s="7"/>
      <c r="GED45" s="7"/>
      <c r="GEE45" s="7"/>
      <c r="GEF45" s="7"/>
      <c r="GEG45" s="7"/>
      <c r="GEH45" s="7"/>
      <c r="GEI45" s="7"/>
      <c r="GEJ45" s="7"/>
      <c r="GEK45" s="7"/>
      <c r="GEL45" s="7"/>
      <c r="GEM45" s="7"/>
      <c r="GEN45" s="7"/>
      <c r="GEO45" s="7"/>
      <c r="GEP45" s="7"/>
      <c r="GEQ45" s="7"/>
      <c r="GER45" s="7"/>
      <c r="GES45" s="7"/>
      <c r="GET45" s="7"/>
      <c r="GEU45" s="7"/>
      <c r="GEV45" s="7"/>
      <c r="GEW45" s="7"/>
      <c r="GEX45" s="7"/>
      <c r="GEY45" s="7"/>
      <c r="GEZ45" s="7"/>
      <c r="GFA45" s="7"/>
      <c r="GFB45" s="7"/>
      <c r="GFC45" s="7"/>
      <c r="GFD45" s="7"/>
      <c r="GFE45" s="7"/>
      <c r="GFF45" s="7"/>
      <c r="GFG45" s="7"/>
      <c r="GFH45" s="7"/>
      <c r="GFI45" s="7"/>
      <c r="GFJ45" s="7"/>
      <c r="GFK45" s="7"/>
      <c r="GFL45" s="7"/>
      <c r="GFM45" s="7"/>
      <c r="GFN45" s="7"/>
      <c r="GFO45" s="7"/>
      <c r="GFP45" s="7"/>
      <c r="GFQ45" s="7"/>
      <c r="GFR45" s="7"/>
      <c r="GFS45" s="7"/>
      <c r="GFT45" s="7"/>
      <c r="GFU45" s="7"/>
      <c r="GFV45" s="7"/>
      <c r="GFW45" s="7"/>
      <c r="GFX45" s="7"/>
      <c r="GFY45" s="7"/>
      <c r="GFZ45" s="7"/>
      <c r="GGA45" s="7"/>
      <c r="GGB45" s="7"/>
      <c r="GGC45" s="7"/>
      <c r="GGD45" s="7"/>
      <c r="GGE45" s="7"/>
      <c r="GGF45" s="7"/>
      <c r="GGG45" s="7"/>
      <c r="GGH45" s="7"/>
      <c r="GGI45" s="7"/>
      <c r="GGJ45" s="7"/>
      <c r="GGK45" s="7"/>
      <c r="GGL45" s="7"/>
      <c r="GGM45" s="7"/>
      <c r="GGN45" s="7"/>
      <c r="GGO45" s="7"/>
      <c r="GGP45" s="7"/>
      <c r="GGQ45" s="7"/>
      <c r="GGR45" s="7"/>
      <c r="GGS45" s="7"/>
      <c r="GGT45" s="7"/>
      <c r="GGU45" s="7"/>
      <c r="GGV45" s="7"/>
      <c r="GGW45" s="7"/>
      <c r="GGX45" s="7"/>
      <c r="GGY45" s="7"/>
      <c r="GGZ45" s="7"/>
      <c r="GHA45" s="7"/>
      <c r="GHB45" s="7"/>
      <c r="GHC45" s="7"/>
      <c r="GHD45" s="7"/>
      <c r="GHE45" s="7"/>
      <c r="GHF45" s="7"/>
      <c r="GHG45" s="7"/>
      <c r="GHH45" s="7"/>
      <c r="GHI45" s="7"/>
      <c r="GHJ45" s="7"/>
      <c r="GHK45" s="7"/>
      <c r="GHL45" s="7"/>
      <c r="GHM45" s="7"/>
      <c r="GHN45" s="7"/>
      <c r="GHO45" s="7"/>
      <c r="GHP45" s="7"/>
      <c r="GHQ45" s="7"/>
      <c r="GHR45" s="7"/>
      <c r="GHS45" s="7"/>
      <c r="GHT45" s="7"/>
      <c r="GHU45" s="7"/>
      <c r="GHV45" s="7"/>
      <c r="GHW45" s="7"/>
      <c r="GHX45" s="7"/>
      <c r="GHY45" s="7"/>
      <c r="GHZ45" s="7"/>
      <c r="GIA45" s="7"/>
      <c r="GIB45" s="7"/>
      <c r="GIC45" s="7"/>
      <c r="GID45" s="7"/>
      <c r="GIE45" s="7"/>
      <c r="GIF45" s="7"/>
      <c r="GIG45" s="7"/>
      <c r="GIH45" s="7"/>
      <c r="GII45" s="7"/>
      <c r="GIJ45" s="7"/>
      <c r="GIK45" s="7"/>
      <c r="GIL45" s="7"/>
      <c r="GIM45" s="7"/>
      <c r="GIN45" s="7"/>
      <c r="GIO45" s="7"/>
      <c r="GIP45" s="7"/>
      <c r="GIQ45" s="7"/>
      <c r="GIR45" s="7"/>
      <c r="GIS45" s="7"/>
      <c r="GIT45" s="7"/>
      <c r="GIU45" s="7"/>
      <c r="GIV45" s="7"/>
      <c r="GIW45" s="7"/>
      <c r="GIX45" s="7"/>
      <c r="GIY45" s="7"/>
      <c r="GIZ45" s="7"/>
      <c r="GJA45" s="7"/>
      <c r="GJB45" s="7"/>
      <c r="GJC45" s="7"/>
      <c r="GJD45" s="7"/>
      <c r="GJE45" s="7"/>
      <c r="GJF45" s="7"/>
      <c r="GJG45" s="7"/>
      <c r="GJH45" s="7"/>
      <c r="GJI45" s="7"/>
      <c r="GJJ45" s="7"/>
      <c r="GJK45" s="7"/>
      <c r="GJL45" s="7"/>
      <c r="GJM45" s="7"/>
      <c r="GJN45" s="7"/>
      <c r="GJO45" s="7"/>
      <c r="GJP45" s="7"/>
      <c r="GJQ45" s="7"/>
      <c r="GJR45" s="7"/>
      <c r="GJS45" s="7"/>
      <c r="GJT45" s="7"/>
      <c r="GJU45" s="7"/>
      <c r="GJV45" s="7"/>
      <c r="GJW45" s="7"/>
      <c r="GJX45" s="7"/>
      <c r="GJY45" s="7"/>
      <c r="GJZ45" s="7"/>
      <c r="GKA45" s="7"/>
      <c r="GKB45" s="7"/>
      <c r="GKC45" s="7"/>
      <c r="GKD45" s="7"/>
      <c r="GKE45" s="7"/>
      <c r="GKF45" s="7"/>
      <c r="GKG45" s="7"/>
      <c r="GKH45" s="7"/>
      <c r="GKI45" s="7"/>
      <c r="GKJ45" s="7"/>
      <c r="GKK45" s="7"/>
      <c r="GKL45" s="7"/>
      <c r="GKM45" s="7"/>
      <c r="GKN45" s="7"/>
      <c r="GKO45" s="7"/>
      <c r="GKP45" s="7"/>
      <c r="GKQ45" s="7"/>
      <c r="GKR45" s="7"/>
      <c r="GKS45" s="7"/>
      <c r="GKT45" s="7"/>
      <c r="GKU45" s="7"/>
      <c r="GKV45" s="7"/>
      <c r="GKW45" s="7"/>
      <c r="GKX45" s="7"/>
      <c r="GKY45" s="7"/>
      <c r="GKZ45" s="7"/>
      <c r="GLA45" s="7"/>
      <c r="GLB45" s="7"/>
      <c r="GLC45" s="7"/>
      <c r="GLD45" s="7"/>
      <c r="GLE45" s="7"/>
      <c r="GLF45" s="7"/>
      <c r="GLG45" s="7"/>
      <c r="GLH45" s="7"/>
      <c r="GLI45" s="7"/>
      <c r="GLJ45" s="7"/>
      <c r="GLK45" s="7"/>
      <c r="GLL45" s="7"/>
      <c r="GLM45" s="7"/>
      <c r="GLN45" s="7"/>
      <c r="GLO45" s="7"/>
      <c r="GLP45" s="7"/>
      <c r="GLQ45" s="7"/>
      <c r="GLR45" s="7"/>
      <c r="GLS45" s="7"/>
      <c r="GLT45" s="7"/>
      <c r="GLU45" s="7"/>
      <c r="GLV45" s="7"/>
      <c r="GLW45" s="7"/>
      <c r="GLX45" s="7"/>
      <c r="GLY45" s="7"/>
      <c r="GLZ45" s="7"/>
      <c r="GMA45" s="7"/>
      <c r="GMB45" s="7"/>
      <c r="GMC45" s="7"/>
      <c r="GMD45" s="7"/>
      <c r="GME45" s="7"/>
      <c r="GMF45" s="7"/>
      <c r="GMG45" s="7"/>
      <c r="GMH45" s="7"/>
      <c r="GMI45" s="7"/>
      <c r="GMJ45" s="7"/>
      <c r="GMK45" s="7"/>
      <c r="GML45" s="7"/>
      <c r="GMM45" s="7"/>
      <c r="GMN45" s="7"/>
      <c r="GMO45" s="7"/>
      <c r="GMP45" s="7"/>
      <c r="GMQ45" s="7"/>
      <c r="GMR45" s="7"/>
      <c r="GMS45" s="7"/>
      <c r="GMT45" s="7"/>
      <c r="GMU45" s="7"/>
      <c r="GMV45" s="7"/>
      <c r="GMW45" s="7"/>
      <c r="GMX45" s="7"/>
      <c r="GMY45" s="7"/>
      <c r="GMZ45" s="7"/>
      <c r="GNA45" s="7"/>
      <c r="GNB45" s="7"/>
      <c r="GNC45" s="7"/>
      <c r="GND45" s="7"/>
      <c r="GNE45" s="7"/>
      <c r="GNF45" s="7"/>
      <c r="GNG45" s="7"/>
      <c r="GNH45" s="7"/>
      <c r="GNI45" s="7"/>
      <c r="GNJ45" s="7"/>
      <c r="GNK45" s="7"/>
      <c r="GNL45" s="7"/>
      <c r="GNM45" s="7"/>
      <c r="GNN45" s="7"/>
      <c r="GNO45" s="7"/>
      <c r="GNP45" s="7"/>
      <c r="GNQ45" s="7"/>
      <c r="GNR45" s="7"/>
      <c r="GNS45" s="7"/>
      <c r="GNT45" s="7"/>
      <c r="GNU45" s="7"/>
      <c r="GNV45" s="7"/>
      <c r="GNW45" s="7"/>
      <c r="GNX45" s="7"/>
      <c r="GNY45" s="7"/>
      <c r="GNZ45" s="7"/>
      <c r="GOA45" s="7"/>
      <c r="GOB45" s="7"/>
      <c r="GOC45" s="7"/>
      <c r="GOD45" s="7"/>
      <c r="GOE45" s="7"/>
      <c r="GOF45" s="7"/>
      <c r="GOG45" s="7"/>
      <c r="GOH45" s="7"/>
      <c r="GOI45" s="7"/>
      <c r="GOJ45" s="7"/>
      <c r="GOK45" s="7"/>
      <c r="GOL45" s="7"/>
      <c r="GOM45" s="7"/>
      <c r="GON45" s="7"/>
      <c r="GOO45" s="7"/>
      <c r="GOP45" s="7"/>
      <c r="GOQ45" s="7"/>
      <c r="GOR45" s="7"/>
      <c r="GOS45" s="7"/>
      <c r="GOT45" s="7"/>
      <c r="GOU45" s="7"/>
      <c r="GOV45" s="7"/>
      <c r="GOW45" s="7"/>
      <c r="GOX45" s="7"/>
      <c r="GOY45" s="7"/>
      <c r="GOZ45" s="7"/>
      <c r="GPA45" s="7"/>
      <c r="GPB45" s="7"/>
      <c r="GPC45" s="7"/>
      <c r="GPD45" s="7"/>
      <c r="GPE45" s="7"/>
      <c r="GPF45" s="7"/>
      <c r="GPG45" s="7"/>
      <c r="GPH45" s="7"/>
      <c r="GPI45" s="7"/>
      <c r="GPJ45" s="7"/>
      <c r="GPK45" s="7"/>
      <c r="GPL45" s="7"/>
      <c r="GPM45" s="7"/>
      <c r="GPN45" s="7"/>
      <c r="GPO45" s="7"/>
      <c r="GPP45" s="7"/>
      <c r="GPQ45" s="7"/>
      <c r="GPR45" s="7"/>
      <c r="GPS45" s="7"/>
      <c r="GPT45" s="7"/>
      <c r="GPU45" s="7"/>
      <c r="GPV45" s="7"/>
      <c r="GPW45" s="7"/>
      <c r="GPX45" s="7"/>
      <c r="GPY45" s="7"/>
      <c r="GPZ45" s="7"/>
      <c r="GQA45" s="7"/>
      <c r="GQB45" s="7"/>
      <c r="GQC45" s="7"/>
      <c r="GQD45" s="7"/>
      <c r="GQE45" s="7"/>
      <c r="GQF45" s="7"/>
      <c r="GQG45" s="7"/>
      <c r="GQH45" s="7"/>
      <c r="GQI45" s="7"/>
      <c r="GQJ45" s="7"/>
      <c r="GQK45" s="7"/>
      <c r="GQL45" s="7"/>
      <c r="GQM45" s="7"/>
      <c r="GQN45" s="7"/>
      <c r="GQO45" s="7"/>
      <c r="GQP45" s="7"/>
      <c r="GQQ45" s="7"/>
      <c r="GQR45" s="7"/>
      <c r="GQS45" s="7"/>
      <c r="GQT45" s="7"/>
      <c r="GQU45" s="7"/>
      <c r="GQV45" s="7"/>
      <c r="GQW45" s="7"/>
      <c r="GQX45" s="7"/>
      <c r="GQY45" s="7"/>
      <c r="GQZ45" s="7"/>
      <c r="GRA45" s="7"/>
      <c r="GRB45" s="7"/>
      <c r="GRC45" s="7"/>
      <c r="GRD45" s="7"/>
      <c r="GRE45" s="7"/>
      <c r="GRF45" s="7"/>
      <c r="GRG45" s="7"/>
      <c r="GRH45" s="7"/>
      <c r="GRI45" s="7"/>
      <c r="GRJ45" s="7"/>
      <c r="GRK45" s="7"/>
      <c r="GRL45" s="7"/>
      <c r="GRM45" s="7"/>
      <c r="GRN45" s="7"/>
      <c r="GRO45" s="7"/>
      <c r="GRP45" s="7"/>
      <c r="GRQ45" s="7"/>
      <c r="GRR45" s="7"/>
      <c r="GRS45" s="7"/>
      <c r="GRT45" s="7"/>
      <c r="GRU45" s="7"/>
      <c r="GRV45" s="7"/>
      <c r="GRW45" s="7"/>
      <c r="GRX45" s="7"/>
      <c r="GRY45" s="7"/>
      <c r="GRZ45" s="7"/>
      <c r="GSA45" s="7"/>
      <c r="GSB45" s="7"/>
      <c r="GSC45" s="7"/>
      <c r="GSD45" s="7"/>
      <c r="GSE45" s="7"/>
      <c r="GSF45" s="7"/>
      <c r="GSG45" s="7"/>
      <c r="GSH45" s="7"/>
      <c r="GSI45" s="7"/>
      <c r="GSJ45" s="7"/>
      <c r="GSK45" s="7"/>
      <c r="GSL45" s="7"/>
      <c r="GSM45" s="7"/>
      <c r="GSN45" s="7"/>
      <c r="GSO45" s="7"/>
      <c r="GSP45" s="7"/>
      <c r="GSQ45" s="7"/>
      <c r="GSR45" s="7"/>
      <c r="GSS45" s="7"/>
      <c r="GST45" s="7"/>
      <c r="GSU45" s="7"/>
      <c r="GSV45" s="7"/>
      <c r="GSW45" s="7"/>
      <c r="GSX45" s="7"/>
      <c r="GSY45" s="7"/>
      <c r="GSZ45" s="7"/>
      <c r="GTA45" s="7"/>
      <c r="GTB45" s="7"/>
      <c r="GTC45" s="7"/>
      <c r="GTD45" s="7"/>
      <c r="GTE45" s="7"/>
      <c r="GTF45" s="7"/>
      <c r="GTG45" s="7"/>
      <c r="GTH45" s="7"/>
      <c r="GTI45" s="7"/>
      <c r="GTJ45" s="7"/>
      <c r="GTK45" s="7"/>
      <c r="GTL45" s="7"/>
      <c r="GTM45" s="7"/>
      <c r="GTN45" s="7"/>
      <c r="GTO45" s="7"/>
      <c r="GTP45" s="7"/>
      <c r="GTQ45" s="7"/>
      <c r="GTR45" s="7"/>
      <c r="GTS45" s="7"/>
      <c r="GTT45" s="7"/>
      <c r="GTU45" s="7"/>
      <c r="GTV45" s="7"/>
      <c r="GTW45" s="7"/>
      <c r="GTX45" s="7"/>
      <c r="GTY45" s="7"/>
      <c r="GTZ45" s="7"/>
      <c r="GUA45" s="7"/>
      <c r="GUB45" s="7"/>
      <c r="GUC45" s="7"/>
      <c r="GUD45" s="7"/>
      <c r="GUE45" s="7"/>
      <c r="GUF45" s="7"/>
      <c r="GUG45" s="7"/>
      <c r="GUH45" s="7"/>
      <c r="GUI45" s="7"/>
      <c r="GUJ45" s="7"/>
      <c r="GUK45" s="7"/>
      <c r="GUL45" s="7"/>
      <c r="GUM45" s="7"/>
      <c r="GUN45" s="7"/>
      <c r="GUO45" s="7"/>
      <c r="GUP45" s="7"/>
      <c r="GUQ45" s="7"/>
      <c r="GUR45" s="7"/>
      <c r="GUS45" s="7"/>
      <c r="GUT45" s="7"/>
      <c r="GUU45" s="7"/>
      <c r="GUV45" s="7"/>
      <c r="GUW45" s="7"/>
      <c r="GUX45" s="7"/>
      <c r="GUY45" s="7"/>
      <c r="GUZ45" s="7"/>
      <c r="GVA45" s="7"/>
      <c r="GVB45" s="7"/>
      <c r="GVC45" s="7"/>
      <c r="GVD45" s="7"/>
      <c r="GVE45" s="7"/>
      <c r="GVF45" s="7"/>
      <c r="GVG45" s="7"/>
      <c r="GVH45" s="7"/>
      <c r="GVI45" s="7"/>
      <c r="GVJ45" s="7"/>
      <c r="GVK45" s="7"/>
      <c r="GVL45" s="7"/>
      <c r="GVM45" s="7"/>
      <c r="GVN45" s="7"/>
      <c r="GVO45" s="7"/>
      <c r="GVP45" s="7"/>
      <c r="GVQ45" s="7"/>
      <c r="GVR45" s="7"/>
      <c r="GVS45" s="7"/>
      <c r="GVT45" s="7"/>
      <c r="GVU45" s="7"/>
      <c r="GVV45" s="7"/>
      <c r="GVW45" s="7"/>
      <c r="GVX45" s="7"/>
      <c r="GVY45" s="7"/>
      <c r="GVZ45" s="7"/>
      <c r="GWA45" s="7"/>
      <c r="GWB45" s="7"/>
      <c r="GWC45" s="7"/>
      <c r="GWD45" s="7"/>
      <c r="GWE45" s="7"/>
      <c r="GWF45" s="7"/>
      <c r="GWG45" s="7"/>
      <c r="GWH45" s="7"/>
      <c r="GWI45" s="7"/>
      <c r="GWJ45" s="7"/>
      <c r="GWK45" s="7"/>
      <c r="GWL45" s="7"/>
      <c r="GWM45" s="7"/>
      <c r="GWN45" s="7"/>
      <c r="GWO45" s="7"/>
      <c r="GWP45" s="7"/>
      <c r="GWQ45" s="7"/>
      <c r="GWR45" s="7"/>
      <c r="GWS45" s="7"/>
      <c r="GWT45" s="7"/>
      <c r="GWU45" s="7"/>
      <c r="GWV45" s="7"/>
      <c r="GWW45" s="7"/>
      <c r="GWX45" s="7"/>
      <c r="GWY45" s="7"/>
      <c r="GWZ45" s="7"/>
      <c r="GXA45" s="7"/>
      <c r="GXB45" s="7"/>
      <c r="GXC45" s="7"/>
      <c r="GXD45" s="7"/>
      <c r="GXE45" s="7"/>
      <c r="GXF45" s="7"/>
      <c r="GXG45" s="7"/>
      <c r="GXH45" s="7"/>
      <c r="GXI45" s="7"/>
      <c r="GXJ45" s="7"/>
      <c r="GXK45" s="7"/>
      <c r="GXL45" s="7"/>
      <c r="GXM45" s="7"/>
      <c r="GXN45" s="7"/>
      <c r="GXO45" s="7"/>
      <c r="GXP45" s="7"/>
      <c r="GXQ45" s="7"/>
      <c r="GXR45" s="7"/>
      <c r="GXS45" s="7"/>
      <c r="GXT45" s="7"/>
      <c r="GXU45" s="7"/>
      <c r="GXV45" s="7"/>
      <c r="GXW45" s="7"/>
      <c r="GXX45" s="7"/>
      <c r="GXY45" s="7"/>
      <c r="GXZ45" s="7"/>
      <c r="GYA45" s="7"/>
      <c r="GYB45" s="7"/>
      <c r="GYC45" s="7"/>
      <c r="GYD45" s="7"/>
      <c r="GYE45" s="7"/>
      <c r="GYF45" s="7"/>
      <c r="GYG45" s="7"/>
      <c r="GYH45" s="7"/>
      <c r="GYI45" s="7"/>
      <c r="GYJ45" s="7"/>
      <c r="GYK45" s="7"/>
      <c r="GYL45" s="7"/>
      <c r="GYM45" s="7"/>
      <c r="GYN45" s="7"/>
      <c r="GYO45" s="7"/>
      <c r="GYP45" s="7"/>
      <c r="GYQ45" s="7"/>
      <c r="GYR45" s="7"/>
      <c r="GYS45" s="7"/>
      <c r="GYT45" s="7"/>
      <c r="GYU45" s="7"/>
      <c r="GYV45" s="7"/>
      <c r="GYW45" s="7"/>
      <c r="GYX45" s="7"/>
      <c r="GYY45" s="7"/>
      <c r="GYZ45" s="7"/>
      <c r="GZA45" s="7"/>
      <c r="GZB45" s="7"/>
      <c r="GZC45" s="7"/>
      <c r="GZD45" s="7"/>
      <c r="GZE45" s="7"/>
      <c r="GZF45" s="7"/>
      <c r="GZG45" s="7"/>
      <c r="GZH45" s="7"/>
      <c r="GZI45" s="7"/>
      <c r="GZJ45" s="7"/>
      <c r="GZK45" s="7"/>
      <c r="GZL45" s="7"/>
      <c r="GZM45" s="7"/>
      <c r="GZN45" s="7"/>
      <c r="GZO45" s="7"/>
      <c r="GZP45" s="7"/>
      <c r="GZQ45" s="7"/>
      <c r="GZR45" s="7"/>
      <c r="GZS45" s="7"/>
      <c r="GZT45" s="7"/>
      <c r="GZU45" s="7"/>
      <c r="GZV45" s="7"/>
      <c r="GZW45" s="7"/>
      <c r="GZX45" s="7"/>
      <c r="GZY45" s="7"/>
      <c r="GZZ45" s="7"/>
      <c r="HAA45" s="7"/>
      <c r="HAB45" s="7"/>
      <c r="HAC45" s="7"/>
      <c r="HAD45" s="7"/>
      <c r="HAE45" s="7"/>
      <c r="HAF45" s="7"/>
      <c r="HAG45" s="7"/>
      <c r="HAH45" s="7"/>
      <c r="HAI45" s="7"/>
      <c r="HAJ45" s="7"/>
      <c r="HAK45" s="7"/>
      <c r="HAL45" s="7"/>
      <c r="HAM45" s="7"/>
      <c r="HAN45" s="7"/>
      <c r="HAO45" s="7"/>
      <c r="HAP45" s="7"/>
      <c r="HAQ45" s="7"/>
      <c r="HAR45" s="7"/>
      <c r="HAS45" s="7"/>
      <c r="HAT45" s="7"/>
      <c r="HAU45" s="7"/>
      <c r="HAV45" s="7"/>
      <c r="HAW45" s="7"/>
      <c r="HAX45" s="7"/>
      <c r="HAY45" s="7"/>
      <c r="HAZ45" s="7"/>
      <c r="HBA45" s="7"/>
      <c r="HBB45" s="7"/>
      <c r="HBC45" s="7"/>
      <c r="HBD45" s="7"/>
      <c r="HBE45" s="7"/>
      <c r="HBF45" s="7"/>
      <c r="HBG45" s="7"/>
      <c r="HBH45" s="7"/>
      <c r="HBI45" s="7"/>
      <c r="HBJ45" s="7"/>
      <c r="HBK45" s="7"/>
      <c r="HBL45" s="7"/>
      <c r="HBM45" s="7"/>
      <c r="HBN45" s="7"/>
      <c r="HBO45" s="7"/>
      <c r="HBP45" s="7"/>
      <c r="HBQ45" s="7"/>
      <c r="HBR45" s="7"/>
      <c r="HBS45" s="7"/>
      <c r="HBT45" s="7"/>
      <c r="HBU45" s="7"/>
      <c r="HBV45" s="7"/>
      <c r="HBW45" s="7"/>
      <c r="HBX45" s="7"/>
      <c r="HBY45" s="7"/>
      <c r="HBZ45" s="7"/>
      <c r="HCA45" s="7"/>
      <c r="HCB45" s="7"/>
      <c r="HCC45" s="7"/>
      <c r="HCD45" s="7"/>
      <c r="HCE45" s="7"/>
      <c r="HCF45" s="7"/>
      <c r="HCG45" s="7"/>
      <c r="HCH45" s="7"/>
      <c r="HCI45" s="7"/>
      <c r="HCJ45" s="7"/>
      <c r="HCK45" s="7"/>
      <c r="HCL45" s="7"/>
      <c r="HCM45" s="7"/>
      <c r="HCN45" s="7"/>
      <c r="HCO45" s="7"/>
      <c r="HCP45" s="7"/>
      <c r="HCQ45" s="7"/>
      <c r="HCR45" s="7"/>
      <c r="HCS45" s="7"/>
      <c r="HCT45" s="7"/>
      <c r="HCU45" s="7"/>
      <c r="HCV45" s="7"/>
      <c r="HCW45" s="7"/>
      <c r="HCX45" s="7"/>
      <c r="HCY45" s="7"/>
      <c r="HCZ45" s="7"/>
      <c r="HDA45" s="7"/>
      <c r="HDB45" s="7"/>
      <c r="HDC45" s="7"/>
      <c r="HDD45" s="7"/>
      <c r="HDE45" s="7"/>
      <c r="HDF45" s="7"/>
      <c r="HDG45" s="7"/>
      <c r="HDH45" s="7"/>
      <c r="HDI45" s="7"/>
      <c r="HDJ45" s="7"/>
      <c r="HDK45" s="7"/>
      <c r="HDL45" s="7"/>
      <c r="HDM45" s="7"/>
      <c r="HDN45" s="7"/>
      <c r="HDO45" s="7"/>
      <c r="HDP45" s="7"/>
      <c r="HDQ45" s="7"/>
      <c r="HDR45" s="7"/>
      <c r="HDS45" s="7"/>
      <c r="HDT45" s="7"/>
      <c r="HDU45" s="7"/>
      <c r="HDV45" s="7"/>
      <c r="HDW45" s="7"/>
      <c r="HDX45" s="7"/>
      <c r="HDY45" s="7"/>
      <c r="HDZ45" s="7"/>
      <c r="HEA45" s="7"/>
      <c r="HEB45" s="7"/>
      <c r="HEC45" s="7"/>
      <c r="HED45" s="7"/>
      <c r="HEE45" s="7"/>
      <c r="HEF45" s="7"/>
      <c r="HEG45" s="7"/>
      <c r="HEH45" s="7"/>
      <c r="HEI45" s="7"/>
      <c r="HEJ45" s="7"/>
      <c r="HEK45" s="7"/>
      <c r="HEL45" s="7"/>
      <c r="HEM45" s="7"/>
      <c r="HEN45" s="7"/>
      <c r="HEO45" s="7"/>
      <c r="HEP45" s="7"/>
      <c r="HEQ45" s="7"/>
      <c r="HER45" s="7"/>
      <c r="HES45" s="7"/>
      <c r="HET45" s="7"/>
      <c r="HEU45" s="7"/>
      <c r="HEV45" s="7"/>
      <c r="HEW45" s="7"/>
      <c r="HEX45" s="7"/>
      <c r="HEY45" s="7"/>
      <c r="HEZ45" s="7"/>
      <c r="HFA45" s="7"/>
      <c r="HFB45" s="7"/>
      <c r="HFC45" s="7"/>
      <c r="HFD45" s="7"/>
      <c r="HFE45" s="7"/>
      <c r="HFF45" s="7"/>
      <c r="HFG45" s="7"/>
      <c r="HFH45" s="7"/>
      <c r="HFI45" s="7"/>
      <c r="HFJ45" s="7"/>
      <c r="HFK45" s="7"/>
      <c r="HFL45" s="7"/>
      <c r="HFM45" s="7"/>
      <c r="HFN45" s="7"/>
      <c r="HFO45" s="7"/>
      <c r="HFP45" s="7"/>
      <c r="HFQ45" s="7"/>
      <c r="HFR45" s="7"/>
      <c r="HFS45" s="7"/>
      <c r="HFT45" s="7"/>
      <c r="HFU45" s="7"/>
      <c r="HFV45" s="7"/>
      <c r="HFW45" s="7"/>
      <c r="HFX45" s="7"/>
      <c r="HFY45" s="7"/>
      <c r="HFZ45" s="7"/>
      <c r="HGA45" s="7"/>
      <c r="HGB45" s="7"/>
      <c r="HGC45" s="7"/>
      <c r="HGD45" s="7"/>
      <c r="HGE45" s="7"/>
      <c r="HGF45" s="7"/>
      <c r="HGG45" s="7"/>
      <c r="HGH45" s="7"/>
      <c r="HGI45" s="7"/>
      <c r="HGJ45" s="7"/>
      <c r="HGK45" s="7"/>
      <c r="HGL45" s="7"/>
      <c r="HGM45" s="7"/>
      <c r="HGN45" s="7"/>
      <c r="HGO45" s="7"/>
      <c r="HGP45" s="7"/>
      <c r="HGQ45" s="7"/>
      <c r="HGR45" s="7"/>
      <c r="HGS45" s="7"/>
      <c r="HGT45" s="7"/>
      <c r="HGU45" s="7"/>
      <c r="HGV45" s="7"/>
      <c r="HGW45" s="7"/>
      <c r="HGX45" s="7"/>
      <c r="HGY45" s="7"/>
      <c r="HGZ45" s="7"/>
      <c r="HHA45" s="7"/>
      <c r="HHB45" s="7"/>
      <c r="HHC45" s="7"/>
      <c r="HHD45" s="7"/>
      <c r="HHE45" s="7"/>
      <c r="HHF45" s="7"/>
      <c r="HHG45" s="7"/>
      <c r="HHH45" s="7"/>
      <c r="HHI45" s="7"/>
      <c r="HHJ45" s="7"/>
      <c r="HHK45" s="7"/>
      <c r="HHL45" s="7"/>
      <c r="HHM45" s="7"/>
      <c r="HHN45" s="7"/>
      <c r="HHO45" s="7"/>
      <c r="HHP45" s="7"/>
      <c r="HHQ45" s="7"/>
      <c r="HHR45" s="7"/>
      <c r="HHS45" s="7"/>
      <c r="HHT45" s="7"/>
      <c r="HHU45" s="7"/>
      <c r="HHV45" s="7"/>
      <c r="HHW45" s="7"/>
      <c r="HHX45" s="7"/>
      <c r="HHY45" s="7"/>
      <c r="HHZ45" s="7"/>
      <c r="HIA45" s="7"/>
      <c r="HIB45" s="7"/>
      <c r="HIC45" s="7"/>
      <c r="HID45" s="7"/>
      <c r="HIE45" s="7"/>
      <c r="HIF45" s="7"/>
      <c r="HIG45" s="7"/>
      <c r="HIH45" s="7"/>
      <c r="HII45" s="7"/>
      <c r="HIJ45" s="7"/>
      <c r="HIK45" s="7"/>
      <c r="HIL45" s="7"/>
      <c r="HIM45" s="7"/>
      <c r="HIN45" s="7"/>
      <c r="HIO45" s="7"/>
      <c r="HIP45" s="7"/>
      <c r="HIQ45" s="7"/>
      <c r="HIR45" s="7"/>
      <c r="HIS45" s="7"/>
      <c r="HIT45" s="7"/>
      <c r="HIU45" s="7"/>
      <c r="HIV45" s="7"/>
      <c r="HIW45" s="7"/>
      <c r="HIX45" s="7"/>
      <c r="HIY45" s="7"/>
      <c r="HIZ45" s="7"/>
      <c r="HJA45" s="7"/>
      <c r="HJB45" s="7"/>
      <c r="HJC45" s="7"/>
      <c r="HJD45" s="7"/>
      <c r="HJE45" s="7"/>
      <c r="HJF45" s="7"/>
      <c r="HJG45" s="7"/>
      <c r="HJH45" s="7"/>
      <c r="HJI45" s="7"/>
      <c r="HJJ45" s="7"/>
      <c r="HJK45" s="7"/>
      <c r="HJL45" s="7"/>
      <c r="HJM45" s="7"/>
      <c r="HJN45" s="7"/>
      <c r="HJO45" s="7"/>
      <c r="HJP45" s="7"/>
      <c r="HJQ45" s="7"/>
      <c r="HJR45" s="7"/>
      <c r="HJS45" s="7"/>
      <c r="HJT45" s="7"/>
      <c r="HJU45" s="7"/>
      <c r="HJV45" s="7"/>
      <c r="HJW45" s="7"/>
      <c r="HJX45" s="7"/>
      <c r="HJY45" s="7"/>
      <c r="HJZ45" s="7"/>
      <c r="HKA45" s="7"/>
      <c r="HKB45" s="7"/>
      <c r="HKC45" s="7"/>
      <c r="HKD45" s="7"/>
      <c r="HKE45" s="7"/>
      <c r="HKF45" s="7"/>
      <c r="HKG45" s="7"/>
      <c r="HKH45" s="7"/>
      <c r="HKI45" s="7"/>
      <c r="HKJ45" s="7"/>
      <c r="HKK45" s="7"/>
      <c r="HKL45" s="7"/>
      <c r="HKM45" s="7"/>
      <c r="HKN45" s="7"/>
      <c r="HKO45" s="7"/>
      <c r="HKP45" s="7"/>
      <c r="HKQ45" s="7"/>
      <c r="HKR45" s="7"/>
      <c r="HKS45" s="7"/>
      <c r="HKT45" s="7"/>
      <c r="HKU45" s="7"/>
      <c r="HKV45" s="7"/>
      <c r="HKW45" s="7"/>
      <c r="HKX45" s="7"/>
      <c r="HKY45" s="7"/>
      <c r="HKZ45" s="7"/>
      <c r="HLA45" s="7"/>
      <c r="HLB45" s="7"/>
      <c r="HLC45" s="7"/>
      <c r="HLD45" s="7"/>
      <c r="HLE45" s="7"/>
      <c r="HLF45" s="7"/>
      <c r="HLG45" s="7"/>
      <c r="HLH45" s="7"/>
      <c r="HLI45" s="7"/>
      <c r="HLJ45" s="7"/>
      <c r="HLK45" s="7"/>
      <c r="HLL45" s="7"/>
      <c r="HLM45" s="7"/>
      <c r="HLN45" s="7"/>
      <c r="HLO45" s="7"/>
      <c r="HLP45" s="7"/>
      <c r="HLQ45" s="7"/>
      <c r="HLR45" s="7"/>
      <c r="HLS45" s="7"/>
      <c r="HLT45" s="7"/>
      <c r="HLU45" s="7"/>
      <c r="HLV45" s="7"/>
      <c r="HLW45" s="7"/>
      <c r="HLX45" s="7"/>
      <c r="HLY45" s="7"/>
      <c r="HLZ45" s="7"/>
      <c r="HMA45" s="7"/>
      <c r="HMB45" s="7"/>
      <c r="HMC45" s="7"/>
      <c r="HMD45" s="7"/>
      <c r="HME45" s="7"/>
      <c r="HMF45" s="7"/>
      <c r="HMG45" s="7"/>
      <c r="HMH45" s="7"/>
      <c r="HMI45" s="7"/>
      <c r="HMJ45" s="7"/>
      <c r="HMK45" s="7"/>
      <c r="HML45" s="7"/>
      <c r="HMM45" s="7"/>
      <c r="HMN45" s="7"/>
      <c r="HMO45" s="7"/>
      <c r="HMP45" s="7"/>
      <c r="HMQ45" s="7"/>
      <c r="HMR45" s="7"/>
      <c r="HMS45" s="7"/>
      <c r="HMT45" s="7"/>
      <c r="HMU45" s="7"/>
      <c r="HMV45" s="7"/>
      <c r="HMW45" s="7"/>
      <c r="HMX45" s="7"/>
      <c r="HMY45" s="7"/>
      <c r="HMZ45" s="7"/>
      <c r="HNA45" s="7"/>
      <c r="HNB45" s="7"/>
      <c r="HNC45" s="7"/>
      <c r="HND45" s="7"/>
      <c r="HNE45" s="7"/>
      <c r="HNF45" s="7"/>
      <c r="HNG45" s="7"/>
      <c r="HNH45" s="7"/>
      <c r="HNI45" s="7"/>
      <c r="HNJ45" s="7"/>
      <c r="HNK45" s="7"/>
      <c r="HNL45" s="7"/>
      <c r="HNM45" s="7"/>
      <c r="HNN45" s="7"/>
      <c r="HNO45" s="7"/>
      <c r="HNP45" s="7"/>
      <c r="HNQ45" s="7"/>
      <c r="HNR45" s="7"/>
      <c r="HNS45" s="7"/>
      <c r="HNT45" s="7"/>
      <c r="HNU45" s="7"/>
      <c r="HNV45" s="7"/>
      <c r="HNW45" s="7"/>
      <c r="HNX45" s="7"/>
      <c r="HNY45" s="7"/>
      <c r="HNZ45" s="7"/>
      <c r="HOA45" s="7"/>
      <c r="HOB45" s="7"/>
      <c r="HOC45" s="7"/>
      <c r="HOD45" s="7"/>
      <c r="HOE45" s="7"/>
      <c r="HOF45" s="7"/>
      <c r="HOG45" s="7"/>
      <c r="HOH45" s="7"/>
      <c r="HOI45" s="7"/>
      <c r="HOJ45" s="7"/>
      <c r="HOK45" s="7"/>
      <c r="HOL45" s="7"/>
      <c r="HOM45" s="7"/>
      <c r="HON45" s="7"/>
      <c r="HOO45" s="7"/>
      <c r="HOP45" s="7"/>
      <c r="HOQ45" s="7"/>
      <c r="HOR45" s="7"/>
      <c r="HOS45" s="7"/>
      <c r="HOT45" s="7"/>
      <c r="HOU45" s="7"/>
      <c r="HOV45" s="7"/>
      <c r="HOW45" s="7"/>
      <c r="HOX45" s="7"/>
      <c r="HOY45" s="7"/>
      <c r="HOZ45" s="7"/>
      <c r="HPA45" s="7"/>
      <c r="HPB45" s="7"/>
      <c r="HPC45" s="7"/>
      <c r="HPD45" s="7"/>
      <c r="HPE45" s="7"/>
      <c r="HPF45" s="7"/>
      <c r="HPG45" s="7"/>
      <c r="HPH45" s="7"/>
      <c r="HPI45" s="7"/>
      <c r="HPJ45" s="7"/>
      <c r="HPK45" s="7"/>
      <c r="HPL45" s="7"/>
      <c r="HPM45" s="7"/>
      <c r="HPN45" s="7"/>
      <c r="HPO45" s="7"/>
      <c r="HPP45" s="7"/>
      <c r="HPQ45" s="7"/>
      <c r="HPR45" s="7"/>
      <c r="HPS45" s="7"/>
      <c r="HPT45" s="7"/>
      <c r="HPU45" s="7"/>
      <c r="HPV45" s="7"/>
      <c r="HPW45" s="7"/>
      <c r="HPX45" s="7"/>
      <c r="HPY45" s="7"/>
      <c r="HPZ45" s="7"/>
      <c r="HQA45" s="7"/>
      <c r="HQB45" s="7"/>
      <c r="HQC45" s="7"/>
      <c r="HQD45" s="7"/>
      <c r="HQE45" s="7"/>
      <c r="HQF45" s="7"/>
      <c r="HQG45" s="7"/>
      <c r="HQH45" s="7"/>
      <c r="HQI45" s="7"/>
      <c r="HQJ45" s="7"/>
      <c r="HQK45" s="7"/>
      <c r="HQL45" s="7"/>
      <c r="HQM45" s="7"/>
      <c r="HQN45" s="7"/>
      <c r="HQO45" s="7"/>
      <c r="HQP45" s="7"/>
      <c r="HQQ45" s="7"/>
      <c r="HQR45" s="7"/>
      <c r="HQS45" s="7"/>
      <c r="HQT45" s="7"/>
      <c r="HQU45" s="7"/>
      <c r="HQV45" s="7"/>
      <c r="HQW45" s="7"/>
      <c r="HQX45" s="7"/>
      <c r="HQY45" s="7"/>
      <c r="HQZ45" s="7"/>
      <c r="HRA45" s="7"/>
      <c r="HRB45" s="7"/>
      <c r="HRC45" s="7"/>
      <c r="HRD45" s="7"/>
      <c r="HRE45" s="7"/>
      <c r="HRF45" s="7"/>
      <c r="HRG45" s="7"/>
      <c r="HRH45" s="7"/>
      <c r="HRI45" s="7"/>
      <c r="HRJ45" s="7"/>
      <c r="HRK45" s="7"/>
      <c r="HRL45" s="7"/>
      <c r="HRM45" s="7"/>
      <c r="HRN45" s="7"/>
      <c r="HRO45" s="7"/>
      <c r="HRP45" s="7"/>
      <c r="HRQ45" s="7"/>
      <c r="HRR45" s="7"/>
      <c r="HRS45" s="7"/>
      <c r="HRT45" s="7"/>
      <c r="HRU45" s="7"/>
      <c r="HRV45" s="7"/>
      <c r="HRW45" s="7"/>
      <c r="HRX45" s="7"/>
      <c r="HRY45" s="7"/>
      <c r="HRZ45" s="7"/>
      <c r="HSA45" s="7"/>
      <c r="HSB45" s="7"/>
      <c r="HSC45" s="7"/>
      <c r="HSD45" s="7"/>
      <c r="HSE45" s="7"/>
      <c r="HSF45" s="7"/>
      <c r="HSG45" s="7"/>
      <c r="HSH45" s="7"/>
      <c r="HSI45" s="7"/>
      <c r="HSJ45" s="7"/>
      <c r="HSK45" s="7"/>
      <c r="HSL45" s="7"/>
      <c r="HSM45" s="7"/>
      <c r="HSN45" s="7"/>
      <c r="HSO45" s="7"/>
      <c r="HSP45" s="7"/>
      <c r="HSQ45" s="7"/>
      <c r="HSR45" s="7"/>
      <c r="HSS45" s="7"/>
      <c r="HST45" s="7"/>
      <c r="HSU45" s="7"/>
      <c r="HSV45" s="7"/>
      <c r="HSW45" s="7"/>
      <c r="HSX45" s="7"/>
      <c r="HSY45" s="7"/>
      <c r="HSZ45" s="7"/>
      <c r="HTA45" s="7"/>
      <c r="HTB45" s="7"/>
      <c r="HTC45" s="7"/>
      <c r="HTD45" s="7"/>
      <c r="HTE45" s="7"/>
      <c r="HTF45" s="7"/>
      <c r="HTG45" s="7"/>
      <c r="HTH45" s="7"/>
      <c r="HTI45" s="7"/>
      <c r="HTJ45" s="7"/>
      <c r="HTK45" s="7"/>
      <c r="HTL45" s="7"/>
      <c r="HTM45" s="7"/>
      <c r="HTN45" s="7"/>
      <c r="HTO45" s="7"/>
      <c r="HTP45" s="7"/>
      <c r="HTQ45" s="7"/>
      <c r="HTR45" s="7"/>
      <c r="HTS45" s="7"/>
      <c r="HTT45" s="7"/>
      <c r="HTU45" s="7"/>
      <c r="HTV45" s="7"/>
      <c r="HTW45" s="7"/>
      <c r="HTX45" s="7"/>
      <c r="HTY45" s="7"/>
      <c r="HTZ45" s="7"/>
      <c r="HUA45" s="7"/>
      <c r="HUB45" s="7"/>
      <c r="HUC45" s="7"/>
      <c r="HUD45" s="7"/>
      <c r="HUE45" s="7"/>
      <c r="HUF45" s="7"/>
      <c r="HUG45" s="7"/>
      <c r="HUH45" s="7"/>
      <c r="HUI45" s="7"/>
      <c r="HUJ45" s="7"/>
      <c r="HUK45" s="7"/>
      <c r="HUL45" s="7"/>
      <c r="HUM45" s="7"/>
      <c r="HUN45" s="7"/>
      <c r="HUO45" s="7"/>
      <c r="HUP45" s="7"/>
      <c r="HUQ45" s="7"/>
      <c r="HUR45" s="7"/>
      <c r="HUS45" s="7"/>
      <c r="HUT45" s="7"/>
      <c r="HUU45" s="7"/>
      <c r="HUV45" s="7"/>
      <c r="HUW45" s="7"/>
      <c r="HUX45" s="7"/>
      <c r="HUY45" s="7"/>
      <c r="HUZ45" s="7"/>
      <c r="HVA45" s="7"/>
      <c r="HVB45" s="7"/>
      <c r="HVC45" s="7"/>
      <c r="HVD45" s="7"/>
      <c r="HVE45" s="7"/>
      <c r="HVF45" s="7"/>
      <c r="HVG45" s="7"/>
      <c r="HVH45" s="7"/>
      <c r="HVI45" s="7"/>
      <c r="HVJ45" s="7"/>
      <c r="HVK45" s="7"/>
      <c r="HVL45" s="7"/>
      <c r="HVM45" s="7"/>
      <c r="HVN45" s="7"/>
      <c r="HVO45" s="7"/>
      <c r="HVP45" s="7"/>
      <c r="HVQ45" s="7"/>
      <c r="HVR45" s="7"/>
      <c r="HVS45" s="7"/>
      <c r="HVT45" s="7"/>
      <c r="HVU45" s="7"/>
      <c r="HVV45" s="7"/>
      <c r="HVW45" s="7"/>
      <c r="HVX45" s="7"/>
      <c r="HVY45" s="7"/>
      <c r="HVZ45" s="7"/>
      <c r="HWA45" s="7"/>
      <c r="HWB45" s="7"/>
      <c r="HWC45" s="7"/>
      <c r="HWD45" s="7"/>
      <c r="HWE45" s="7"/>
      <c r="HWF45" s="7"/>
      <c r="HWG45" s="7"/>
      <c r="HWH45" s="7"/>
      <c r="HWI45" s="7"/>
      <c r="HWJ45" s="7"/>
      <c r="HWK45" s="7"/>
      <c r="HWL45" s="7"/>
      <c r="HWM45" s="7"/>
      <c r="HWN45" s="7"/>
      <c r="HWO45" s="7"/>
      <c r="HWP45" s="7"/>
      <c r="HWQ45" s="7"/>
      <c r="HWR45" s="7"/>
      <c r="HWS45" s="7"/>
      <c r="HWT45" s="7"/>
      <c r="HWU45" s="7"/>
      <c r="HWV45" s="7"/>
      <c r="HWW45" s="7"/>
      <c r="HWX45" s="7"/>
      <c r="HWY45" s="7"/>
      <c r="HWZ45" s="7"/>
      <c r="HXA45" s="7"/>
      <c r="HXB45" s="7"/>
      <c r="HXC45" s="7"/>
      <c r="HXD45" s="7"/>
      <c r="HXE45" s="7"/>
      <c r="HXF45" s="7"/>
      <c r="HXG45" s="7"/>
      <c r="HXH45" s="7"/>
      <c r="HXI45" s="7"/>
      <c r="HXJ45" s="7"/>
      <c r="HXK45" s="7"/>
      <c r="HXL45" s="7"/>
      <c r="HXM45" s="7"/>
      <c r="HXN45" s="7"/>
      <c r="HXO45" s="7"/>
      <c r="HXP45" s="7"/>
      <c r="HXQ45" s="7"/>
      <c r="HXR45" s="7"/>
      <c r="HXS45" s="7"/>
      <c r="HXT45" s="7"/>
      <c r="HXU45" s="7"/>
      <c r="HXV45" s="7"/>
      <c r="HXW45" s="7"/>
      <c r="HXX45" s="7"/>
      <c r="HXY45" s="7"/>
      <c r="HXZ45" s="7"/>
      <c r="HYA45" s="7"/>
      <c r="HYB45" s="7"/>
      <c r="HYC45" s="7"/>
      <c r="HYD45" s="7"/>
      <c r="HYE45" s="7"/>
      <c r="HYF45" s="7"/>
      <c r="HYG45" s="7"/>
      <c r="HYH45" s="7"/>
      <c r="HYI45" s="7"/>
      <c r="HYJ45" s="7"/>
      <c r="HYK45" s="7"/>
      <c r="HYL45" s="7"/>
      <c r="HYM45" s="7"/>
      <c r="HYN45" s="7"/>
      <c r="HYO45" s="7"/>
      <c r="HYP45" s="7"/>
      <c r="HYQ45" s="7"/>
      <c r="HYR45" s="7"/>
      <c r="HYS45" s="7"/>
      <c r="HYT45" s="7"/>
      <c r="HYU45" s="7"/>
      <c r="HYV45" s="7"/>
      <c r="HYW45" s="7"/>
      <c r="HYX45" s="7"/>
      <c r="HYY45" s="7"/>
      <c r="HYZ45" s="7"/>
      <c r="HZA45" s="7"/>
      <c r="HZB45" s="7"/>
      <c r="HZC45" s="7"/>
      <c r="HZD45" s="7"/>
      <c r="HZE45" s="7"/>
      <c r="HZF45" s="7"/>
      <c r="HZG45" s="7"/>
      <c r="HZH45" s="7"/>
      <c r="HZI45" s="7"/>
      <c r="HZJ45" s="7"/>
      <c r="HZK45" s="7"/>
      <c r="HZL45" s="7"/>
      <c r="HZM45" s="7"/>
      <c r="HZN45" s="7"/>
      <c r="HZO45" s="7"/>
      <c r="HZP45" s="7"/>
      <c r="HZQ45" s="7"/>
      <c r="HZR45" s="7"/>
      <c r="HZS45" s="7"/>
      <c r="HZT45" s="7"/>
      <c r="HZU45" s="7"/>
      <c r="HZV45" s="7"/>
      <c r="HZW45" s="7"/>
      <c r="HZX45" s="7"/>
      <c r="HZY45" s="7"/>
      <c r="HZZ45" s="7"/>
      <c r="IAA45" s="7"/>
      <c r="IAB45" s="7"/>
      <c r="IAC45" s="7"/>
      <c r="IAD45" s="7"/>
      <c r="IAE45" s="7"/>
      <c r="IAF45" s="7"/>
      <c r="IAG45" s="7"/>
      <c r="IAH45" s="7"/>
      <c r="IAI45" s="7"/>
      <c r="IAJ45" s="7"/>
      <c r="IAK45" s="7"/>
      <c r="IAL45" s="7"/>
      <c r="IAM45" s="7"/>
      <c r="IAN45" s="7"/>
      <c r="IAO45" s="7"/>
      <c r="IAP45" s="7"/>
      <c r="IAQ45" s="7"/>
      <c r="IAR45" s="7"/>
      <c r="IAS45" s="7"/>
      <c r="IAT45" s="7"/>
      <c r="IAU45" s="7"/>
      <c r="IAV45" s="7"/>
      <c r="IAW45" s="7"/>
      <c r="IAX45" s="7"/>
      <c r="IAY45" s="7"/>
      <c r="IAZ45" s="7"/>
      <c r="IBA45" s="7"/>
      <c r="IBB45" s="7"/>
      <c r="IBC45" s="7"/>
      <c r="IBD45" s="7"/>
      <c r="IBE45" s="7"/>
      <c r="IBF45" s="7"/>
      <c r="IBG45" s="7"/>
      <c r="IBH45" s="7"/>
      <c r="IBI45" s="7"/>
      <c r="IBJ45" s="7"/>
      <c r="IBK45" s="7"/>
      <c r="IBL45" s="7"/>
      <c r="IBM45" s="7"/>
      <c r="IBN45" s="7"/>
      <c r="IBO45" s="7"/>
      <c r="IBP45" s="7"/>
      <c r="IBQ45" s="7"/>
      <c r="IBR45" s="7"/>
      <c r="IBS45" s="7"/>
      <c r="IBT45" s="7"/>
      <c r="IBU45" s="7"/>
      <c r="IBV45" s="7"/>
      <c r="IBW45" s="7"/>
      <c r="IBX45" s="7"/>
      <c r="IBY45" s="7"/>
      <c r="IBZ45" s="7"/>
      <c r="ICA45" s="7"/>
      <c r="ICB45" s="7"/>
      <c r="ICC45" s="7"/>
      <c r="ICD45" s="7"/>
      <c r="ICE45" s="7"/>
      <c r="ICF45" s="7"/>
      <c r="ICG45" s="7"/>
      <c r="ICH45" s="7"/>
      <c r="ICI45" s="7"/>
      <c r="ICJ45" s="7"/>
      <c r="ICK45" s="7"/>
      <c r="ICL45" s="7"/>
      <c r="ICM45" s="7"/>
      <c r="ICN45" s="7"/>
      <c r="ICO45" s="7"/>
      <c r="ICP45" s="7"/>
      <c r="ICQ45" s="7"/>
      <c r="ICR45" s="7"/>
      <c r="ICS45" s="7"/>
      <c r="ICT45" s="7"/>
      <c r="ICU45" s="7"/>
      <c r="ICV45" s="7"/>
      <c r="ICW45" s="7"/>
      <c r="ICX45" s="7"/>
      <c r="ICY45" s="7"/>
      <c r="ICZ45" s="7"/>
      <c r="IDA45" s="7"/>
      <c r="IDB45" s="7"/>
      <c r="IDC45" s="7"/>
      <c r="IDD45" s="7"/>
      <c r="IDE45" s="7"/>
      <c r="IDF45" s="7"/>
      <c r="IDG45" s="7"/>
      <c r="IDH45" s="7"/>
      <c r="IDI45" s="7"/>
      <c r="IDJ45" s="7"/>
      <c r="IDK45" s="7"/>
      <c r="IDL45" s="7"/>
      <c r="IDM45" s="7"/>
      <c r="IDN45" s="7"/>
      <c r="IDO45" s="7"/>
      <c r="IDP45" s="7"/>
      <c r="IDQ45" s="7"/>
      <c r="IDR45" s="7"/>
      <c r="IDS45" s="7"/>
      <c r="IDT45" s="7"/>
      <c r="IDU45" s="7"/>
      <c r="IDV45" s="7"/>
      <c r="IDW45" s="7"/>
      <c r="IDX45" s="7"/>
      <c r="IDY45" s="7"/>
      <c r="IDZ45" s="7"/>
      <c r="IEA45" s="7"/>
      <c r="IEB45" s="7"/>
      <c r="IEC45" s="7"/>
      <c r="IED45" s="7"/>
      <c r="IEE45" s="7"/>
      <c r="IEF45" s="7"/>
      <c r="IEG45" s="7"/>
      <c r="IEH45" s="7"/>
      <c r="IEI45" s="7"/>
      <c r="IEJ45" s="7"/>
      <c r="IEK45" s="7"/>
      <c r="IEL45" s="7"/>
      <c r="IEM45" s="7"/>
      <c r="IEN45" s="7"/>
      <c r="IEO45" s="7"/>
      <c r="IEP45" s="7"/>
      <c r="IEQ45" s="7"/>
      <c r="IER45" s="7"/>
      <c r="IES45" s="7"/>
      <c r="IET45" s="7"/>
      <c r="IEU45" s="7"/>
      <c r="IEV45" s="7"/>
      <c r="IEW45" s="7"/>
      <c r="IEX45" s="7"/>
      <c r="IEY45" s="7"/>
      <c r="IEZ45" s="7"/>
      <c r="IFA45" s="7"/>
      <c r="IFB45" s="7"/>
      <c r="IFC45" s="7"/>
      <c r="IFD45" s="7"/>
      <c r="IFE45" s="7"/>
      <c r="IFF45" s="7"/>
      <c r="IFG45" s="7"/>
      <c r="IFH45" s="7"/>
      <c r="IFI45" s="7"/>
      <c r="IFJ45" s="7"/>
      <c r="IFK45" s="7"/>
      <c r="IFL45" s="7"/>
      <c r="IFM45" s="7"/>
      <c r="IFN45" s="7"/>
      <c r="IFO45" s="7"/>
      <c r="IFP45" s="7"/>
      <c r="IFQ45" s="7"/>
      <c r="IFR45" s="7"/>
      <c r="IFS45" s="7"/>
      <c r="IFT45" s="7"/>
      <c r="IFU45" s="7"/>
      <c r="IFV45" s="7"/>
      <c r="IFW45" s="7"/>
      <c r="IFX45" s="7"/>
      <c r="IFY45" s="7"/>
      <c r="IFZ45" s="7"/>
      <c r="IGA45" s="7"/>
      <c r="IGB45" s="7"/>
      <c r="IGC45" s="7"/>
      <c r="IGD45" s="7"/>
      <c r="IGE45" s="7"/>
      <c r="IGF45" s="7"/>
      <c r="IGG45" s="7"/>
      <c r="IGH45" s="7"/>
      <c r="IGI45" s="7"/>
      <c r="IGJ45" s="7"/>
      <c r="IGK45" s="7"/>
      <c r="IGL45" s="7"/>
      <c r="IGM45" s="7"/>
      <c r="IGN45" s="7"/>
      <c r="IGO45" s="7"/>
      <c r="IGP45" s="7"/>
      <c r="IGQ45" s="7"/>
      <c r="IGR45" s="7"/>
      <c r="IGS45" s="7"/>
      <c r="IGT45" s="7"/>
      <c r="IGU45" s="7"/>
      <c r="IGV45" s="7"/>
      <c r="IGW45" s="7"/>
      <c r="IGX45" s="7"/>
      <c r="IGY45" s="7"/>
      <c r="IGZ45" s="7"/>
      <c r="IHA45" s="7"/>
      <c r="IHB45" s="7"/>
      <c r="IHC45" s="7"/>
      <c r="IHD45" s="7"/>
      <c r="IHE45" s="7"/>
      <c r="IHF45" s="7"/>
      <c r="IHG45" s="7"/>
      <c r="IHH45" s="7"/>
      <c r="IHI45" s="7"/>
      <c r="IHJ45" s="7"/>
      <c r="IHK45" s="7"/>
      <c r="IHL45" s="7"/>
      <c r="IHM45" s="7"/>
      <c r="IHN45" s="7"/>
      <c r="IHO45" s="7"/>
      <c r="IHP45" s="7"/>
      <c r="IHQ45" s="7"/>
      <c r="IHR45" s="7"/>
      <c r="IHS45" s="7"/>
      <c r="IHT45" s="7"/>
      <c r="IHU45" s="7"/>
      <c r="IHV45" s="7"/>
      <c r="IHW45" s="7"/>
      <c r="IHX45" s="7"/>
      <c r="IHY45" s="7"/>
      <c r="IHZ45" s="7"/>
      <c r="IIA45" s="7"/>
      <c r="IIB45" s="7"/>
      <c r="IIC45" s="7"/>
      <c r="IID45" s="7"/>
      <c r="IIE45" s="7"/>
      <c r="IIF45" s="7"/>
      <c r="IIG45" s="7"/>
      <c r="IIH45" s="7"/>
      <c r="III45" s="7"/>
      <c r="IIJ45" s="7"/>
      <c r="IIK45" s="7"/>
      <c r="IIL45" s="7"/>
      <c r="IIM45" s="7"/>
      <c r="IIN45" s="7"/>
      <c r="IIO45" s="7"/>
      <c r="IIP45" s="7"/>
      <c r="IIQ45" s="7"/>
      <c r="IIR45" s="7"/>
      <c r="IIS45" s="7"/>
      <c r="IIT45" s="7"/>
      <c r="IIU45" s="7"/>
      <c r="IIV45" s="7"/>
      <c r="IIW45" s="7"/>
      <c r="IIX45" s="7"/>
      <c r="IIY45" s="7"/>
      <c r="IIZ45" s="7"/>
      <c r="IJA45" s="7"/>
      <c r="IJB45" s="7"/>
      <c r="IJC45" s="7"/>
      <c r="IJD45" s="7"/>
      <c r="IJE45" s="7"/>
      <c r="IJF45" s="7"/>
      <c r="IJG45" s="7"/>
      <c r="IJH45" s="7"/>
      <c r="IJI45" s="7"/>
      <c r="IJJ45" s="7"/>
      <c r="IJK45" s="7"/>
      <c r="IJL45" s="7"/>
      <c r="IJM45" s="7"/>
      <c r="IJN45" s="7"/>
      <c r="IJO45" s="7"/>
      <c r="IJP45" s="7"/>
      <c r="IJQ45" s="7"/>
      <c r="IJR45" s="7"/>
      <c r="IJS45" s="7"/>
      <c r="IJT45" s="7"/>
      <c r="IJU45" s="7"/>
      <c r="IJV45" s="7"/>
      <c r="IJW45" s="7"/>
      <c r="IJX45" s="7"/>
      <c r="IJY45" s="7"/>
      <c r="IJZ45" s="7"/>
      <c r="IKA45" s="7"/>
      <c r="IKB45" s="7"/>
      <c r="IKC45" s="7"/>
      <c r="IKD45" s="7"/>
      <c r="IKE45" s="7"/>
      <c r="IKF45" s="7"/>
      <c r="IKG45" s="7"/>
      <c r="IKH45" s="7"/>
      <c r="IKI45" s="7"/>
      <c r="IKJ45" s="7"/>
      <c r="IKK45" s="7"/>
      <c r="IKL45" s="7"/>
      <c r="IKM45" s="7"/>
      <c r="IKN45" s="7"/>
      <c r="IKO45" s="7"/>
      <c r="IKP45" s="7"/>
      <c r="IKQ45" s="7"/>
      <c r="IKR45" s="7"/>
      <c r="IKS45" s="7"/>
      <c r="IKT45" s="7"/>
      <c r="IKU45" s="7"/>
      <c r="IKV45" s="7"/>
      <c r="IKW45" s="7"/>
      <c r="IKX45" s="7"/>
      <c r="IKY45" s="7"/>
      <c r="IKZ45" s="7"/>
      <c r="ILA45" s="7"/>
      <c r="ILB45" s="7"/>
      <c r="ILC45" s="7"/>
      <c r="ILD45" s="7"/>
      <c r="ILE45" s="7"/>
      <c r="ILF45" s="7"/>
      <c r="ILG45" s="7"/>
      <c r="ILH45" s="7"/>
      <c r="ILI45" s="7"/>
      <c r="ILJ45" s="7"/>
      <c r="ILK45" s="7"/>
      <c r="ILL45" s="7"/>
      <c r="ILM45" s="7"/>
      <c r="ILN45" s="7"/>
      <c r="ILO45" s="7"/>
      <c r="ILP45" s="7"/>
      <c r="ILQ45" s="7"/>
      <c r="ILR45" s="7"/>
      <c r="ILS45" s="7"/>
      <c r="ILT45" s="7"/>
      <c r="ILU45" s="7"/>
      <c r="ILV45" s="7"/>
      <c r="ILW45" s="7"/>
      <c r="ILX45" s="7"/>
      <c r="ILY45" s="7"/>
      <c r="ILZ45" s="7"/>
      <c r="IMA45" s="7"/>
      <c r="IMB45" s="7"/>
      <c r="IMC45" s="7"/>
      <c r="IMD45" s="7"/>
      <c r="IME45" s="7"/>
      <c r="IMF45" s="7"/>
      <c r="IMG45" s="7"/>
      <c r="IMH45" s="7"/>
      <c r="IMI45" s="7"/>
      <c r="IMJ45" s="7"/>
      <c r="IMK45" s="7"/>
      <c r="IML45" s="7"/>
      <c r="IMM45" s="7"/>
      <c r="IMN45" s="7"/>
      <c r="IMO45" s="7"/>
      <c r="IMP45" s="7"/>
      <c r="IMQ45" s="7"/>
      <c r="IMR45" s="7"/>
      <c r="IMS45" s="7"/>
      <c r="IMT45" s="7"/>
      <c r="IMU45" s="7"/>
      <c r="IMV45" s="7"/>
      <c r="IMW45" s="7"/>
      <c r="IMX45" s="7"/>
      <c r="IMY45" s="7"/>
      <c r="IMZ45" s="7"/>
      <c r="INA45" s="7"/>
      <c r="INB45" s="7"/>
      <c r="INC45" s="7"/>
      <c r="IND45" s="7"/>
      <c r="INE45" s="7"/>
      <c r="INF45" s="7"/>
      <c r="ING45" s="7"/>
      <c r="INH45" s="7"/>
      <c r="INI45" s="7"/>
      <c r="INJ45" s="7"/>
      <c r="INK45" s="7"/>
      <c r="INL45" s="7"/>
      <c r="INM45" s="7"/>
      <c r="INN45" s="7"/>
      <c r="INO45" s="7"/>
      <c r="INP45" s="7"/>
      <c r="INQ45" s="7"/>
      <c r="INR45" s="7"/>
      <c r="INS45" s="7"/>
      <c r="INT45" s="7"/>
      <c r="INU45" s="7"/>
      <c r="INV45" s="7"/>
      <c r="INW45" s="7"/>
      <c r="INX45" s="7"/>
      <c r="INY45" s="7"/>
      <c r="INZ45" s="7"/>
      <c r="IOA45" s="7"/>
      <c r="IOB45" s="7"/>
      <c r="IOC45" s="7"/>
      <c r="IOD45" s="7"/>
      <c r="IOE45" s="7"/>
      <c r="IOF45" s="7"/>
      <c r="IOG45" s="7"/>
      <c r="IOH45" s="7"/>
      <c r="IOI45" s="7"/>
      <c r="IOJ45" s="7"/>
      <c r="IOK45" s="7"/>
      <c r="IOL45" s="7"/>
      <c r="IOM45" s="7"/>
      <c r="ION45" s="7"/>
      <c r="IOO45" s="7"/>
      <c r="IOP45" s="7"/>
      <c r="IOQ45" s="7"/>
      <c r="IOR45" s="7"/>
      <c r="IOS45" s="7"/>
      <c r="IOT45" s="7"/>
      <c r="IOU45" s="7"/>
      <c r="IOV45" s="7"/>
      <c r="IOW45" s="7"/>
      <c r="IOX45" s="7"/>
      <c r="IOY45" s="7"/>
      <c r="IOZ45" s="7"/>
      <c r="IPA45" s="7"/>
      <c r="IPB45" s="7"/>
      <c r="IPC45" s="7"/>
      <c r="IPD45" s="7"/>
      <c r="IPE45" s="7"/>
      <c r="IPF45" s="7"/>
      <c r="IPG45" s="7"/>
      <c r="IPH45" s="7"/>
      <c r="IPI45" s="7"/>
      <c r="IPJ45" s="7"/>
      <c r="IPK45" s="7"/>
      <c r="IPL45" s="7"/>
      <c r="IPM45" s="7"/>
      <c r="IPN45" s="7"/>
      <c r="IPO45" s="7"/>
      <c r="IPP45" s="7"/>
      <c r="IPQ45" s="7"/>
      <c r="IPR45" s="7"/>
      <c r="IPS45" s="7"/>
      <c r="IPT45" s="7"/>
      <c r="IPU45" s="7"/>
      <c r="IPV45" s="7"/>
      <c r="IPW45" s="7"/>
      <c r="IPX45" s="7"/>
      <c r="IPY45" s="7"/>
      <c r="IPZ45" s="7"/>
      <c r="IQA45" s="7"/>
      <c r="IQB45" s="7"/>
      <c r="IQC45" s="7"/>
      <c r="IQD45" s="7"/>
      <c r="IQE45" s="7"/>
      <c r="IQF45" s="7"/>
      <c r="IQG45" s="7"/>
      <c r="IQH45" s="7"/>
      <c r="IQI45" s="7"/>
      <c r="IQJ45" s="7"/>
      <c r="IQK45" s="7"/>
      <c r="IQL45" s="7"/>
      <c r="IQM45" s="7"/>
      <c r="IQN45" s="7"/>
      <c r="IQO45" s="7"/>
      <c r="IQP45" s="7"/>
      <c r="IQQ45" s="7"/>
      <c r="IQR45" s="7"/>
      <c r="IQS45" s="7"/>
      <c r="IQT45" s="7"/>
      <c r="IQU45" s="7"/>
      <c r="IQV45" s="7"/>
      <c r="IQW45" s="7"/>
      <c r="IQX45" s="7"/>
      <c r="IQY45" s="7"/>
      <c r="IQZ45" s="7"/>
      <c r="IRA45" s="7"/>
      <c r="IRB45" s="7"/>
      <c r="IRC45" s="7"/>
      <c r="IRD45" s="7"/>
      <c r="IRE45" s="7"/>
      <c r="IRF45" s="7"/>
      <c r="IRG45" s="7"/>
      <c r="IRH45" s="7"/>
      <c r="IRI45" s="7"/>
      <c r="IRJ45" s="7"/>
      <c r="IRK45" s="7"/>
      <c r="IRL45" s="7"/>
      <c r="IRM45" s="7"/>
      <c r="IRN45" s="7"/>
      <c r="IRO45" s="7"/>
      <c r="IRP45" s="7"/>
      <c r="IRQ45" s="7"/>
      <c r="IRR45" s="7"/>
      <c r="IRS45" s="7"/>
      <c r="IRT45" s="7"/>
      <c r="IRU45" s="7"/>
      <c r="IRV45" s="7"/>
      <c r="IRW45" s="7"/>
      <c r="IRX45" s="7"/>
      <c r="IRY45" s="7"/>
      <c r="IRZ45" s="7"/>
      <c r="ISA45" s="7"/>
      <c r="ISB45" s="7"/>
      <c r="ISC45" s="7"/>
      <c r="ISD45" s="7"/>
      <c r="ISE45" s="7"/>
      <c r="ISF45" s="7"/>
      <c r="ISG45" s="7"/>
      <c r="ISH45" s="7"/>
      <c r="ISI45" s="7"/>
      <c r="ISJ45" s="7"/>
      <c r="ISK45" s="7"/>
      <c r="ISL45" s="7"/>
      <c r="ISM45" s="7"/>
      <c r="ISN45" s="7"/>
      <c r="ISO45" s="7"/>
      <c r="ISP45" s="7"/>
      <c r="ISQ45" s="7"/>
      <c r="ISR45" s="7"/>
      <c r="ISS45" s="7"/>
      <c r="IST45" s="7"/>
      <c r="ISU45" s="7"/>
      <c r="ISV45" s="7"/>
      <c r="ISW45" s="7"/>
      <c r="ISX45" s="7"/>
      <c r="ISY45" s="7"/>
      <c r="ISZ45" s="7"/>
      <c r="ITA45" s="7"/>
      <c r="ITB45" s="7"/>
      <c r="ITC45" s="7"/>
      <c r="ITD45" s="7"/>
      <c r="ITE45" s="7"/>
      <c r="ITF45" s="7"/>
      <c r="ITG45" s="7"/>
      <c r="ITH45" s="7"/>
      <c r="ITI45" s="7"/>
      <c r="ITJ45" s="7"/>
      <c r="ITK45" s="7"/>
      <c r="ITL45" s="7"/>
      <c r="ITM45" s="7"/>
      <c r="ITN45" s="7"/>
      <c r="ITO45" s="7"/>
      <c r="ITP45" s="7"/>
      <c r="ITQ45" s="7"/>
      <c r="ITR45" s="7"/>
      <c r="ITS45" s="7"/>
      <c r="ITT45" s="7"/>
      <c r="ITU45" s="7"/>
      <c r="ITV45" s="7"/>
      <c r="ITW45" s="7"/>
      <c r="ITX45" s="7"/>
      <c r="ITY45" s="7"/>
      <c r="ITZ45" s="7"/>
      <c r="IUA45" s="7"/>
      <c r="IUB45" s="7"/>
      <c r="IUC45" s="7"/>
      <c r="IUD45" s="7"/>
      <c r="IUE45" s="7"/>
      <c r="IUF45" s="7"/>
      <c r="IUG45" s="7"/>
      <c r="IUH45" s="7"/>
      <c r="IUI45" s="7"/>
      <c r="IUJ45" s="7"/>
      <c r="IUK45" s="7"/>
      <c r="IUL45" s="7"/>
      <c r="IUM45" s="7"/>
      <c r="IUN45" s="7"/>
      <c r="IUO45" s="7"/>
      <c r="IUP45" s="7"/>
      <c r="IUQ45" s="7"/>
      <c r="IUR45" s="7"/>
      <c r="IUS45" s="7"/>
      <c r="IUT45" s="7"/>
      <c r="IUU45" s="7"/>
      <c r="IUV45" s="7"/>
      <c r="IUW45" s="7"/>
      <c r="IUX45" s="7"/>
      <c r="IUY45" s="7"/>
      <c r="IUZ45" s="7"/>
      <c r="IVA45" s="7"/>
      <c r="IVB45" s="7"/>
      <c r="IVC45" s="7"/>
      <c r="IVD45" s="7"/>
      <c r="IVE45" s="7"/>
      <c r="IVF45" s="7"/>
      <c r="IVG45" s="7"/>
      <c r="IVH45" s="7"/>
      <c r="IVI45" s="7"/>
      <c r="IVJ45" s="7"/>
      <c r="IVK45" s="7"/>
      <c r="IVL45" s="7"/>
      <c r="IVM45" s="7"/>
      <c r="IVN45" s="7"/>
      <c r="IVO45" s="7"/>
      <c r="IVP45" s="7"/>
      <c r="IVQ45" s="7"/>
      <c r="IVR45" s="7"/>
      <c r="IVS45" s="7"/>
      <c r="IVT45" s="7"/>
      <c r="IVU45" s="7"/>
      <c r="IVV45" s="7"/>
      <c r="IVW45" s="7"/>
      <c r="IVX45" s="7"/>
      <c r="IVY45" s="7"/>
      <c r="IVZ45" s="7"/>
      <c r="IWA45" s="7"/>
      <c r="IWB45" s="7"/>
      <c r="IWC45" s="7"/>
      <c r="IWD45" s="7"/>
      <c r="IWE45" s="7"/>
      <c r="IWF45" s="7"/>
      <c r="IWG45" s="7"/>
      <c r="IWH45" s="7"/>
      <c r="IWI45" s="7"/>
      <c r="IWJ45" s="7"/>
      <c r="IWK45" s="7"/>
      <c r="IWL45" s="7"/>
      <c r="IWM45" s="7"/>
      <c r="IWN45" s="7"/>
      <c r="IWO45" s="7"/>
      <c r="IWP45" s="7"/>
      <c r="IWQ45" s="7"/>
      <c r="IWR45" s="7"/>
      <c r="IWS45" s="7"/>
      <c r="IWT45" s="7"/>
      <c r="IWU45" s="7"/>
      <c r="IWV45" s="7"/>
      <c r="IWW45" s="7"/>
      <c r="IWX45" s="7"/>
      <c r="IWY45" s="7"/>
      <c r="IWZ45" s="7"/>
      <c r="IXA45" s="7"/>
      <c r="IXB45" s="7"/>
      <c r="IXC45" s="7"/>
      <c r="IXD45" s="7"/>
      <c r="IXE45" s="7"/>
      <c r="IXF45" s="7"/>
      <c r="IXG45" s="7"/>
      <c r="IXH45" s="7"/>
      <c r="IXI45" s="7"/>
      <c r="IXJ45" s="7"/>
      <c r="IXK45" s="7"/>
      <c r="IXL45" s="7"/>
      <c r="IXM45" s="7"/>
      <c r="IXN45" s="7"/>
      <c r="IXO45" s="7"/>
      <c r="IXP45" s="7"/>
      <c r="IXQ45" s="7"/>
      <c r="IXR45" s="7"/>
      <c r="IXS45" s="7"/>
      <c r="IXT45" s="7"/>
      <c r="IXU45" s="7"/>
      <c r="IXV45" s="7"/>
      <c r="IXW45" s="7"/>
      <c r="IXX45" s="7"/>
      <c r="IXY45" s="7"/>
      <c r="IXZ45" s="7"/>
      <c r="IYA45" s="7"/>
      <c r="IYB45" s="7"/>
      <c r="IYC45" s="7"/>
      <c r="IYD45" s="7"/>
      <c r="IYE45" s="7"/>
      <c r="IYF45" s="7"/>
      <c r="IYG45" s="7"/>
      <c r="IYH45" s="7"/>
      <c r="IYI45" s="7"/>
      <c r="IYJ45" s="7"/>
      <c r="IYK45" s="7"/>
      <c r="IYL45" s="7"/>
      <c r="IYM45" s="7"/>
      <c r="IYN45" s="7"/>
      <c r="IYO45" s="7"/>
      <c r="IYP45" s="7"/>
      <c r="IYQ45" s="7"/>
      <c r="IYR45" s="7"/>
      <c r="IYS45" s="7"/>
      <c r="IYT45" s="7"/>
      <c r="IYU45" s="7"/>
      <c r="IYV45" s="7"/>
      <c r="IYW45" s="7"/>
      <c r="IYX45" s="7"/>
      <c r="IYY45" s="7"/>
      <c r="IYZ45" s="7"/>
      <c r="IZA45" s="7"/>
      <c r="IZB45" s="7"/>
      <c r="IZC45" s="7"/>
      <c r="IZD45" s="7"/>
      <c r="IZE45" s="7"/>
      <c r="IZF45" s="7"/>
      <c r="IZG45" s="7"/>
      <c r="IZH45" s="7"/>
      <c r="IZI45" s="7"/>
      <c r="IZJ45" s="7"/>
      <c r="IZK45" s="7"/>
      <c r="IZL45" s="7"/>
      <c r="IZM45" s="7"/>
      <c r="IZN45" s="7"/>
      <c r="IZO45" s="7"/>
      <c r="IZP45" s="7"/>
      <c r="IZQ45" s="7"/>
      <c r="IZR45" s="7"/>
      <c r="IZS45" s="7"/>
      <c r="IZT45" s="7"/>
      <c r="IZU45" s="7"/>
      <c r="IZV45" s="7"/>
      <c r="IZW45" s="7"/>
      <c r="IZX45" s="7"/>
      <c r="IZY45" s="7"/>
      <c r="IZZ45" s="7"/>
      <c r="JAA45" s="7"/>
      <c r="JAB45" s="7"/>
      <c r="JAC45" s="7"/>
      <c r="JAD45" s="7"/>
      <c r="JAE45" s="7"/>
      <c r="JAF45" s="7"/>
      <c r="JAG45" s="7"/>
      <c r="JAH45" s="7"/>
      <c r="JAI45" s="7"/>
      <c r="JAJ45" s="7"/>
      <c r="JAK45" s="7"/>
      <c r="JAL45" s="7"/>
      <c r="JAM45" s="7"/>
      <c r="JAN45" s="7"/>
      <c r="JAO45" s="7"/>
      <c r="JAP45" s="7"/>
      <c r="JAQ45" s="7"/>
      <c r="JAR45" s="7"/>
      <c r="JAS45" s="7"/>
      <c r="JAT45" s="7"/>
      <c r="JAU45" s="7"/>
      <c r="JAV45" s="7"/>
      <c r="JAW45" s="7"/>
      <c r="JAX45" s="7"/>
      <c r="JAY45" s="7"/>
      <c r="JAZ45" s="7"/>
      <c r="JBA45" s="7"/>
      <c r="JBB45" s="7"/>
      <c r="JBC45" s="7"/>
      <c r="JBD45" s="7"/>
      <c r="JBE45" s="7"/>
      <c r="JBF45" s="7"/>
      <c r="JBG45" s="7"/>
      <c r="JBH45" s="7"/>
      <c r="JBI45" s="7"/>
      <c r="JBJ45" s="7"/>
      <c r="JBK45" s="7"/>
      <c r="JBL45" s="7"/>
      <c r="JBM45" s="7"/>
      <c r="JBN45" s="7"/>
      <c r="JBO45" s="7"/>
      <c r="JBP45" s="7"/>
      <c r="JBQ45" s="7"/>
      <c r="JBR45" s="7"/>
      <c r="JBS45" s="7"/>
      <c r="JBT45" s="7"/>
      <c r="JBU45" s="7"/>
      <c r="JBV45" s="7"/>
      <c r="JBW45" s="7"/>
      <c r="JBX45" s="7"/>
      <c r="JBY45" s="7"/>
      <c r="JBZ45" s="7"/>
      <c r="JCA45" s="7"/>
      <c r="JCB45" s="7"/>
      <c r="JCC45" s="7"/>
      <c r="JCD45" s="7"/>
      <c r="JCE45" s="7"/>
      <c r="JCF45" s="7"/>
      <c r="JCG45" s="7"/>
      <c r="JCH45" s="7"/>
      <c r="JCI45" s="7"/>
      <c r="JCJ45" s="7"/>
      <c r="JCK45" s="7"/>
      <c r="JCL45" s="7"/>
      <c r="JCM45" s="7"/>
      <c r="JCN45" s="7"/>
      <c r="JCO45" s="7"/>
      <c r="JCP45" s="7"/>
      <c r="JCQ45" s="7"/>
      <c r="JCR45" s="7"/>
      <c r="JCS45" s="7"/>
      <c r="JCT45" s="7"/>
      <c r="JCU45" s="7"/>
      <c r="JCV45" s="7"/>
      <c r="JCW45" s="7"/>
      <c r="JCX45" s="7"/>
      <c r="JCY45" s="7"/>
      <c r="JCZ45" s="7"/>
      <c r="JDA45" s="7"/>
      <c r="JDB45" s="7"/>
      <c r="JDC45" s="7"/>
      <c r="JDD45" s="7"/>
      <c r="JDE45" s="7"/>
      <c r="JDF45" s="7"/>
      <c r="JDG45" s="7"/>
      <c r="JDH45" s="7"/>
      <c r="JDI45" s="7"/>
      <c r="JDJ45" s="7"/>
      <c r="JDK45" s="7"/>
      <c r="JDL45" s="7"/>
      <c r="JDM45" s="7"/>
      <c r="JDN45" s="7"/>
      <c r="JDO45" s="7"/>
      <c r="JDP45" s="7"/>
      <c r="JDQ45" s="7"/>
      <c r="JDR45" s="7"/>
      <c r="JDS45" s="7"/>
      <c r="JDT45" s="7"/>
      <c r="JDU45" s="7"/>
      <c r="JDV45" s="7"/>
      <c r="JDW45" s="7"/>
      <c r="JDX45" s="7"/>
      <c r="JDY45" s="7"/>
      <c r="JDZ45" s="7"/>
      <c r="JEA45" s="7"/>
      <c r="JEB45" s="7"/>
      <c r="JEC45" s="7"/>
      <c r="JED45" s="7"/>
      <c r="JEE45" s="7"/>
      <c r="JEF45" s="7"/>
      <c r="JEG45" s="7"/>
      <c r="JEH45" s="7"/>
      <c r="JEI45" s="7"/>
      <c r="JEJ45" s="7"/>
      <c r="JEK45" s="7"/>
      <c r="JEL45" s="7"/>
      <c r="JEM45" s="7"/>
      <c r="JEN45" s="7"/>
      <c r="JEO45" s="7"/>
      <c r="JEP45" s="7"/>
      <c r="JEQ45" s="7"/>
      <c r="JER45" s="7"/>
      <c r="JES45" s="7"/>
      <c r="JET45" s="7"/>
      <c r="JEU45" s="7"/>
      <c r="JEV45" s="7"/>
      <c r="JEW45" s="7"/>
      <c r="JEX45" s="7"/>
      <c r="JEY45" s="7"/>
      <c r="JEZ45" s="7"/>
      <c r="JFA45" s="7"/>
      <c r="JFB45" s="7"/>
      <c r="JFC45" s="7"/>
      <c r="JFD45" s="7"/>
      <c r="JFE45" s="7"/>
      <c r="JFF45" s="7"/>
      <c r="JFG45" s="7"/>
      <c r="JFH45" s="7"/>
      <c r="JFI45" s="7"/>
      <c r="JFJ45" s="7"/>
      <c r="JFK45" s="7"/>
      <c r="JFL45" s="7"/>
      <c r="JFM45" s="7"/>
      <c r="JFN45" s="7"/>
      <c r="JFO45" s="7"/>
      <c r="JFP45" s="7"/>
      <c r="JFQ45" s="7"/>
      <c r="JFR45" s="7"/>
      <c r="JFS45" s="7"/>
      <c r="JFT45" s="7"/>
      <c r="JFU45" s="7"/>
      <c r="JFV45" s="7"/>
      <c r="JFW45" s="7"/>
      <c r="JFX45" s="7"/>
      <c r="JFY45" s="7"/>
      <c r="JFZ45" s="7"/>
      <c r="JGA45" s="7"/>
      <c r="JGB45" s="7"/>
      <c r="JGC45" s="7"/>
      <c r="JGD45" s="7"/>
      <c r="JGE45" s="7"/>
      <c r="JGF45" s="7"/>
      <c r="JGG45" s="7"/>
      <c r="JGH45" s="7"/>
      <c r="JGI45" s="7"/>
      <c r="JGJ45" s="7"/>
      <c r="JGK45" s="7"/>
      <c r="JGL45" s="7"/>
      <c r="JGM45" s="7"/>
      <c r="JGN45" s="7"/>
      <c r="JGO45" s="7"/>
      <c r="JGP45" s="7"/>
      <c r="JGQ45" s="7"/>
      <c r="JGR45" s="7"/>
      <c r="JGS45" s="7"/>
      <c r="JGT45" s="7"/>
      <c r="JGU45" s="7"/>
      <c r="JGV45" s="7"/>
      <c r="JGW45" s="7"/>
      <c r="JGX45" s="7"/>
      <c r="JGY45" s="7"/>
      <c r="JGZ45" s="7"/>
      <c r="JHA45" s="7"/>
      <c r="JHB45" s="7"/>
      <c r="JHC45" s="7"/>
      <c r="JHD45" s="7"/>
      <c r="JHE45" s="7"/>
      <c r="JHF45" s="7"/>
      <c r="JHG45" s="7"/>
      <c r="JHH45" s="7"/>
      <c r="JHI45" s="7"/>
      <c r="JHJ45" s="7"/>
      <c r="JHK45" s="7"/>
      <c r="JHL45" s="7"/>
      <c r="JHM45" s="7"/>
      <c r="JHN45" s="7"/>
      <c r="JHO45" s="7"/>
      <c r="JHP45" s="7"/>
      <c r="JHQ45" s="7"/>
      <c r="JHR45" s="7"/>
      <c r="JHS45" s="7"/>
      <c r="JHT45" s="7"/>
      <c r="JHU45" s="7"/>
      <c r="JHV45" s="7"/>
      <c r="JHW45" s="7"/>
      <c r="JHX45" s="7"/>
      <c r="JHY45" s="7"/>
      <c r="JHZ45" s="7"/>
      <c r="JIA45" s="7"/>
      <c r="JIB45" s="7"/>
      <c r="JIC45" s="7"/>
      <c r="JID45" s="7"/>
      <c r="JIE45" s="7"/>
      <c r="JIF45" s="7"/>
      <c r="JIG45" s="7"/>
      <c r="JIH45" s="7"/>
      <c r="JII45" s="7"/>
      <c r="JIJ45" s="7"/>
      <c r="JIK45" s="7"/>
      <c r="JIL45" s="7"/>
      <c r="JIM45" s="7"/>
      <c r="JIN45" s="7"/>
      <c r="JIO45" s="7"/>
      <c r="JIP45" s="7"/>
      <c r="JIQ45" s="7"/>
      <c r="JIR45" s="7"/>
      <c r="JIS45" s="7"/>
      <c r="JIT45" s="7"/>
      <c r="JIU45" s="7"/>
      <c r="JIV45" s="7"/>
      <c r="JIW45" s="7"/>
      <c r="JIX45" s="7"/>
      <c r="JIY45" s="7"/>
      <c r="JIZ45" s="7"/>
      <c r="JJA45" s="7"/>
      <c r="JJB45" s="7"/>
      <c r="JJC45" s="7"/>
      <c r="JJD45" s="7"/>
      <c r="JJE45" s="7"/>
      <c r="JJF45" s="7"/>
      <c r="JJG45" s="7"/>
      <c r="JJH45" s="7"/>
      <c r="JJI45" s="7"/>
      <c r="JJJ45" s="7"/>
      <c r="JJK45" s="7"/>
      <c r="JJL45" s="7"/>
      <c r="JJM45" s="7"/>
      <c r="JJN45" s="7"/>
      <c r="JJO45" s="7"/>
      <c r="JJP45" s="7"/>
      <c r="JJQ45" s="7"/>
      <c r="JJR45" s="7"/>
      <c r="JJS45" s="7"/>
      <c r="JJT45" s="7"/>
      <c r="JJU45" s="7"/>
      <c r="JJV45" s="7"/>
      <c r="JJW45" s="7"/>
      <c r="JJX45" s="7"/>
      <c r="JJY45" s="7"/>
      <c r="JJZ45" s="7"/>
      <c r="JKA45" s="7"/>
      <c r="JKB45" s="7"/>
      <c r="JKC45" s="7"/>
      <c r="JKD45" s="7"/>
      <c r="JKE45" s="7"/>
      <c r="JKF45" s="7"/>
      <c r="JKG45" s="7"/>
      <c r="JKH45" s="7"/>
      <c r="JKI45" s="7"/>
      <c r="JKJ45" s="7"/>
      <c r="JKK45" s="7"/>
      <c r="JKL45" s="7"/>
      <c r="JKM45" s="7"/>
      <c r="JKN45" s="7"/>
      <c r="JKO45" s="7"/>
      <c r="JKP45" s="7"/>
      <c r="JKQ45" s="7"/>
      <c r="JKR45" s="7"/>
      <c r="JKS45" s="7"/>
      <c r="JKT45" s="7"/>
      <c r="JKU45" s="7"/>
      <c r="JKV45" s="7"/>
      <c r="JKW45" s="7"/>
      <c r="JKX45" s="7"/>
      <c r="JKY45" s="7"/>
      <c r="JKZ45" s="7"/>
      <c r="JLA45" s="7"/>
      <c r="JLB45" s="7"/>
      <c r="JLC45" s="7"/>
      <c r="JLD45" s="7"/>
      <c r="JLE45" s="7"/>
      <c r="JLF45" s="7"/>
      <c r="JLG45" s="7"/>
      <c r="JLH45" s="7"/>
      <c r="JLI45" s="7"/>
      <c r="JLJ45" s="7"/>
      <c r="JLK45" s="7"/>
      <c r="JLL45" s="7"/>
      <c r="JLM45" s="7"/>
      <c r="JLN45" s="7"/>
      <c r="JLO45" s="7"/>
      <c r="JLP45" s="7"/>
      <c r="JLQ45" s="7"/>
      <c r="JLR45" s="7"/>
      <c r="JLS45" s="7"/>
      <c r="JLT45" s="7"/>
      <c r="JLU45" s="7"/>
      <c r="JLV45" s="7"/>
      <c r="JLW45" s="7"/>
      <c r="JLX45" s="7"/>
      <c r="JLY45" s="7"/>
      <c r="JLZ45" s="7"/>
      <c r="JMA45" s="7"/>
      <c r="JMB45" s="7"/>
      <c r="JMC45" s="7"/>
      <c r="JMD45" s="7"/>
      <c r="JME45" s="7"/>
      <c r="JMF45" s="7"/>
      <c r="JMG45" s="7"/>
      <c r="JMH45" s="7"/>
      <c r="JMI45" s="7"/>
      <c r="JMJ45" s="7"/>
      <c r="JMK45" s="7"/>
      <c r="JML45" s="7"/>
      <c r="JMM45" s="7"/>
      <c r="JMN45" s="7"/>
      <c r="JMO45" s="7"/>
      <c r="JMP45" s="7"/>
      <c r="JMQ45" s="7"/>
      <c r="JMR45" s="7"/>
      <c r="JMS45" s="7"/>
      <c r="JMT45" s="7"/>
      <c r="JMU45" s="7"/>
      <c r="JMV45" s="7"/>
      <c r="JMW45" s="7"/>
      <c r="JMX45" s="7"/>
      <c r="JMY45" s="7"/>
      <c r="JMZ45" s="7"/>
      <c r="JNA45" s="7"/>
      <c r="JNB45" s="7"/>
      <c r="JNC45" s="7"/>
      <c r="JND45" s="7"/>
      <c r="JNE45" s="7"/>
      <c r="JNF45" s="7"/>
      <c r="JNG45" s="7"/>
      <c r="JNH45" s="7"/>
      <c r="JNI45" s="7"/>
      <c r="JNJ45" s="7"/>
      <c r="JNK45" s="7"/>
      <c r="JNL45" s="7"/>
      <c r="JNM45" s="7"/>
      <c r="JNN45" s="7"/>
      <c r="JNO45" s="7"/>
      <c r="JNP45" s="7"/>
      <c r="JNQ45" s="7"/>
      <c r="JNR45" s="7"/>
      <c r="JNS45" s="7"/>
      <c r="JNT45" s="7"/>
      <c r="JNU45" s="7"/>
      <c r="JNV45" s="7"/>
      <c r="JNW45" s="7"/>
      <c r="JNX45" s="7"/>
      <c r="JNY45" s="7"/>
      <c r="JNZ45" s="7"/>
      <c r="JOA45" s="7"/>
      <c r="JOB45" s="7"/>
      <c r="JOC45" s="7"/>
      <c r="JOD45" s="7"/>
      <c r="JOE45" s="7"/>
      <c r="JOF45" s="7"/>
      <c r="JOG45" s="7"/>
      <c r="JOH45" s="7"/>
      <c r="JOI45" s="7"/>
      <c r="JOJ45" s="7"/>
      <c r="JOK45" s="7"/>
      <c r="JOL45" s="7"/>
      <c r="JOM45" s="7"/>
      <c r="JON45" s="7"/>
      <c r="JOO45" s="7"/>
      <c r="JOP45" s="7"/>
      <c r="JOQ45" s="7"/>
      <c r="JOR45" s="7"/>
      <c r="JOS45" s="7"/>
      <c r="JOT45" s="7"/>
      <c r="JOU45" s="7"/>
      <c r="JOV45" s="7"/>
      <c r="JOW45" s="7"/>
      <c r="JOX45" s="7"/>
      <c r="JOY45" s="7"/>
      <c r="JOZ45" s="7"/>
      <c r="JPA45" s="7"/>
      <c r="JPB45" s="7"/>
      <c r="JPC45" s="7"/>
      <c r="JPD45" s="7"/>
      <c r="JPE45" s="7"/>
      <c r="JPF45" s="7"/>
      <c r="JPG45" s="7"/>
      <c r="JPH45" s="7"/>
      <c r="JPI45" s="7"/>
      <c r="JPJ45" s="7"/>
      <c r="JPK45" s="7"/>
      <c r="JPL45" s="7"/>
      <c r="JPM45" s="7"/>
      <c r="JPN45" s="7"/>
      <c r="JPO45" s="7"/>
      <c r="JPP45" s="7"/>
      <c r="JPQ45" s="7"/>
      <c r="JPR45" s="7"/>
      <c r="JPS45" s="7"/>
      <c r="JPT45" s="7"/>
      <c r="JPU45" s="7"/>
      <c r="JPV45" s="7"/>
      <c r="JPW45" s="7"/>
      <c r="JPX45" s="7"/>
      <c r="JPY45" s="7"/>
      <c r="JPZ45" s="7"/>
      <c r="JQA45" s="7"/>
      <c r="JQB45" s="7"/>
      <c r="JQC45" s="7"/>
      <c r="JQD45" s="7"/>
      <c r="JQE45" s="7"/>
      <c r="JQF45" s="7"/>
      <c r="JQG45" s="7"/>
      <c r="JQH45" s="7"/>
      <c r="JQI45" s="7"/>
      <c r="JQJ45" s="7"/>
      <c r="JQK45" s="7"/>
      <c r="JQL45" s="7"/>
      <c r="JQM45" s="7"/>
      <c r="JQN45" s="7"/>
      <c r="JQO45" s="7"/>
      <c r="JQP45" s="7"/>
      <c r="JQQ45" s="7"/>
      <c r="JQR45" s="7"/>
      <c r="JQS45" s="7"/>
      <c r="JQT45" s="7"/>
      <c r="JQU45" s="7"/>
      <c r="JQV45" s="7"/>
      <c r="JQW45" s="7"/>
      <c r="JQX45" s="7"/>
      <c r="JQY45" s="7"/>
      <c r="JQZ45" s="7"/>
      <c r="JRA45" s="7"/>
      <c r="JRB45" s="7"/>
      <c r="JRC45" s="7"/>
      <c r="JRD45" s="7"/>
      <c r="JRE45" s="7"/>
      <c r="JRF45" s="7"/>
      <c r="JRG45" s="7"/>
      <c r="JRH45" s="7"/>
      <c r="JRI45" s="7"/>
      <c r="JRJ45" s="7"/>
      <c r="JRK45" s="7"/>
      <c r="JRL45" s="7"/>
      <c r="JRM45" s="7"/>
      <c r="JRN45" s="7"/>
      <c r="JRO45" s="7"/>
      <c r="JRP45" s="7"/>
      <c r="JRQ45" s="7"/>
      <c r="JRR45" s="7"/>
      <c r="JRS45" s="7"/>
      <c r="JRT45" s="7"/>
      <c r="JRU45" s="7"/>
      <c r="JRV45" s="7"/>
      <c r="JRW45" s="7"/>
      <c r="JRX45" s="7"/>
      <c r="JRY45" s="7"/>
      <c r="JRZ45" s="7"/>
      <c r="JSA45" s="7"/>
      <c r="JSB45" s="7"/>
      <c r="JSC45" s="7"/>
      <c r="JSD45" s="7"/>
      <c r="JSE45" s="7"/>
      <c r="JSF45" s="7"/>
      <c r="JSG45" s="7"/>
      <c r="JSH45" s="7"/>
      <c r="JSI45" s="7"/>
      <c r="JSJ45" s="7"/>
      <c r="JSK45" s="7"/>
      <c r="JSL45" s="7"/>
      <c r="JSM45" s="7"/>
      <c r="JSN45" s="7"/>
      <c r="JSO45" s="7"/>
      <c r="JSP45" s="7"/>
      <c r="JSQ45" s="7"/>
      <c r="JSR45" s="7"/>
      <c r="JSS45" s="7"/>
      <c r="JST45" s="7"/>
      <c r="JSU45" s="7"/>
      <c r="JSV45" s="7"/>
      <c r="JSW45" s="7"/>
      <c r="JSX45" s="7"/>
      <c r="JSY45" s="7"/>
      <c r="JSZ45" s="7"/>
      <c r="JTA45" s="7"/>
      <c r="JTB45" s="7"/>
      <c r="JTC45" s="7"/>
      <c r="JTD45" s="7"/>
      <c r="JTE45" s="7"/>
      <c r="JTF45" s="7"/>
      <c r="JTG45" s="7"/>
      <c r="JTH45" s="7"/>
      <c r="JTI45" s="7"/>
      <c r="JTJ45" s="7"/>
      <c r="JTK45" s="7"/>
      <c r="JTL45" s="7"/>
      <c r="JTM45" s="7"/>
      <c r="JTN45" s="7"/>
      <c r="JTO45" s="7"/>
      <c r="JTP45" s="7"/>
      <c r="JTQ45" s="7"/>
      <c r="JTR45" s="7"/>
      <c r="JTS45" s="7"/>
      <c r="JTT45" s="7"/>
      <c r="JTU45" s="7"/>
      <c r="JTV45" s="7"/>
      <c r="JTW45" s="7"/>
      <c r="JTX45" s="7"/>
      <c r="JTY45" s="7"/>
      <c r="JTZ45" s="7"/>
      <c r="JUA45" s="7"/>
      <c r="JUB45" s="7"/>
      <c r="JUC45" s="7"/>
      <c r="JUD45" s="7"/>
      <c r="JUE45" s="7"/>
      <c r="JUF45" s="7"/>
      <c r="JUG45" s="7"/>
      <c r="JUH45" s="7"/>
      <c r="JUI45" s="7"/>
      <c r="JUJ45" s="7"/>
      <c r="JUK45" s="7"/>
      <c r="JUL45" s="7"/>
      <c r="JUM45" s="7"/>
      <c r="JUN45" s="7"/>
      <c r="JUO45" s="7"/>
      <c r="JUP45" s="7"/>
      <c r="JUQ45" s="7"/>
      <c r="JUR45" s="7"/>
      <c r="JUS45" s="7"/>
      <c r="JUT45" s="7"/>
      <c r="JUU45" s="7"/>
      <c r="JUV45" s="7"/>
      <c r="JUW45" s="7"/>
      <c r="JUX45" s="7"/>
      <c r="JUY45" s="7"/>
      <c r="JUZ45" s="7"/>
      <c r="JVA45" s="7"/>
      <c r="JVB45" s="7"/>
      <c r="JVC45" s="7"/>
      <c r="JVD45" s="7"/>
      <c r="JVE45" s="7"/>
      <c r="JVF45" s="7"/>
      <c r="JVG45" s="7"/>
      <c r="JVH45" s="7"/>
      <c r="JVI45" s="7"/>
      <c r="JVJ45" s="7"/>
      <c r="JVK45" s="7"/>
      <c r="JVL45" s="7"/>
      <c r="JVM45" s="7"/>
      <c r="JVN45" s="7"/>
      <c r="JVO45" s="7"/>
      <c r="JVP45" s="7"/>
      <c r="JVQ45" s="7"/>
      <c r="JVR45" s="7"/>
      <c r="JVS45" s="7"/>
      <c r="JVT45" s="7"/>
      <c r="JVU45" s="7"/>
      <c r="JVV45" s="7"/>
      <c r="JVW45" s="7"/>
      <c r="JVX45" s="7"/>
      <c r="JVY45" s="7"/>
      <c r="JVZ45" s="7"/>
      <c r="JWA45" s="7"/>
      <c r="JWB45" s="7"/>
      <c r="JWC45" s="7"/>
      <c r="JWD45" s="7"/>
      <c r="JWE45" s="7"/>
      <c r="JWF45" s="7"/>
      <c r="JWG45" s="7"/>
      <c r="JWH45" s="7"/>
      <c r="JWI45" s="7"/>
      <c r="JWJ45" s="7"/>
      <c r="JWK45" s="7"/>
      <c r="JWL45" s="7"/>
      <c r="JWM45" s="7"/>
      <c r="JWN45" s="7"/>
      <c r="JWO45" s="7"/>
      <c r="JWP45" s="7"/>
      <c r="JWQ45" s="7"/>
      <c r="JWR45" s="7"/>
      <c r="JWS45" s="7"/>
      <c r="JWT45" s="7"/>
      <c r="JWU45" s="7"/>
      <c r="JWV45" s="7"/>
      <c r="JWW45" s="7"/>
      <c r="JWX45" s="7"/>
      <c r="JWY45" s="7"/>
      <c r="JWZ45" s="7"/>
      <c r="JXA45" s="7"/>
      <c r="JXB45" s="7"/>
      <c r="JXC45" s="7"/>
      <c r="JXD45" s="7"/>
      <c r="JXE45" s="7"/>
      <c r="JXF45" s="7"/>
      <c r="JXG45" s="7"/>
      <c r="JXH45" s="7"/>
      <c r="JXI45" s="7"/>
      <c r="JXJ45" s="7"/>
      <c r="JXK45" s="7"/>
      <c r="JXL45" s="7"/>
      <c r="JXM45" s="7"/>
      <c r="JXN45" s="7"/>
      <c r="JXO45" s="7"/>
      <c r="JXP45" s="7"/>
      <c r="JXQ45" s="7"/>
      <c r="JXR45" s="7"/>
      <c r="JXS45" s="7"/>
      <c r="JXT45" s="7"/>
      <c r="JXU45" s="7"/>
      <c r="JXV45" s="7"/>
      <c r="JXW45" s="7"/>
      <c r="JXX45" s="7"/>
      <c r="JXY45" s="7"/>
      <c r="JXZ45" s="7"/>
      <c r="JYA45" s="7"/>
      <c r="JYB45" s="7"/>
      <c r="JYC45" s="7"/>
      <c r="JYD45" s="7"/>
      <c r="JYE45" s="7"/>
      <c r="JYF45" s="7"/>
      <c r="JYG45" s="7"/>
      <c r="JYH45" s="7"/>
      <c r="JYI45" s="7"/>
      <c r="JYJ45" s="7"/>
      <c r="JYK45" s="7"/>
      <c r="JYL45" s="7"/>
      <c r="JYM45" s="7"/>
      <c r="JYN45" s="7"/>
      <c r="JYO45" s="7"/>
      <c r="JYP45" s="7"/>
      <c r="JYQ45" s="7"/>
      <c r="JYR45" s="7"/>
      <c r="JYS45" s="7"/>
      <c r="JYT45" s="7"/>
      <c r="JYU45" s="7"/>
      <c r="JYV45" s="7"/>
      <c r="JYW45" s="7"/>
      <c r="JYX45" s="7"/>
      <c r="JYY45" s="7"/>
      <c r="JYZ45" s="7"/>
      <c r="JZA45" s="7"/>
      <c r="JZB45" s="7"/>
      <c r="JZC45" s="7"/>
      <c r="JZD45" s="7"/>
      <c r="JZE45" s="7"/>
      <c r="JZF45" s="7"/>
      <c r="JZG45" s="7"/>
      <c r="JZH45" s="7"/>
      <c r="JZI45" s="7"/>
      <c r="JZJ45" s="7"/>
      <c r="JZK45" s="7"/>
      <c r="JZL45" s="7"/>
      <c r="JZM45" s="7"/>
      <c r="JZN45" s="7"/>
      <c r="JZO45" s="7"/>
      <c r="JZP45" s="7"/>
      <c r="JZQ45" s="7"/>
      <c r="JZR45" s="7"/>
      <c r="JZS45" s="7"/>
      <c r="JZT45" s="7"/>
      <c r="JZU45" s="7"/>
      <c r="JZV45" s="7"/>
      <c r="JZW45" s="7"/>
      <c r="JZX45" s="7"/>
      <c r="JZY45" s="7"/>
      <c r="JZZ45" s="7"/>
      <c r="KAA45" s="7"/>
      <c r="KAB45" s="7"/>
      <c r="KAC45" s="7"/>
      <c r="KAD45" s="7"/>
      <c r="KAE45" s="7"/>
      <c r="KAF45" s="7"/>
      <c r="KAG45" s="7"/>
      <c r="KAH45" s="7"/>
      <c r="KAI45" s="7"/>
      <c r="KAJ45" s="7"/>
      <c r="KAK45" s="7"/>
      <c r="KAL45" s="7"/>
      <c r="KAM45" s="7"/>
      <c r="KAN45" s="7"/>
      <c r="KAO45" s="7"/>
      <c r="KAP45" s="7"/>
      <c r="KAQ45" s="7"/>
      <c r="KAR45" s="7"/>
      <c r="KAS45" s="7"/>
      <c r="KAT45" s="7"/>
      <c r="KAU45" s="7"/>
      <c r="KAV45" s="7"/>
      <c r="KAW45" s="7"/>
      <c r="KAX45" s="7"/>
      <c r="KAY45" s="7"/>
      <c r="KAZ45" s="7"/>
      <c r="KBA45" s="7"/>
      <c r="KBB45" s="7"/>
      <c r="KBC45" s="7"/>
      <c r="KBD45" s="7"/>
      <c r="KBE45" s="7"/>
      <c r="KBF45" s="7"/>
      <c r="KBG45" s="7"/>
      <c r="KBH45" s="7"/>
      <c r="KBI45" s="7"/>
      <c r="KBJ45" s="7"/>
      <c r="KBK45" s="7"/>
      <c r="KBL45" s="7"/>
      <c r="KBM45" s="7"/>
      <c r="KBN45" s="7"/>
      <c r="KBO45" s="7"/>
      <c r="KBP45" s="7"/>
      <c r="KBQ45" s="7"/>
      <c r="KBR45" s="7"/>
      <c r="KBS45" s="7"/>
      <c r="KBT45" s="7"/>
      <c r="KBU45" s="7"/>
      <c r="KBV45" s="7"/>
      <c r="KBW45" s="7"/>
      <c r="KBX45" s="7"/>
      <c r="KBY45" s="7"/>
      <c r="KBZ45" s="7"/>
      <c r="KCA45" s="7"/>
      <c r="KCB45" s="7"/>
      <c r="KCC45" s="7"/>
      <c r="KCD45" s="7"/>
      <c r="KCE45" s="7"/>
      <c r="KCF45" s="7"/>
      <c r="KCG45" s="7"/>
      <c r="KCH45" s="7"/>
      <c r="KCI45" s="7"/>
      <c r="KCJ45" s="7"/>
      <c r="KCK45" s="7"/>
      <c r="KCL45" s="7"/>
      <c r="KCM45" s="7"/>
      <c r="KCN45" s="7"/>
      <c r="KCO45" s="7"/>
      <c r="KCP45" s="7"/>
      <c r="KCQ45" s="7"/>
      <c r="KCR45" s="7"/>
      <c r="KCS45" s="7"/>
      <c r="KCT45" s="7"/>
      <c r="KCU45" s="7"/>
      <c r="KCV45" s="7"/>
      <c r="KCW45" s="7"/>
      <c r="KCX45" s="7"/>
      <c r="KCY45" s="7"/>
      <c r="KCZ45" s="7"/>
      <c r="KDA45" s="7"/>
      <c r="KDB45" s="7"/>
      <c r="KDC45" s="7"/>
      <c r="KDD45" s="7"/>
      <c r="KDE45" s="7"/>
      <c r="KDF45" s="7"/>
      <c r="KDG45" s="7"/>
      <c r="KDH45" s="7"/>
      <c r="KDI45" s="7"/>
      <c r="KDJ45" s="7"/>
      <c r="KDK45" s="7"/>
      <c r="KDL45" s="7"/>
      <c r="KDM45" s="7"/>
      <c r="KDN45" s="7"/>
      <c r="KDO45" s="7"/>
      <c r="KDP45" s="7"/>
      <c r="KDQ45" s="7"/>
      <c r="KDR45" s="7"/>
      <c r="KDS45" s="7"/>
      <c r="KDT45" s="7"/>
      <c r="KDU45" s="7"/>
      <c r="KDV45" s="7"/>
      <c r="KDW45" s="7"/>
      <c r="KDX45" s="7"/>
      <c r="KDY45" s="7"/>
      <c r="KDZ45" s="7"/>
      <c r="KEA45" s="7"/>
      <c r="KEB45" s="7"/>
      <c r="KEC45" s="7"/>
      <c r="KED45" s="7"/>
      <c r="KEE45" s="7"/>
      <c r="KEF45" s="7"/>
      <c r="KEG45" s="7"/>
      <c r="KEH45" s="7"/>
      <c r="KEI45" s="7"/>
      <c r="KEJ45" s="7"/>
      <c r="KEK45" s="7"/>
      <c r="KEL45" s="7"/>
      <c r="KEM45" s="7"/>
      <c r="KEN45" s="7"/>
      <c r="KEO45" s="7"/>
      <c r="KEP45" s="7"/>
      <c r="KEQ45" s="7"/>
      <c r="KER45" s="7"/>
      <c r="KES45" s="7"/>
      <c r="KET45" s="7"/>
      <c r="KEU45" s="7"/>
      <c r="KEV45" s="7"/>
      <c r="KEW45" s="7"/>
      <c r="KEX45" s="7"/>
      <c r="KEY45" s="7"/>
      <c r="KEZ45" s="7"/>
      <c r="KFA45" s="7"/>
      <c r="KFB45" s="7"/>
      <c r="KFC45" s="7"/>
      <c r="KFD45" s="7"/>
      <c r="KFE45" s="7"/>
      <c r="KFF45" s="7"/>
      <c r="KFG45" s="7"/>
      <c r="KFH45" s="7"/>
      <c r="KFI45" s="7"/>
      <c r="KFJ45" s="7"/>
      <c r="KFK45" s="7"/>
      <c r="KFL45" s="7"/>
      <c r="KFM45" s="7"/>
      <c r="KFN45" s="7"/>
      <c r="KFO45" s="7"/>
      <c r="KFP45" s="7"/>
      <c r="KFQ45" s="7"/>
      <c r="KFR45" s="7"/>
      <c r="KFS45" s="7"/>
      <c r="KFT45" s="7"/>
      <c r="KFU45" s="7"/>
      <c r="KFV45" s="7"/>
      <c r="KFW45" s="7"/>
      <c r="KFX45" s="7"/>
      <c r="KFY45" s="7"/>
      <c r="KFZ45" s="7"/>
      <c r="KGA45" s="7"/>
      <c r="KGB45" s="7"/>
      <c r="KGC45" s="7"/>
      <c r="KGD45" s="7"/>
      <c r="KGE45" s="7"/>
      <c r="KGF45" s="7"/>
      <c r="KGG45" s="7"/>
      <c r="KGH45" s="7"/>
      <c r="KGI45" s="7"/>
      <c r="KGJ45" s="7"/>
      <c r="KGK45" s="7"/>
      <c r="KGL45" s="7"/>
      <c r="KGM45" s="7"/>
      <c r="KGN45" s="7"/>
      <c r="KGO45" s="7"/>
      <c r="KGP45" s="7"/>
      <c r="KGQ45" s="7"/>
      <c r="KGR45" s="7"/>
      <c r="KGS45" s="7"/>
      <c r="KGT45" s="7"/>
      <c r="KGU45" s="7"/>
      <c r="KGV45" s="7"/>
      <c r="KGW45" s="7"/>
      <c r="KGX45" s="7"/>
      <c r="KGY45" s="7"/>
      <c r="KGZ45" s="7"/>
      <c r="KHA45" s="7"/>
      <c r="KHB45" s="7"/>
      <c r="KHC45" s="7"/>
      <c r="KHD45" s="7"/>
      <c r="KHE45" s="7"/>
      <c r="KHF45" s="7"/>
      <c r="KHG45" s="7"/>
      <c r="KHH45" s="7"/>
      <c r="KHI45" s="7"/>
      <c r="KHJ45" s="7"/>
      <c r="KHK45" s="7"/>
      <c r="KHL45" s="7"/>
      <c r="KHM45" s="7"/>
      <c r="KHN45" s="7"/>
      <c r="KHO45" s="7"/>
      <c r="KHP45" s="7"/>
      <c r="KHQ45" s="7"/>
      <c r="KHR45" s="7"/>
      <c r="KHS45" s="7"/>
      <c r="KHT45" s="7"/>
      <c r="KHU45" s="7"/>
      <c r="KHV45" s="7"/>
      <c r="KHW45" s="7"/>
      <c r="KHX45" s="7"/>
      <c r="KHY45" s="7"/>
      <c r="KHZ45" s="7"/>
      <c r="KIA45" s="7"/>
      <c r="KIB45" s="7"/>
      <c r="KIC45" s="7"/>
      <c r="KID45" s="7"/>
      <c r="KIE45" s="7"/>
      <c r="KIF45" s="7"/>
      <c r="KIG45" s="7"/>
      <c r="KIH45" s="7"/>
      <c r="KII45" s="7"/>
      <c r="KIJ45" s="7"/>
      <c r="KIK45" s="7"/>
      <c r="KIL45" s="7"/>
      <c r="KIM45" s="7"/>
      <c r="KIN45" s="7"/>
      <c r="KIO45" s="7"/>
      <c r="KIP45" s="7"/>
      <c r="KIQ45" s="7"/>
      <c r="KIR45" s="7"/>
      <c r="KIS45" s="7"/>
      <c r="KIT45" s="7"/>
      <c r="KIU45" s="7"/>
      <c r="KIV45" s="7"/>
      <c r="KIW45" s="7"/>
      <c r="KIX45" s="7"/>
      <c r="KIY45" s="7"/>
      <c r="KIZ45" s="7"/>
      <c r="KJA45" s="7"/>
      <c r="KJB45" s="7"/>
      <c r="KJC45" s="7"/>
      <c r="KJD45" s="7"/>
      <c r="KJE45" s="7"/>
      <c r="KJF45" s="7"/>
      <c r="KJG45" s="7"/>
      <c r="KJH45" s="7"/>
      <c r="KJI45" s="7"/>
      <c r="KJJ45" s="7"/>
      <c r="KJK45" s="7"/>
      <c r="KJL45" s="7"/>
      <c r="KJM45" s="7"/>
      <c r="KJN45" s="7"/>
      <c r="KJO45" s="7"/>
      <c r="KJP45" s="7"/>
      <c r="KJQ45" s="7"/>
      <c r="KJR45" s="7"/>
      <c r="KJS45" s="7"/>
      <c r="KJT45" s="7"/>
      <c r="KJU45" s="7"/>
      <c r="KJV45" s="7"/>
      <c r="KJW45" s="7"/>
      <c r="KJX45" s="7"/>
      <c r="KJY45" s="7"/>
      <c r="KJZ45" s="7"/>
      <c r="KKA45" s="7"/>
      <c r="KKB45" s="7"/>
      <c r="KKC45" s="7"/>
      <c r="KKD45" s="7"/>
      <c r="KKE45" s="7"/>
      <c r="KKF45" s="7"/>
      <c r="KKG45" s="7"/>
      <c r="KKH45" s="7"/>
      <c r="KKI45" s="7"/>
      <c r="KKJ45" s="7"/>
      <c r="KKK45" s="7"/>
      <c r="KKL45" s="7"/>
      <c r="KKM45" s="7"/>
      <c r="KKN45" s="7"/>
      <c r="KKO45" s="7"/>
      <c r="KKP45" s="7"/>
      <c r="KKQ45" s="7"/>
      <c r="KKR45" s="7"/>
      <c r="KKS45" s="7"/>
      <c r="KKT45" s="7"/>
      <c r="KKU45" s="7"/>
      <c r="KKV45" s="7"/>
      <c r="KKW45" s="7"/>
      <c r="KKX45" s="7"/>
      <c r="KKY45" s="7"/>
      <c r="KKZ45" s="7"/>
      <c r="KLA45" s="7"/>
      <c r="KLB45" s="7"/>
      <c r="KLC45" s="7"/>
      <c r="KLD45" s="7"/>
      <c r="KLE45" s="7"/>
      <c r="KLF45" s="7"/>
      <c r="KLG45" s="7"/>
      <c r="KLH45" s="7"/>
      <c r="KLI45" s="7"/>
      <c r="KLJ45" s="7"/>
      <c r="KLK45" s="7"/>
      <c r="KLL45" s="7"/>
      <c r="KLM45" s="7"/>
      <c r="KLN45" s="7"/>
      <c r="KLO45" s="7"/>
      <c r="KLP45" s="7"/>
      <c r="KLQ45" s="7"/>
      <c r="KLR45" s="7"/>
      <c r="KLS45" s="7"/>
      <c r="KLT45" s="7"/>
      <c r="KLU45" s="7"/>
      <c r="KLV45" s="7"/>
      <c r="KLW45" s="7"/>
      <c r="KLX45" s="7"/>
      <c r="KLY45" s="7"/>
      <c r="KLZ45" s="7"/>
      <c r="KMA45" s="7"/>
      <c r="KMB45" s="7"/>
      <c r="KMC45" s="7"/>
      <c r="KMD45" s="7"/>
      <c r="KME45" s="7"/>
      <c r="KMF45" s="7"/>
      <c r="KMG45" s="7"/>
      <c r="KMH45" s="7"/>
      <c r="KMI45" s="7"/>
      <c r="KMJ45" s="7"/>
      <c r="KMK45" s="7"/>
      <c r="KML45" s="7"/>
      <c r="KMM45" s="7"/>
      <c r="KMN45" s="7"/>
      <c r="KMO45" s="7"/>
      <c r="KMP45" s="7"/>
      <c r="KMQ45" s="7"/>
      <c r="KMR45" s="7"/>
      <c r="KMS45" s="7"/>
      <c r="KMT45" s="7"/>
      <c r="KMU45" s="7"/>
      <c r="KMV45" s="7"/>
      <c r="KMW45" s="7"/>
      <c r="KMX45" s="7"/>
      <c r="KMY45" s="7"/>
      <c r="KMZ45" s="7"/>
      <c r="KNA45" s="7"/>
      <c r="KNB45" s="7"/>
      <c r="KNC45" s="7"/>
      <c r="KND45" s="7"/>
      <c r="KNE45" s="7"/>
      <c r="KNF45" s="7"/>
      <c r="KNG45" s="7"/>
      <c r="KNH45" s="7"/>
      <c r="KNI45" s="7"/>
      <c r="KNJ45" s="7"/>
      <c r="KNK45" s="7"/>
      <c r="KNL45" s="7"/>
      <c r="KNM45" s="7"/>
      <c r="KNN45" s="7"/>
      <c r="KNO45" s="7"/>
      <c r="KNP45" s="7"/>
      <c r="KNQ45" s="7"/>
      <c r="KNR45" s="7"/>
      <c r="KNS45" s="7"/>
      <c r="KNT45" s="7"/>
      <c r="KNU45" s="7"/>
      <c r="KNV45" s="7"/>
      <c r="KNW45" s="7"/>
      <c r="KNX45" s="7"/>
      <c r="KNY45" s="7"/>
      <c r="KNZ45" s="7"/>
      <c r="KOA45" s="7"/>
      <c r="KOB45" s="7"/>
      <c r="KOC45" s="7"/>
      <c r="KOD45" s="7"/>
      <c r="KOE45" s="7"/>
      <c r="KOF45" s="7"/>
      <c r="KOG45" s="7"/>
      <c r="KOH45" s="7"/>
      <c r="KOI45" s="7"/>
      <c r="KOJ45" s="7"/>
      <c r="KOK45" s="7"/>
      <c r="KOL45" s="7"/>
      <c r="KOM45" s="7"/>
      <c r="KON45" s="7"/>
      <c r="KOO45" s="7"/>
      <c r="KOP45" s="7"/>
      <c r="KOQ45" s="7"/>
      <c r="KOR45" s="7"/>
      <c r="KOS45" s="7"/>
      <c r="KOT45" s="7"/>
      <c r="KOU45" s="7"/>
      <c r="KOV45" s="7"/>
      <c r="KOW45" s="7"/>
      <c r="KOX45" s="7"/>
      <c r="KOY45" s="7"/>
      <c r="KOZ45" s="7"/>
      <c r="KPA45" s="7"/>
      <c r="KPB45" s="7"/>
      <c r="KPC45" s="7"/>
      <c r="KPD45" s="7"/>
      <c r="KPE45" s="7"/>
      <c r="KPF45" s="7"/>
      <c r="KPG45" s="7"/>
      <c r="KPH45" s="7"/>
      <c r="KPI45" s="7"/>
      <c r="KPJ45" s="7"/>
      <c r="KPK45" s="7"/>
      <c r="KPL45" s="7"/>
      <c r="KPM45" s="7"/>
      <c r="KPN45" s="7"/>
      <c r="KPO45" s="7"/>
      <c r="KPP45" s="7"/>
      <c r="KPQ45" s="7"/>
      <c r="KPR45" s="7"/>
      <c r="KPS45" s="7"/>
      <c r="KPT45" s="7"/>
      <c r="KPU45" s="7"/>
      <c r="KPV45" s="7"/>
      <c r="KPW45" s="7"/>
      <c r="KPX45" s="7"/>
      <c r="KPY45" s="7"/>
      <c r="KPZ45" s="7"/>
      <c r="KQA45" s="7"/>
      <c r="KQB45" s="7"/>
      <c r="KQC45" s="7"/>
      <c r="KQD45" s="7"/>
      <c r="KQE45" s="7"/>
      <c r="KQF45" s="7"/>
      <c r="KQG45" s="7"/>
      <c r="KQH45" s="7"/>
      <c r="KQI45" s="7"/>
      <c r="KQJ45" s="7"/>
      <c r="KQK45" s="7"/>
      <c r="KQL45" s="7"/>
      <c r="KQM45" s="7"/>
      <c r="KQN45" s="7"/>
      <c r="KQO45" s="7"/>
      <c r="KQP45" s="7"/>
      <c r="KQQ45" s="7"/>
      <c r="KQR45" s="7"/>
      <c r="KQS45" s="7"/>
      <c r="KQT45" s="7"/>
      <c r="KQU45" s="7"/>
      <c r="KQV45" s="7"/>
      <c r="KQW45" s="7"/>
      <c r="KQX45" s="7"/>
      <c r="KQY45" s="7"/>
      <c r="KQZ45" s="7"/>
      <c r="KRA45" s="7"/>
      <c r="KRB45" s="7"/>
      <c r="KRC45" s="7"/>
      <c r="KRD45" s="7"/>
      <c r="KRE45" s="7"/>
      <c r="KRF45" s="7"/>
      <c r="KRG45" s="7"/>
      <c r="KRH45" s="7"/>
      <c r="KRI45" s="7"/>
      <c r="KRJ45" s="7"/>
      <c r="KRK45" s="7"/>
      <c r="KRL45" s="7"/>
      <c r="KRM45" s="7"/>
      <c r="KRN45" s="7"/>
      <c r="KRO45" s="7"/>
      <c r="KRP45" s="7"/>
      <c r="KRQ45" s="7"/>
      <c r="KRR45" s="7"/>
      <c r="KRS45" s="7"/>
      <c r="KRT45" s="7"/>
      <c r="KRU45" s="7"/>
      <c r="KRV45" s="7"/>
      <c r="KRW45" s="7"/>
      <c r="KRX45" s="7"/>
      <c r="KRY45" s="7"/>
      <c r="KRZ45" s="7"/>
      <c r="KSA45" s="7"/>
      <c r="KSB45" s="7"/>
      <c r="KSC45" s="7"/>
      <c r="KSD45" s="7"/>
      <c r="KSE45" s="7"/>
      <c r="KSF45" s="7"/>
      <c r="KSG45" s="7"/>
      <c r="KSH45" s="7"/>
      <c r="KSI45" s="7"/>
      <c r="KSJ45" s="7"/>
      <c r="KSK45" s="7"/>
      <c r="KSL45" s="7"/>
      <c r="KSM45" s="7"/>
      <c r="KSN45" s="7"/>
      <c r="KSO45" s="7"/>
      <c r="KSP45" s="7"/>
      <c r="KSQ45" s="7"/>
      <c r="KSR45" s="7"/>
      <c r="KSS45" s="7"/>
      <c r="KST45" s="7"/>
      <c r="KSU45" s="7"/>
      <c r="KSV45" s="7"/>
      <c r="KSW45" s="7"/>
      <c r="KSX45" s="7"/>
      <c r="KSY45" s="7"/>
      <c r="KSZ45" s="7"/>
      <c r="KTA45" s="7"/>
      <c r="KTB45" s="7"/>
      <c r="KTC45" s="7"/>
      <c r="KTD45" s="7"/>
      <c r="KTE45" s="7"/>
      <c r="KTF45" s="7"/>
      <c r="KTG45" s="7"/>
      <c r="KTH45" s="7"/>
      <c r="KTI45" s="7"/>
      <c r="KTJ45" s="7"/>
      <c r="KTK45" s="7"/>
      <c r="KTL45" s="7"/>
      <c r="KTM45" s="7"/>
      <c r="KTN45" s="7"/>
      <c r="KTO45" s="7"/>
      <c r="KTP45" s="7"/>
      <c r="KTQ45" s="7"/>
      <c r="KTR45" s="7"/>
      <c r="KTS45" s="7"/>
      <c r="KTT45" s="7"/>
      <c r="KTU45" s="7"/>
      <c r="KTV45" s="7"/>
      <c r="KTW45" s="7"/>
      <c r="KTX45" s="7"/>
      <c r="KTY45" s="7"/>
      <c r="KTZ45" s="7"/>
      <c r="KUA45" s="7"/>
      <c r="KUB45" s="7"/>
      <c r="KUC45" s="7"/>
      <c r="KUD45" s="7"/>
      <c r="KUE45" s="7"/>
      <c r="KUF45" s="7"/>
      <c r="KUG45" s="7"/>
      <c r="KUH45" s="7"/>
      <c r="KUI45" s="7"/>
      <c r="KUJ45" s="7"/>
      <c r="KUK45" s="7"/>
      <c r="KUL45" s="7"/>
      <c r="KUM45" s="7"/>
      <c r="KUN45" s="7"/>
      <c r="KUO45" s="7"/>
      <c r="KUP45" s="7"/>
      <c r="KUQ45" s="7"/>
      <c r="KUR45" s="7"/>
      <c r="KUS45" s="7"/>
      <c r="KUT45" s="7"/>
      <c r="KUU45" s="7"/>
      <c r="KUV45" s="7"/>
      <c r="KUW45" s="7"/>
      <c r="KUX45" s="7"/>
      <c r="KUY45" s="7"/>
      <c r="KUZ45" s="7"/>
      <c r="KVA45" s="7"/>
      <c r="KVB45" s="7"/>
      <c r="KVC45" s="7"/>
      <c r="KVD45" s="7"/>
      <c r="KVE45" s="7"/>
      <c r="KVF45" s="7"/>
      <c r="KVG45" s="7"/>
      <c r="KVH45" s="7"/>
      <c r="KVI45" s="7"/>
      <c r="KVJ45" s="7"/>
      <c r="KVK45" s="7"/>
      <c r="KVL45" s="7"/>
      <c r="KVM45" s="7"/>
      <c r="KVN45" s="7"/>
      <c r="KVO45" s="7"/>
      <c r="KVP45" s="7"/>
      <c r="KVQ45" s="7"/>
      <c r="KVR45" s="7"/>
      <c r="KVS45" s="7"/>
      <c r="KVT45" s="7"/>
      <c r="KVU45" s="7"/>
      <c r="KVV45" s="7"/>
      <c r="KVW45" s="7"/>
      <c r="KVX45" s="7"/>
      <c r="KVY45" s="7"/>
      <c r="KVZ45" s="7"/>
      <c r="KWA45" s="7"/>
      <c r="KWB45" s="7"/>
      <c r="KWC45" s="7"/>
      <c r="KWD45" s="7"/>
      <c r="KWE45" s="7"/>
      <c r="KWF45" s="7"/>
      <c r="KWG45" s="7"/>
      <c r="KWH45" s="7"/>
      <c r="KWI45" s="7"/>
      <c r="KWJ45" s="7"/>
      <c r="KWK45" s="7"/>
      <c r="KWL45" s="7"/>
      <c r="KWM45" s="7"/>
      <c r="KWN45" s="7"/>
      <c r="KWO45" s="7"/>
      <c r="KWP45" s="7"/>
      <c r="KWQ45" s="7"/>
      <c r="KWR45" s="7"/>
      <c r="KWS45" s="7"/>
      <c r="KWT45" s="7"/>
      <c r="KWU45" s="7"/>
      <c r="KWV45" s="7"/>
      <c r="KWW45" s="7"/>
      <c r="KWX45" s="7"/>
      <c r="KWY45" s="7"/>
      <c r="KWZ45" s="7"/>
      <c r="KXA45" s="7"/>
      <c r="KXB45" s="7"/>
      <c r="KXC45" s="7"/>
      <c r="KXD45" s="7"/>
      <c r="KXE45" s="7"/>
      <c r="KXF45" s="7"/>
      <c r="KXG45" s="7"/>
      <c r="KXH45" s="7"/>
      <c r="KXI45" s="7"/>
      <c r="KXJ45" s="7"/>
      <c r="KXK45" s="7"/>
      <c r="KXL45" s="7"/>
      <c r="KXM45" s="7"/>
      <c r="KXN45" s="7"/>
      <c r="KXO45" s="7"/>
      <c r="KXP45" s="7"/>
      <c r="KXQ45" s="7"/>
      <c r="KXR45" s="7"/>
      <c r="KXS45" s="7"/>
      <c r="KXT45" s="7"/>
      <c r="KXU45" s="7"/>
      <c r="KXV45" s="7"/>
      <c r="KXW45" s="7"/>
      <c r="KXX45" s="7"/>
      <c r="KXY45" s="7"/>
      <c r="KXZ45" s="7"/>
      <c r="KYA45" s="7"/>
      <c r="KYB45" s="7"/>
      <c r="KYC45" s="7"/>
      <c r="KYD45" s="7"/>
      <c r="KYE45" s="7"/>
      <c r="KYF45" s="7"/>
      <c r="KYG45" s="7"/>
      <c r="KYH45" s="7"/>
      <c r="KYI45" s="7"/>
      <c r="KYJ45" s="7"/>
      <c r="KYK45" s="7"/>
      <c r="KYL45" s="7"/>
      <c r="KYM45" s="7"/>
      <c r="KYN45" s="7"/>
      <c r="KYO45" s="7"/>
      <c r="KYP45" s="7"/>
      <c r="KYQ45" s="7"/>
      <c r="KYR45" s="7"/>
      <c r="KYS45" s="7"/>
      <c r="KYT45" s="7"/>
      <c r="KYU45" s="7"/>
      <c r="KYV45" s="7"/>
      <c r="KYW45" s="7"/>
      <c r="KYX45" s="7"/>
      <c r="KYY45" s="7"/>
      <c r="KYZ45" s="7"/>
      <c r="KZA45" s="7"/>
      <c r="KZB45" s="7"/>
      <c r="KZC45" s="7"/>
      <c r="KZD45" s="7"/>
      <c r="KZE45" s="7"/>
      <c r="KZF45" s="7"/>
      <c r="KZG45" s="7"/>
      <c r="KZH45" s="7"/>
      <c r="KZI45" s="7"/>
      <c r="KZJ45" s="7"/>
      <c r="KZK45" s="7"/>
      <c r="KZL45" s="7"/>
      <c r="KZM45" s="7"/>
      <c r="KZN45" s="7"/>
      <c r="KZO45" s="7"/>
      <c r="KZP45" s="7"/>
      <c r="KZQ45" s="7"/>
      <c r="KZR45" s="7"/>
      <c r="KZS45" s="7"/>
      <c r="KZT45" s="7"/>
      <c r="KZU45" s="7"/>
      <c r="KZV45" s="7"/>
      <c r="KZW45" s="7"/>
      <c r="KZX45" s="7"/>
      <c r="KZY45" s="7"/>
      <c r="KZZ45" s="7"/>
      <c r="LAA45" s="7"/>
      <c r="LAB45" s="7"/>
      <c r="LAC45" s="7"/>
      <c r="LAD45" s="7"/>
      <c r="LAE45" s="7"/>
      <c r="LAF45" s="7"/>
      <c r="LAG45" s="7"/>
      <c r="LAH45" s="7"/>
      <c r="LAI45" s="7"/>
      <c r="LAJ45" s="7"/>
      <c r="LAK45" s="7"/>
      <c r="LAL45" s="7"/>
      <c r="LAM45" s="7"/>
      <c r="LAN45" s="7"/>
      <c r="LAO45" s="7"/>
      <c r="LAP45" s="7"/>
      <c r="LAQ45" s="7"/>
      <c r="LAR45" s="7"/>
      <c r="LAS45" s="7"/>
      <c r="LAT45" s="7"/>
      <c r="LAU45" s="7"/>
      <c r="LAV45" s="7"/>
      <c r="LAW45" s="7"/>
      <c r="LAX45" s="7"/>
      <c r="LAY45" s="7"/>
      <c r="LAZ45" s="7"/>
      <c r="LBA45" s="7"/>
      <c r="LBB45" s="7"/>
      <c r="LBC45" s="7"/>
      <c r="LBD45" s="7"/>
      <c r="LBE45" s="7"/>
      <c r="LBF45" s="7"/>
      <c r="LBG45" s="7"/>
      <c r="LBH45" s="7"/>
      <c r="LBI45" s="7"/>
      <c r="LBJ45" s="7"/>
      <c r="LBK45" s="7"/>
      <c r="LBL45" s="7"/>
      <c r="LBM45" s="7"/>
      <c r="LBN45" s="7"/>
      <c r="LBO45" s="7"/>
      <c r="LBP45" s="7"/>
      <c r="LBQ45" s="7"/>
      <c r="LBR45" s="7"/>
      <c r="LBS45" s="7"/>
      <c r="LBT45" s="7"/>
      <c r="LBU45" s="7"/>
      <c r="LBV45" s="7"/>
      <c r="LBW45" s="7"/>
      <c r="LBX45" s="7"/>
      <c r="LBY45" s="7"/>
      <c r="LBZ45" s="7"/>
      <c r="LCA45" s="7"/>
      <c r="LCB45" s="7"/>
      <c r="LCC45" s="7"/>
      <c r="LCD45" s="7"/>
      <c r="LCE45" s="7"/>
      <c r="LCF45" s="7"/>
      <c r="LCG45" s="7"/>
      <c r="LCH45" s="7"/>
      <c r="LCI45" s="7"/>
      <c r="LCJ45" s="7"/>
      <c r="LCK45" s="7"/>
      <c r="LCL45" s="7"/>
      <c r="LCM45" s="7"/>
      <c r="LCN45" s="7"/>
      <c r="LCO45" s="7"/>
      <c r="LCP45" s="7"/>
      <c r="LCQ45" s="7"/>
      <c r="LCR45" s="7"/>
      <c r="LCS45" s="7"/>
      <c r="LCT45" s="7"/>
      <c r="LCU45" s="7"/>
      <c r="LCV45" s="7"/>
      <c r="LCW45" s="7"/>
      <c r="LCX45" s="7"/>
      <c r="LCY45" s="7"/>
      <c r="LCZ45" s="7"/>
      <c r="LDA45" s="7"/>
      <c r="LDB45" s="7"/>
      <c r="LDC45" s="7"/>
      <c r="LDD45" s="7"/>
      <c r="LDE45" s="7"/>
      <c r="LDF45" s="7"/>
      <c r="LDG45" s="7"/>
      <c r="LDH45" s="7"/>
      <c r="LDI45" s="7"/>
      <c r="LDJ45" s="7"/>
      <c r="LDK45" s="7"/>
      <c r="LDL45" s="7"/>
      <c r="LDM45" s="7"/>
      <c r="LDN45" s="7"/>
      <c r="LDO45" s="7"/>
      <c r="LDP45" s="7"/>
      <c r="LDQ45" s="7"/>
      <c r="LDR45" s="7"/>
      <c r="LDS45" s="7"/>
      <c r="LDT45" s="7"/>
      <c r="LDU45" s="7"/>
      <c r="LDV45" s="7"/>
      <c r="LDW45" s="7"/>
      <c r="LDX45" s="7"/>
      <c r="LDY45" s="7"/>
      <c r="LDZ45" s="7"/>
      <c r="LEA45" s="7"/>
      <c r="LEB45" s="7"/>
      <c r="LEC45" s="7"/>
      <c r="LED45" s="7"/>
      <c r="LEE45" s="7"/>
      <c r="LEF45" s="7"/>
      <c r="LEG45" s="7"/>
      <c r="LEH45" s="7"/>
      <c r="LEI45" s="7"/>
      <c r="LEJ45" s="7"/>
      <c r="LEK45" s="7"/>
      <c r="LEL45" s="7"/>
      <c r="LEM45" s="7"/>
      <c r="LEN45" s="7"/>
      <c r="LEO45" s="7"/>
      <c r="LEP45" s="7"/>
      <c r="LEQ45" s="7"/>
      <c r="LER45" s="7"/>
      <c r="LES45" s="7"/>
      <c r="LET45" s="7"/>
      <c r="LEU45" s="7"/>
      <c r="LEV45" s="7"/>
      <c r="LEW45" s="7"/>
      <c r="LEX45" s="7"/>
      <c r="LEY45" s="7"/>
      <c r="LEZ45" s="7"/>
      <c r="LFA45" s="7"/>
      <c r="LFB45" s="7"/>
      <c r="LFC45" s="7"/>
      <c r="LFD45" s="7"/>
      <c r="LFE45" s="7"/>
      <c r="LFF45" s="7"/>
      <c r="LFG45" s="7"/>
      <c r="LFH45" s="7"/>
      <c r="LFI45" s="7"/>
      <c r="LFJ45" s="7"/>
      <c r="LFK45" s="7"/>
      <c r="LFL45" s="7"/>
      <c r="LFM45" s="7"/>
      <c r="LFN45" s="7"/>
      <c r="LFO45" s="7"/>
      <c r="LFP45" s="7"/>
      <c r="LFQ45" s="7"/>
      <c r="LFR45" s="7"/>
      <c r="LFS45" s="7"/>
      <c r="LFT45" s="7"/>
      <c r="LFU45" s="7"/>
      <c r="LFV45" s="7"/>
      <c r="LFW45" s="7"/>
      <c r="LFX45" s="7"/>
      <c r="LFY45" s="7"/>
      <c r="LFZ45" s="7"/>
      <c r="LGA45" s="7"/>
      <c r="LGB45" s="7"/>
      <c r="LGC45" s="7"/>
      <c r="LGD45" s="7"/>
      <c r="LGE45" s="7"/>
      <c r="LGF45" s="7"/>
      <c r="LGG45" s="7"/>
      <c r="LGH45" s="7"/>
      <c r="LGI45" s="7"/>
      <c r="LGJ45" s="7"/>
      <c r="LGK45" s="7"/>
      <c r="LGL45" s="7"/>
      <c r="LGM45" s="7"/>
      <c r="LGN45" s="7"/>
      <c r="LGO45" s="7"/>
      <c r="LGP45" s="7"/>
      <c r="LGQ45" s="7"/>
      <c r="LGR45" s="7"/>
      <c r="LGS45" s="7"/>
      <c r="LGT45" s="7"/>
      <c r="LGU45" s="7"/>
      <c r="LGV45" s="7"/>
      <c r="LGW45" s="7"/>
      <c r="LGX45" s="7"/>
      <c r="LGY45" s="7"/>
      <c r="LGZ45" s="7"/>
      <c r="LHA45" s="7"/>
      <c r="LHB45" s="7"/>
      <c r="LHC45" s="7"/>
      <c r="LHD45" s="7"/>
      <c r="LHE45" s="7"/>
      <c r="LHF45" s="7"/>
      <c r="LHG45" s="7"/>
      <c r="LHH45" s="7"/>
      <c r="LHI45" s="7"/>
      <c r="LHJ45" s="7"/>
      <c r="LHK45" s="7"/>
      <c r="LHL45" s="7"/>
      <c r="LHM45" s="7"/>
      <c r="LHN45" s="7"/>
      <c r="LHO45" s="7"/>
      <c r="LHP45" s="7"/>
      <c r="LHQ45" s="7"/>
      <c r="LHR45" s="7"/>
      <c r="LHS45" s="7"/>
      <c r="LHT45" s="7"/>
      <c r="LHU45" s="7"/>
      <c r="LHV45" s="7"/>
      <c r="LHW45" s="7"/>
      <c r="LHX45" s="7"/>
      <c r="LHY45" s="7"/>
      <c r="LHZ45" s="7"/>
      <c r="LIA45" s="7"/>
      <c r="LIB45" s="7"/>
      <c r="LIC45" s="7"/>
      <c r="LID45" s="7"/>
      <c r="LIE45" s="7"/>
      <c r="LIF45" s="7"/>
      <c r="LIG45" s="7"/>
      <c r="LIH45" s="7"/>
      <c r="LII45" s="7"/>
      <c r="LIJ45" s="7"/>
      <c r="LIK45" s="7"/>
      <c r="LIL45" s="7"/>
      <c r="LIM45" s="7"/>
      <c r="LIN45" s="7"/>
      <c r="LIO45" s="7"/>
      <c r="LIP45" s="7"/>
      <c r="LIQ45" s="7"/>
      <c r="LIR45" s="7"/>
      <c r="LIS45" s="7"/>
      <c r="LIT45" s="7"/>
      <c r="LIU45" s="7"/>
      <c r="LIV45" s="7"/>
      <c r="LIW45" s="7"/>
      <c r="LIX45" s="7"/>
      <c r="LIY45" s="7"/>
      <c r="LIZ45" s="7"/>
      <c r="LJA45" s="7"/>
      <c r="LJB45" s="7"/>
      <c r="LJC45" s="7"/>
      <c r="LJD45" s="7"/>
      <c r="LJE45" s="7"/>
      <c r="LJF45" s="7"/>
      <c r="LJG45" s="7"/>
      <c r="LJH45" s="7"/>
      <c r="LJI45" s="7"/>
      <c r="LJJ45" s="7"/>
      <c r="LJK45" s="7"/>
      <c r="LJL45" s="7"/>
      <c r="LJM45" s="7"/>
      <c r="LJN45" s="7"/>
      <c r="LJO45" s="7"/>
      <c r="LJP45" s="7"/>
      <c r="LJQ45" s="7"/>
      <c r="LJR45" s="7"/>
      <c r="LJS45" s="7"/>
      <c r="LJT45" s="7"/>
      <c r="LJU45" s="7"/>
      <c r="LJV45" s="7"/>
      <c r="LJW45" s="7"/>
      <c r="LJX45" s="7"/>
      <c r="LJY45" s="7"/>
      <c r="LJZ45" s="7"/>
      <c r="LKA45" s="7"/>
      <c r="LKB45" s="7"/>
      <c r="LKC45" s="7"/>
      <c r="LKD45" s="7"/>
      <c r="LKE45" s="7"/>
      <c r="LKF45" s="7"/>
      <c r="LKG45" s="7"/>
      <c r="LKH45" s="7"/>
      <c r="LKI45" s="7"/>
      <c r="LKJ45" s="7"/>
      <c r="LKK45" s="7"/>
      <c r="LKL45" s="7"/>
      <c r="LKM45" s="7"/>
      <c r="LKN45" s="7"/>
      <c r="LKO45" s="7"/>
      <c r="LKP45" s="7"/>
      <c r="LKQ45" s="7"/>
      <c r="LKR45" s="7"/>
      <c r="LKS45" s="7"/>
      <c r="LKT45" s="7"/>
      <c r="LKU45" s="7"/>
      <c r="LKV45" s="7"/>
      <c r="LKW45" s="7"/>
      <c r="LKX45" s="7"/>
      <c r="LKY45" s="7"/>
      <c r="LKZ45" s="7"/>
      <c r="LLA45" s="7"/>
      <c r="LLB45" s="7"/>
      <c r="LLC45" s="7"/>
      <c r="LLD45" s="7"/>
      <c r="LLE45" s="7"/>
      <c r="LLF45" s="7"/>
      <c r="LLG45" s="7"/>
      <c r="LLH45" s="7"/>
      <c r="LLI45" s="7"/>
      <c r="LLJ45" s="7"/>
      <c r="LLK45" s="7"/>
      <c r="LLL45" s="7"/>
      <c r="LLM45" s="7"/>
      <c r="LLN45" s="7"/>
      <c r="LLO45" s="7"/>
      <c r="LLP45" s="7"/>
      <c r="LLQ45" s="7"/>
      <c r="LLR45" s="7"/>
      <c r="LLS45" s="7"/>
      <c r="LLT45" s="7"/>
      <c r="LLU45" s="7"/>
      <c r="LLV45" s="7"/>
      <c r="LLW45" s="7"/>
      <c r="LLX45" s="7"/>
      <c r="LLY45" s="7"/>
      <c r="LLZ45" s="7"/>
      <c r="LMA45" s="7"/>
      <c r="LMB45" s="7"/>
      <c r="LMC45" s="7"/>
      <c r="LMD45" s="7"/>
      <c r="LME45" s="7"/>
      <c r="LMF45" s="7"/>
      <c r="LMG45" s="7"/>
      <c r="LMH45" s="7"/>
      <c r="LMI45" s="7"/>
      <c r="LMJ45" s="7"/>
      <c r="LMK45" s="7"/>
      <c r="LML45" s="7"/>
      <c r="LMM45" s="7"/>
      <c r="LMN45" s="7"/>
      <c r="LMO45" s="7"/>
      <c r="LMP45" s="7"/>
      <c r="LMQ45" s="7"/>
      <c r="LMR45" s="7"/>
      <c r="LMS45" s="7"/>
      <c r="LMT45" s="7"/>
      <c r="LMU45" s="7"/>
      <c r="LMV45" s="7"/>
      <c r="LMW45" s="7"/>
      <c r="LMX45" s="7"/>
      <c r="LMY45" s="7"/>
      <c r="LMZ45" s="7"/>
      <c r="LNA45" s="7"/>
      <c r="LNB45" s="7"/>
      <c r="LNC45" s="7"/>
      <c r="LND45" s="7"/>
      <c r="LNE45" s="7"/>
      <c r="LNF45" s="7"/>
      <c r="LNG45" s="7"/>
      <c r="LNH45" s="7"/>
      <c r="LNI45" s="7"/>
      <c r="LNJ45" s="7"/>
      <c r="LNK45" s="7"/>
      <c r="LNL45" s="7"/>
      <c r="LNM45" s="7"/>
      <c r="LNN45" s="7"/>
      <c r="LNO45" s="7"/>
      <c r="LNP45" s="7"/>
      <c r="LNQ45" s="7"/>
      <c r="LNR45" s="7"/>
      <c r="LNS45" s="7"/>
      <c r="LNT45" s="7"/>
      <c r="LNU45" s="7"/>
      <c r="LNV45" s="7"/>
      <c r="LNW45" s="7"/>
      <c r="LNX45" s="7"/>
      <c r="LNY45" s="7"/>
      <c r="LNZ45" s="7"/>
      <c r="LOA45" s="7"/>
      <c r="LOB45" s="7"/>
      <c r="LOC45" s="7"/>
      <c r="LOD45" s="7"/>
      <c r="LOE45" s="7"/>
      <c r="LOF45" s="7"/>
      <c r="LOG45" s="7"/>
      <c r="LOH45" s="7"/>
      <c r="LOI45" s="7"/>
      <c r="LOJ45" s="7"/>
      <c r="LOK45" s="7"/>
      <c r="LOL45" s="7"/>
      <c r="LOM45" s="7"/>
      <c r="LON45" s="7"/>
      <c r="LOO45" s="7"/>
      <c r="LOP45" s="7"/>
      <c r="LOQ45" s="7"/>
      <c r="LOR45" s="7"/>
      <c r="LOS45" s="7"/>
      <c r="LOT45" s="7"/>
      <c r="LOU45" s="7"/>
      <c r="LOV45" s="7"/>
      <c r="LOW45" s="7"/>
      <c r="LOX45" s="7"/>
      <c r="LOY45" s="7"/>
      <c r="LOZ45" s="7"/>
      <c r="LPA45" s="7"/>
      <c r="LPB45" s="7"/>
      <c r="LPC45" s="7"/>
      <c r="LPD45" s="7"/>
      <c r="LPE45" s="7"/>
      <c r="LPF45" s="7"/>
      <c r="LPG45" s="7"/>
      <c r="LPH45" s="7"/>
      <c r="LPI45" s="7"/>
      <c r="LPJ45" s="7"/>
      <c r="LPK45" s="7"/>
      <c r="LPL45" s="7"/>
      <c r="LPM45" s="7"/>
      <c r="LPN45" s="7"/>
      <c r="LPO45" s="7"/>
      <c r="LPP45" s="7"/>
      <c r="LPQ45" s="7"/>
      <c r="LPR45" s="7"/>
      <c r="LPS45" s="7"/>
      <c r="LPT45" s="7"/>
      <c r="LPU45" s="7"/>
      <c r="LPV45" s="7"/>
      <c r="LPW45" s="7"/>
      <c r="LPX45" s="7"/>
      <c r="LPY45" s="7"/>
      <c r="LPZ45" s="7"/>
      <c r="LQA45" s="7"/>
      <c r="LQB45" s="7"/>
      <c r="LQC45" s="7"/>
      <c r="LQD45" s="7"/>
      <c r="LQE45" s="7"/>
      <c r="LQF45" s="7"/>
      <c r="LQG45" s="7"/>
      <c r="LQH45" s="7"/>
      <c r="LQI45" s="7"/>
      <c r="LQJ45" s="7"/>
      <c r="LQK45" s="7"/>
      <c r="LQL45" s="7"/>
      <c r="LQM45" s="7"/>
      <c r="LQN45" s="7"/>
      <c r="LQO45" s="7"/>
      <c r="LQP45" s="7"/>
      <c r="LQQ45" s="7"/>
      <c r="LQR45" s="7"/>
      <c r="LQS45" s="7"/>
      <c r="LQT45" s="7"/>
      <c r="LQU45" s="7"/>
      <c r="LQV45" s="7"/>
      <c r="LQW45" s="7"/>
      <c r="LQX45" s="7"/>
      <c r="LQY45" s="7"/>
      <c r="LQZ45" s="7"/>
      <c r="LRA45" s="7"/>
      <c r="LRB45" s="7"/>
      <c r="LRC45" s="7"/>
      <c r="LRD45" s="7"/>
      <c r="LRE45" s="7"/>
      <c r="LRF45" s="7"/>
      <c r="LRG45" s="7"/>
      <c r="LRH45" s="7"/>
      <c r="LRI45" s="7"/>
      <c r="LRJ45" s="7"/>
      <c r="LRK45" s="7"/>
      <c r="LRL45" s="7"/>
      <c r="LRM45" s="7"/>
      <c r="LRN45" s="7"/>
      <c r="LRO45" s="7"/>
      <c r="LRP45" s="7"/>
      <c r="LRQ45" s="7"/>
      <c r="LRR45" s="7"/>
      <c r="LRS45" s="7"/>
      <c r="LRT45" s="7"/>
      <c r="LRU45" s="7"/>
      <c r="LRV45" s="7"/>
      <c r="LRW45" s="7"/>
      <c r="LRX45" s="7"/>
      <c r="LRY45" s="7"/>
      <c r="LRZ45" s="7"/>
      <c r="LSA45" s="7"/>
      <c r="LSB45" s="7"/>
      <c r="LSC45" s="7"/>
      <c r="LSD45" s="7"/>
      <c r="LSE45" s="7"/>
      <c r="LSF45" s="7"/>
      <c r="LSG45" s="7"/>
      <c r="LSH45" s="7"/>
      <c r="LSI45" s="7"/>
      <c r="LSJ45" s="7"/>
      <c r="LSK45" s="7"/>
      <c r="LSL45" s="7"/>
      <c r="LSM45" s="7"/>
      <c r="LSN45" s="7"/>
      <c r="LSO45" s="7"/>
      <c r="LSP45" s="7"/>
      <c r="LSQ45" s="7"/>
      <c r="LSR45" s="7"/>
      <c r="LSS45" s="7"/>
      <c r="LST45" s="7"/>
      <c r="LSU45" s="7"/>
      <c r="LSV45" s="7"/>
      <c r="LSW45" s="7"/>
      <c r="LSX45" s="7"/>
      <c r="LSY45" s="7"/>
      <c r="LSZ45" s="7"/>
      <c r="LTA45" s="7"/>
      <c r="LTB45" s="7"/>
      <c r="LTC45" s="7"/>
      <c r="LTD45" s="7"/>
      <c r="LTE45" s="7"/>
      <c r="LTF45" s="7"/>
      <c r="LTG45" s="7"/>
      <c r="LTH45" s="7"/>
      <c r="LTI45" s="7"/>
      <c r="LTJ45" s="7"/>
      <c r="LTK45" s="7"/>
      <c r="LTL45" s="7"/>
      <c r="LTM45" s="7"/>
      <c r="LTN45" s="7"/>
      <c r="LTO45" s="7"/>
      <c r="LTP45" s="7"/>
      <c r="LTQ45" s="7"/>
      <c r="LTR45" s="7"/>
      <c r="LTS45" s="7"/>
      <c r="LTT45" s="7"/>
      <c r="LTU45" s="7"/>
      <c r="LTV45" s="7"/>
      <c r="LTW45" s="7"/>
      <c r="LTX45" s="7"/>
      <c r="LTY45" s="7"/>
      <c r="LTZ45" s="7"/>
      <c r="LUA45" s="7"/>
      <c r="LUB45" s="7"/>
      <c r="LUC45" s="7"/>
      <c r="LUD45" s="7"/>
      <c r="LUE45" s="7"/>
      <c r="LUF45" s="7"/>
      <c r="LUG45" s="7"/>
      <c r="LUH45" s="7"/>
      <c r="LUI45" s="7"/>
      <c r="LUJ45" s="7"/>
      <c r="LUK45" s="7"/>
      <c r="LUL45" s="7"/>
      <c r="LUM45" s="7"/>
      <c r="LUN45" s="7"/>
      <c r="LUO45" s="7"/>
      <c r="LUP45" s="7"/>
      <c r="LUQ45" s="7"/>
      <c r="LUR45" s="7"/>
      <c r="LUS45" s="7"/>
      <c r="LUT45" s="7"/>
      <c r="LUU45" s="7"/>
      <c r="LUV45" s="7"/>
      <c r="LUW45" s="7"/>
      <c r="LUX45" s="7"/>
      <c r="LUY45" s="7"/>
      <c r="LUZ45" s="7"/>
      <c r="LVA45" s="7"/>
      <c r="LVB45" s="7"/>
      <c r="LVC45" s="7"/>
      <c r="LVD45" s="7"/>
      <c r="LVE45" s="7"/>
      <c r="LVF45" s="7"/>
      <c r="LVG45" s="7"/>
      <c r="LVH45" s="7"/>
      <c r="LVI45" s="7"/>
      <c r="LVJ45" s="7"/>
      <c r="LVK45" s="7"/>
      <c r="LVL45" s="7"/>
      <c r="LVM45" s="7"/>
      <c r="LVN45" s="7"/>
      <c r="LVO45" s="7"/>
      <c r="LVP45" s="7"/>
      <c r="LVQ45" s="7"/>
      <c r="LVR45" s="7"/>
      <c r="LVS45" s="7"/>
      <c r="LVT45" s="7"/>
      <c r="LVU45" s="7"/>
      <c r="LVV45" s="7"/>
      <c r="LVW45" s="7"/>
      <c r="LVX45" s="7"/>
      <c r="LVY45" s="7"/>
      <c r="LVZ45" s="7"/>
      <c r="LWA45" s="7"/>
      <c r="LWB45" s="7"/>
      <c r="LWC45" s="7"/>
      <c r="LWD45" s="7"/>
      <c r="LWE45" s="7"/>
      <c r="LWF45" s="7"/>
      <c r="LWG45" s="7"/>
      <c r="LWH45" s="7"/>
      <c r="LWI45" s="7"/>
      <c r="LWJ45" s="7"/>
      <c r="LWK45" s="7"/>
      <c r="LWL45" s="7"/>
      <c r="LWM45" s="7"/>
      <c r="LWN45" s="7"/>
      <c r="LWO45" s="7"/>
      <c r="LWP45" s="7"/>
      <c r="LWQ45" s="7"/>
      <c r="LWR45" s="7"/>
      <c r="LWS45" s="7"/>
      <c r="LWT45" s="7"/>
      <c r="LWU45" s="7"/>
      <c r="LWV45" s="7"/>
      <c r="LWW45" s="7"/>
      <c r="LWX45" s="7"/>
      <c r="LWY45" s="7"/>
      <c r="LWZ45" s="7"/>
      <c r="LXA45" s="7"/>
      <c r="LXB45" s="7"/>
      <c r="LXC45" s="7"/>
      <c r="LXD45" s="7"/>
      <c r="LXE45" s="7"/>
      <c r="LXF45" s="7"/>
      <c r="LXG45" s="7"/>
      <c r="LXH45" s="7"/>
      <c r="LXI45" s="7"/>
      <c r="LXJ45" s="7"/>
      <c r="LXK45" s="7"/>
      <c r="LXL45" s="7"/>
      <c r="LXM45" s="7"/>
      <c r="LXN45" s="7"/>
      <c r="LXO45" s="7"/>
      <c r="LXP45" s="7"/>
      <c r="LXQ45" s="7"/>
      <c r="LXR45" s="7"/>
      <c r="LXS45" s="7"/>
      <c r="LXT45" s="7"/>
      <c r="LXU45" s="7"/>
      <c r="LXV45" s="7"/>
      <c r="LXW45" s="7"/>
      <c r="LXX45" s="7"/>
      <c r="LXY45" s="7"/>
      <c r="LXZ45" s="7"/>
      <c r="LYA45" s="7"/>
      <c r="LYB45" s="7"/>
      <c r="LYC45" s="7"/>
      <c r="LYD45" s="7"/>
      <c r="LYE45" s="7"/>
      <c r="LYF45" s="7"/>
      <c r="LYG45" s="7"/>
      <c r="LYH45" s="7"/>
      <c r="LYI45" s="7"/>
      <c r="LYJ45" s="7"/>
      <c r="LYK45" s="7"/>
      <c r="LYL45" s="7"/>
      <c r="LYM45" s="7"/>
      <c r="LYN45" s="7"/>
      <c r="LYO45" s="7"/>
      <c r="LYP45" s="7"/>
      <c r="LYQ45" s="7"/>
      <c r="LYR45" s="7"/>
      <c r="LYS45" s="7"/>
      <c r="LYT45" s="7"/>
      <c r="LYU45" s="7"/>
      <c r="LYV45" s="7"/>
      <c r="LYW45" s="7"/>
      <c r="LYX45" s="7"/>
      <c r="LYY45" s="7"/>
      <c r="LYZ45" s="7"/>
      <c r="LZA45" s="7"/>
      <c r="LZB45" s="7"/>
      <c r="LZC45" s="7"/>
      <c r="LZD45" s="7"/>
      <c r="LZE45" s="7"/>
      <c r="LZF45" s="7"/>
      <c r="LZG45" s="7"/>
      <c r="LZH45" s="7"/>
      <c r="LZI45" s="7"/>
      <c r="LZJ45" s="7"/>
      <c r="LZK45" s="7"/>
      <c r="LZL45" s="7"/>
      <c r="LZM45" s="7"/>
      <c r="LZN45" s="7"/>
      <c r="LZO45" s="7"/>
      <c r="LZP45" s="7"/>
      <c r="LZQ45" s="7"/>
      <c r="LZR45" s="7"/>
      <c r="LZS45" s="7"/>
      <c r="LZT45" s="7"/>
      <c r="LZU45" s="7"/>
      <c r="LZV45" s="7"/>
      <c r="LZW45" s="7"/>
      <c r="LZX45" s="7"/>
      <c r="LZY45" s="7"/>
      <c r="LZZ45" s="7"/>
      <c r="MAA45" s="7"/>
      <c r="MAB45" s="7"/>
      <c r="MAC45" s="7"/>
      <c r="MAD45" s="7"/>
      <c r="MAE45" s="7"/>
      <c r="MAF45" s="7"/>
      <c r="MAG45" s="7"/>
      <c r="MAH45" s="7"/>
      <c r="MAI45" s="7"/>
      <c r="MAJ45" s="7"/>
      <c r="MAK45" s="7"/>
      <c r="MAL45" s="7"/>
      <c r="MAM45" s="7"/>
      <c r="MAN45" s="7"/>
      <c r="MAO45" s="7"/>
      <c r="MAP45" s="7"/>
      <c r="MAQ45" s="7"/>
      <c r="MAR45" s="7"/>
      <c r="MAS45" s="7"/>
      <c r="MAT45" s="7"/>
      <c r="MAU45" s="7"/>
      <c r="MAV45" s="7"/>
      <c r="MAW45" s="7"/>
      <c r="MAX45" s="7"/>
      <c r="MAY45" s="7"/>
      <c r="MAZ45" s="7"/>
      <c r="MBA45" s="7"/>
      <c r="MBB45" s="7"/>
      <c r="MBC45" s="7"/>
      <c r="MBD45" s="7"/>
      <c r="MBE45" s="7"/>
      <c r="MBF45" s="7"/>
      <c r="MBG45" s="7"/>
      <c r="MBH45" s="7"/>
      <c r="MBI45" s="7"/>
      <c r="MBJ45" s="7"/>
      <c r="MBK45" s="7"/>
      <c r="MBL45" s="7"/>
      <c r="MBM45" s="7"/>
      <c r="MBN45" s="7"/>
      <c r="MBO45" s="7"/>
      <c r="MBP45" s="7"/>
      <c r="MBQ45" s="7"/>
      <c r="MBR45" s="7"/>
      <c r="MBS45" s="7"/>
      <c r="MBT45" s="7"/>
      <c r="MBU45" s="7"/>
      <c r="MBV45" s="7"/>
      <c r="MBW45" s="7"/>
      <c r="MBX45" s="7"/>
      <c r="MBY45" s="7"/>
      <c r="MBZ45" s="7"/>
      <c r="MCA45" s="7"/>
      <c r="MCB45" s="7"/>
      <c r="MCC45" s="7"/>
      <c r="MCD45" s="7"/>
      <c r="MCE45" s="7"/>
      <c r="MCF45" s="7"/>
      <c r="MCG45" s="7"/>
      <c r="MCH45" s="7"/>
      <c r="MCI45" s="7"/>
      <c r="MCJ45" s="7"/>
      <c r="MCK45" s="7"/>
      <c r="MCL45" s="7"/>
      <c r="MCM45" s="7"/>
      <c r="MCN45" s="7"/>
      <c r="MCO45" s="7"/>
      <c r="MCP45" s="7"/>
      <c r="MCQ45" s="7"/>
      <c r="MCR45" s="7"/>
      <c r="MCS45" s="7"/>
      <c r="MCT45" s="7"/>
      <c r="MCU45" s="7"/>
      <c r="MCV45" s="7"/>
      <c r="MCW45" s="7"/>
      <c r="MCX45" s="7"/>
      <c r="MCY45" s="7"/>
      <c r="MCZ45" s="7"/>
      <c r="MDA45" s="7"/>
      <c r="MDB45" s="7"/>
      <c r="MDC45" s="7"/>
      <c r="MDD45" s="7"/>
      <c r="MDE45" s="7"/>
      <c r="MDF45" s="7"/>
      <c r="MDG45" s="7"/>
      <c r="MDH45" s="7"/>
      <c r="MDI45" s="7"/>
      <c r="MDJ45" s="7"/>
      <c r="MDK45" s="7"/>
      <c r="MDL45" s="7"/>
      <c r="MDM45" s="7"/>
      <c r="MDN45" s="7"/>
      <c r="MDO45" s="7"/>
      <c r="MDP45" s="7"/>
      <c r="MDQ45" s="7"/>
      <c r="MDR45" s="7"/>
      <c r="MDS45" s="7"/>
      <c r="MDT45" s="7"/>
      <c r="MDU45" s="7"/>
      <c r="MDV45" s="7"/>
      <c r="MDW45" s="7"/>
      <c r="MDX45" s="7"/>
      <c r="MDY45" s="7"/>
      <c r="MDZ45" s="7"/>
      <c r="MEA45" s="7"/>
      <c r="MEB45" s="7"/>
      <c r="MEC45" s="7"/>
      <c r="MED45" s="7"/>
      <c r="MEE45" s="7"/>
      <c r="MEF45" s="7"/>
      <c r="MEG45" s="7"/>
      <c r="MEH45" s="7"/>
      <c r="MEI45" s="7"/>
      <c r="MEJ45" s="7"/>
      <c r="MEK45" s="7"/>
      <c r="MEL45" s="7"/>
      <c r="MEM45" s="7"/>
      <c r="MEN45" s="7"/>
      <c r="MEO45" s="7"/>
      <c r="MEP45" s="7"/>
      <c r="MEQ45" s="7"/>
      <c r="MER45" s="7"/>
      <c r="MES45" s="7"/>
      <c r="MET45" s="7"/>
      <c r="MEU45" s="7"/>
      <c r="MEV45" s="7"/>
      <c r="MEW45" s="7"/>
      <c r="MEX45" s="7"/>
      <c r="MEY45" s="7"/>
      <c r="MEZ45" s="7"/>
      <c r="MFA45" s="7"/>
      <c r="MFB45" s="7"/>
      <c r="MFC45" s="7"/>
      <c r="MFD45" s="7"/>
      <c r="MFE45" s="7"/>
      <c r="MFF45" s="7"/>
      <c r="MFG45" s="7"/>
      <c r="MFH45" s="7"/>
      <c r="MFI45" s="7"/>
      <c r="MFJ45" s="7"/>
      <c r="MFK45" s="7"/>
      <c r="MFL45" s="7"/>
      <c r="MFM45" s="7"/>
      <c r="MFN45" s="7"/>
      <c r="MFO45" s="7"/>
      <c r="MFP45" s="7"/>
      <c r="MFQ45" s="7"/>
      <c r="MFR45" s="7"/>
      <c r="MFS45" s="7"/>
      <c r="MFT45" s="7"/>
      <c r="MFU45" s="7"/>
      <c r="MFV45" s="7"/>
      <c r="MFW45" s="7"/>
      <c r="MFX45" s="7"/>
      <c r="MFY45" s="7"/>
      <c r="MFZ45" s="7"/>
      <c r="MGA45" s="7"/>
      <c r="MGB45" s="7"/>
      <c r="MGC45" s="7"/>
      <c r="MGD45" s="7"/>
      <c r="MGE45" s="7"/>
      <c r="MGF45" s="7"/>
      <c r="MGG45" s="7"/>
      <c r="MGH45" s="7"/>
      <c r="MGI45" s="7"/>
      <c r="MGJ45" s="7"/>
      <c r="MGK45" s="7"/>
      <c r="MGL45" s="7"/>
      <c r="MGM45" s="7"/>
      <c r="MGN45" s="7"/>
      <c r="MGO45" s="7"/>
      <c r="MGP45" s="7"/>
      <c r="MGQ45" s="7"/>
      <c r="MGR45" s="7"/>
      <c r="MGS45" s="7"/>
      <c r="MGT45" s="7"/>
      <c r="MGU45" s="7"/>
      <c r="MGV45" s="7"/>
      <c r="MGW45" s="7"/>
      <c r="MGX45" s="7"/>
      <c r="MGY45" s="7"/>
      <c r="MGZ45" s="7"/>
      <c r="MHA45" s="7"/>
      <c r="MHB45" s="7"/>
      <c r="MHC45" s="7"/>
      <c r="MHD45" s="7"/>
      <c r="MHE45" s="7"/>
      <c r="MHF45" s="7"/>
      <c r="MHG45" s="7"/>
      <c r="MHH45" s="7"/>
      <c r="MHI45" s="7"/>
      <c r="MHJ45" s="7"/>
      <c r="MHK45" s="7"/>
      <c r="MHL45" s="7"/>
      <c r="MHM45" s="7"/>
      <c r="MHN45" s="7"/>
      <c r="MHO45" s="7"/>
      <c r="MHP45" s="7"/>
      <c r="MHQ45" s="7"/>
      <c r="MHR45" s="7"/>
      <c r="MHS45" s="7"/>
      <c r="MHT45" s="7"/>
      <c r="MHU45" s="7"/>
      <c r="MHV45" s="7"/>
      <c r="MHW45" s="7"/>
      <c r="MHX45" s="7"/>
      <c r="MHY45" s="7"/>
      <c r="MHZ45" s="7"/>
      <c r="MIA45" s="7"/>
      <c r="MIB45" s="7"/>
      <c r="MIC45" s="7"/>
      <c r="MID45" s="7"/>
      <c r="MIE45" s="7"/>
      <c r="MIF45" s="7"/>
      <c r="MIG45" s="7"/>
      <c r="MIH45" s="7"/>
      <c r="MII45" s="7"/>
      <c r="MIJ45" s="7"/>
      <c r="MIK45" s="7"/>
      <c r="MIL45" s="7"/>
      <c r="MIM45" s="7"/>
      <c r="MIN45" s="7"/>
      <c r="MIO45" s="7"/>
      <c r="MIP45" s="7"/>
      <c r="MIQ45" s="7"/>
      <c r="MIR45" s="7"/>
      <c r="MIS45" s="7"/>
      <c r="MIT45" s="7"/>
      <c r="MIU45" s="7"/>
      <c r="MIV45" s="7"/>
      <c r="MIW45" s="7"/>
      <c r="MIX45" s="7"/>
      <c r="MIY45" s="7"/>
      <c r="MIZ45" s="7"/>
      <c r="MJA45" s="7"/>
      <c r="MJB45" s="7"/>
      <c r="MJC45" s="7"/>
      <c r="MJD45" s="7"/>
      <c r="MJE45" s="7"/>
      <c r="MJF45" s="7"/>
      <c r="MJG45" s="7"/>
      <c r="MJH45" s="7"/>
      <c r="MJI45" s="7"/>
      <c r="MJJ45" s="7"/>
      <c r="MJK45" s="7"/>
      <c r="MJL45" s="7"/>
      <c r="MJM45" s="7"/>
      <c r="MJN45" s="7"/>
      <c r="MJO45" s="7"/>
      <c r="MJP45" s="7"/>
      <c r="MJQ45" s="7"/>
      <c r="MJR45" s="7"/>
      <c r="MJS45" s="7"/>
      <c r="MJT45" s="7"/>
      <c r="MJU45" s="7"/>
      <c r="MJV45" s="7"/>
      <c r="MJW45" s="7"/>
      <c r="MJX45" s="7"/>
      <c r="MJY45" s="7"/>
      <c r="MJZ45" s="7"/>
      <c r="MKA45" s="7"/>
      <c r="MKB45" s="7"/>
      <c r="MKC45" s="7"/>
      <c r="MKD45" s="7"/>
      <c r="MKE45" s="7"/>
      <c r="MKF45" s="7"/>
      <c r="MKG45" s="7"/>
      <c r="MKH45" s="7"/>
      <c r="MKI45" s="7"/>
      <c r="MKJ45" s="7"/>
      <c r="MKK45" s="7"/>
      <c r="MKL45" s="7"/>
      <c r="MKM45" s="7"/>
      <c r="MKN45" s="7"/>
      <c r="MKO45" s="7"/>
      <c r="MKP45" s="7"/>
      <c r="MKQ45" s="7"/>
      <c r="MKR45" s="7"/>
      <c r="MKS45" s="7"/>
      <c r="MKT45" s="7"/>
      <c r="MKU45" s="7"/>
      <c r="MKV45" s="7"/>
      <c r="MKW45" s="7"/>
      <c r="MKX45" s="7"/>
      <c r="MKY45" s="7"/>
      <c r="MKZ45" s="7"/>
      <c r="MLA45" s="7"/>
      <c r="MLB45" s="7"/>
      <c r="MLC45" s="7"/>
      <c r="MLD45" s="7"/>
      <c r="MLE45" s="7"/>
      <c r="MLF45" s="7"/>
      <c r="MLG45" s="7"/>
      <c r="MLH45" s="7"/>
      <c r="MLI45" s="7"/>
      <c r="MLJ45" s="7"/>
      <c r="MLK45" s="7"/>
      <c r="MLL45" s="7"/>
      <c r="MLM45" s="7"/>
      <c r="MLN45" s="7"/>
      <c r="MLO45" s="7"/>
      <c r="MLP45" s="7"/>
      <c r="MLQ45" s="7"/>
      <c r="MLR45" s="7"/>
      <c r="MLS45" s="7"/>
      <c r="MLT45" s="7"/>
      <c r="MLU45" s="7"/>
      <c r="MLV45" s="7"/>
      <c r="MLW45" s="7"/>
      <c r="MLX45" s="7"/>
      <c r="MLY45" s="7"/>
      <c r="MLZ45" s="7"/>
      <c r="MMA45" s="7"/>
      <c r="MMB45" s="7"/>
      <c r="MMC45" s="7"/>
      <c r="MMD45" s="7"/>
      <c r="MME45" s="7"/>
      <c r="MMF45" s="7"/>
      <c r="MMG45" s="7"/>
      <c r="MMH45" s="7"/>
      <c r="MMI45" s="7"/>
      <c r="MMJ45" s="7"/>
      <c r="MMK45" s="7"/>
      <c r="MML45" s="7"/>
      <c r="MMM45" s="7"/>
      <c r="MMN45" s="7"/>
      <c r="MMO45" s="7"/>
      <c r="MMP45" s="7"/>
      <c r="MMQ45" s="7"/>
      <c r="MMR45" s="7"/>
      <c r="MMS45" s="7"/>
      <c r="MMT45" s="7"/>
      <c r="MMU45" s="7"/>
      <c r="MMV45" s="7"/>
      <c r="MMW45" s="7"/>
      <c r="MMX45" s="7"/>
      <c r="MMY45" s="7"/>
      <c r="MMZ45" s="7"/>
      <c r="MNA45" s="7"/>
      <c r="MNB45" s="7"/>
      <c r="MNC45" s="7"/>
      <c r="MND45" s="7"/>
      <c r="MNE45" s="7"/>
      <c r="MNF45" s="7"/>
      <c r="MNG45" s="7"/>
      <c r="MNH45" s="7"/>
      <c r="MNI45" s="7"/>
      <c r="MNJ45" s="7"/>
      <c r="MNK45" s="7"/>
      <c r="MNL45" s="7"/>
      <c r="MNM45" s="7"/>
      <c r="MNN45" s="7"/>
      <c r="MNO45" s="7"/>
      <c r="MNP45" s="7"/>
      <c r="MNQ45" s="7"/>
      <c r="MNR45" s="7"/>
      <c r="MNS45" s="7"/>
      <c r="MNT45" s="7"/>
      <c r="MNU45" s="7"/>
      <c r="MNV45" s="7"/>
      <c r="MNW45" s="7"/>
      <c r="MNX45" s="7"/>
      <c r="MNY45" s="7"/>
      <c r="MNZ45" s="7"/>
      <c r="MOA45" s="7"/>
      <c r="MOB45" s="7"/>
      <c r="MOC45" s="7"/>
      <c r="MOD45" s="7"/>
      <c r="MOE45" s="7"/>
      <c r="MOF45" s="7"/>
      <c r="MOG45" s="7"/>
      <c r="MOH45" s="7"/>
      <c r="MOI45" s="7"/>
      <c r="MOJ45" s="7"/>
      <c r="MOK45" s="7"/>
      <c r="MOL45" s="7"/>
      <c r="MOM45" s="7"/>
      <c r="MON45" s="7"/>
      <c r="MOO45" s="7"/>
      <c r="MOP45" s="7"/>
      <c r="MOQ45" s="7"/>
      <c r="MOR45" s="7"/>
      <c r="MOS45" s="7"/>
      <c r="MOT45" s="7"/>
      <c r="MOU45" s="7"/>
      <c r="MOV45" s="7"/>
      <c r="MOW45" s="7"/>
      <c r="MOX45" s="7"/>
      <c r="MOY45" s="7"/>
      <c r="MOZ45" s="7"/>
      <c r="MPA45" s="7"/>
      <c r="MPB45" s="7"/>
      <c r="MPC45" s="7"/>
      <c r="MPD45" s="7"/>
      <c r="MPE45" s="7"/>
      <c r="MPF45" s="7"/>
      <c r="MPG45" s="7"/>
      <c r="MPH45" s="7"/>
      <c r="MPI45" s="7"/>
      <c r="MPJ45" s="7"/>
      <c r="MPK45" s="7"/>
      <c r="MPL45" s="7"/>
      <c r="MPM45" s="7"/>
      <c r="MPN45" s="7"/>
      <c r="MPO45" s="7"/>
      <c r="MPP45" s="7"/>
      <c r="MPQ45" s="7"/>
      <c r="MPR45" s="7"/>
      <c r="MPS45" s="7"/>
      <c r="MPT45" s="7"/>
      <c r="MPU45" s="7"/>
      <c r="MPV45" s="7"/>
      <c r="MPW45" s="7"/>
      <c r="MPX45" s="7"/>
      <c r="MPY45" s="7"/>
      <c r="MPZ45" s="7"/>
      <c r="MQA45" s="7"/>
      <c r="MQB45" s="7"/>
      <c r="MQC45" s="7"/>
      <c r="MQD45" s="7"/>
      <c r="MQE45" s="7"/>
      <c r="MQF45" s="7"/>
      <c r="MQG45" s="7"/>
      <c r="MQH45" s="7"/>
      <c r="MQI45" s="7"/>
      <c r="MQJ45" s="7"/>
      <c r="MQK45" s="7"/>
      <c r="MQL45" s="7"/>
      <c r="MQM45" s="7"/>
      <c r="MQN45" s="7"/>
      <c r="MQO45" s="7"/>
      <c r="MQP45" s="7"/>
      <c r="MQQ45" s="7"/>
      <c r="MQR45" s="7"/>
      <c r="MQS45" s="7"/>
      <c r="MQT45" s="7"/>
      <c r="MQU45" s="7"/>
      <c r="MQV45" s="7"/>
      <c r="MQW45" s="7"/>
      <c r="MQX45" s="7"/>
      <c r="MQY45" s="7"/>
      <c r="MQZ45" s="7"/>
      <c r="MRA45" s="7"/>
      <c r="MRB45" s="7"/>
      <c r="MRC45" s="7"/>
      <c r="MRD45" s="7"/>
      <c r="MRE45" s="7"/>
      <c r="MRF45" s="7"/>
      <c r="MRG45" s="7"/>
      <c r="MRH45" s="7"/>
      <c r="MRI45" s="7"/>
      <c r="MRJ45" s="7"/>
      <c r="MRK45" s="7"/>
      <c r="MRL45" s="7"/>
      <c r="MRM45" s="7"/>
      <c r="MRN45" s="7"/>
      <c r="MRO45" s="7"/>
      <c r="MRP45" s="7"/>
      <c r="MRQ45" s="7"/>
      <c r="MRR45" s="7"/>
      <c r="MRS45" s="7"/>
      <c r="MRT45" s="7"/>
      <c r="MRU45" s="7"/>
      <c r="MRV45" s="7"/>
      <c r="MRW45" s="7"/>
      <c r="MRX45" s="7"/>
      <c r="MRY45" s="7"/>
      <c r="MRZ45" s="7"/>
      <c r="MSA45" s="7"/>
      <c r="MSB45" s="7"/>
      <c r="MSC45" s="7"/>
      <c r="MSD45" s="7"/>
      <c r="MSE45" s="7"/>
      <c r="MSF45" s="7"/>
      <c r="MSG45" s="7"/>
      <c r="MSH45" s="7"/>
      <c r="MSI45" s="7"/>
      <c r="MSJ45" s="7"/>
      <c r="MSK45" s="7"/>
      <c r="MSL45" s="7"/>
      <c r="MSM45" s="7"/>
      <c r="MSN45" s="7"/>
      <c r="MSO45" s="7"/>
      <c r="MSP45" s="7"/>
      <c r="MSQ45" s="7"/>
      <c r="MSR45" s="7"/>
      <c r="MSS45" s="7"/>
      <c r="MST45" s="7"/>
      <c r="MSU45" s="7"/>
      <c r="MSV45" s="7"/>
      <c r="MSW45" s="7"/>
      <c r="MSX45" s="7"/>
      <c r="MSY45" s="7"/>
      <c r="MSZ45" s="7"/>
      <c r="MTA45" s="7"/>
      <c r="MTB45" s="7"/>
      <c r="MTC45" s="7"/>
      <c r="MTD45" s="7"/>
      <c r="MTE45" s="7"/>
      <c r="MTF45" s="7"/>
      <c r="MTG45" s="7"/>
      <c r="MTH45" s="7"/>
      <c r="MTI45" s="7"/>
      <c r="MTJ45" s="7"/>
      <c r="MTK45" s="7"/>
      <c r="MTL45" s="7"/>
      <c r="MTM45" s="7"/>
      <c r="MTN45" s="7"/>
      <c r="MTO45" s="7"/>
      <c r="MTP45" s="7"/>
      <c r="MTQ45" s="7"/>
      <c r="MTR45" s="7"/>
      <c r="MTS45" s="7"/>
      <c r="MTT45" s="7"/>
      <c r="MTU45" s="7"/>
      <c r="MTV45" s="7"/>
      <c r="MTW45" s="7"/>
      <c r="MTX45" s="7"/>
      <c r="MTY45" s="7"/>
      <c r="MTZ45" s="7"/>
      <c r="MUA45" s="7"/>
      <c r="MUB45" s="7"/>
      <c r="MUC45" s="7"/>
      <c r="MUD45" s="7"/>
      <c r="MUE45" s="7"/>
      <c r="MUF45" s="7"/>
      <c r="MUG45" s="7"/>
      <c r="MUH45" s="7"/>
      <c r="MUI45" s="7"/>
      <c r="MUJ45" s="7"/>
      <c r="MUK45" s="7"/>
      <c r="MUL45" s="7"/>
      <c r="MUM45" s="7"/>
      <c r="MUN45" s="7"/>
      <c r="MUO45" s="7"/>
      <c r="MUP45" s="7"/>
      <c r="MUQ45" s="7"/>
      <c r="MUR45" s="7"/>
      <c r="MUS45" s="7"/>
      <c r="MUT45" s="7"/>
      <c r="MUU45" s="7"/>
      <c r="MUV45" s="7"/>
      <c r="MUW45" s="7"/>
      <c r="MUX45" s="7"/>
      <c r="MUY45" s="7"/>
      <c r="MUZ45" s="7"/>
      <c r="MVA45" s="7"/>
      <c r="MVB45" s="7"/>
      <c r="MVC45" s="7"/>
      <c r="MVD45" s="7"/>
      <c r="MVE45" s="7"/>
      <c r="MVF45" s="7"/>
      <c r="MVG45" s="7"/>
      <c r="MVH45" s="7"/>
      <c r="MVI45" s="7"/>
      <c r="MVJ45" s="7"/>
      <c r="MVK45" s="7"/>
      <c r="MVL45" s="7"/>
      <c r="MVM45" s="7"/>
      <c r="MVN45" s="7"/>
      <c r="MVO45" s="7"/>
      <c r="MVP45" s="7"/>
      <c r="MVQ45" s="7"/>
      <c r="MVR45" s="7"/>
      <c r="MVS45" s="7"/>
      <c r="MVT45" s="7"/>
      <c r="MVU45" s="7"/>
      <c r="MVV45" s="7"/>
      <c r="MVW45" s="7"/>
      <c r="MVX45" s="7"/>
      <c r="MVY45" s="7"/>
      <c r="MVZ45" s="7"/>
      <c r="MWA45" s="7"/>
      <c r="MWB45" s="7"/>
      <c r="MWC45" s="7"/>
      <c r="MWD45" s="7"/>
      <c r="MWE45" s="7"/>
      <c r="MWF45" s="7"/>
      <c r="MWG45" s="7"/>
      <c r="MWH45" s="7"/>
      <c r="MWI45" s="7"/>
      <c r="MWJ45" s="7"/>
      <c r="MWK45" s="7"/>
      <c r="MWL45" s="7"/>
      <c r="MWM45" s="7"/>
      <c r="MWN45" s="7"/>
      <c r="MWO45" s="7"/>
      <c r="MWP45" s="7"/>
      <c r="MWQ45" s="7"/>
      <c r="MWR45" s="7"/>
      <c r="MWS45" s="7"/>
      <c r="MWT45" s="7"/>
      <c r="MWU45" s="7"/>
      <c r="MWV45" s="7"/>
      <c r="MWW45" s="7"/>
      <c r="MWX45" s="7"/>
      <c r="MWY45" s="7"/>
      <c r="MWZ45" s="7"/>
      <c r="MXA45" s="7"/>
      <c r="MXB45" s="7"/>
      <c r="MXC45" s="7"/>
      <c r="MXD45" s="7"/>
      <c r="MXE45" s="7"/>
      <c r="MXF45" s="7"/>
      <c r="MXG45" s="7"/>
      <c r="MXH45" s="7"/>
      <c r="MXI45" s="7"/>
      <c r="MXJ45" s="7"/>
      <c r="MXK45" s="7"/>
      <c r="MXL45" s="7"/>
      <c r="MXM45" s="7"/>
      <c r="MXN45" s="7"/>
      <c r="MXO45" s="7"/>
      <c r="MXP45" s="7"/>
      <c r="MXQ45" s="7"/>
      <c r="MXR45" s="7"/>
      <c r="MXS45" s="7"/>
      <c r="MXT45" s="7"/>
      <c r="MXU45" s="7"/>
      <c r="MXV45" s="7"/>
      <c r="MXW45" s="7"/>
      <c r="MXX45" s="7"/>
      <c r="MXY45" s="7"/>
      <c r="MXZ45" s="7"/>
      <c r="MYA45" s="7"/>
      <c r="MYB45" s="7"/>
      <c r="MYC45" s="7"/>
      <c r="MYD45" s="7"/>
      <c r="MYE45" s="7"/>
      <c r="MYF45" s="7"/>
      <c r="MYG45" s="7"/>
      <c r="MYH45" s="7"/>
      <c r="MYI45" s="7"/>
      <c r="MYJ45" s="7"/>
      <c r="MYK45" s="7"/>
      <c r="MYL45" s="7"/>
      <c r="MYM45" s="7"/>
      <c r="MYN45" s="7"/>
      <c r="MYO45" s="7"/>
      <c r="MYP45" s="7"/>
      <c r="MYQ45" s="7"/>
      <c r="MYR45" s="7"/>
      <c r="MYS45" s="7"/>
      <c r="MYT45" s="7"/>
      <c r="MYU45" s="7"/>
      <c r="MYV45" s="7"/>
      <c r="MYW45" s="7"/>
      <c r="MYX45" s="7"/>
      <c r="MYY45" s="7"/>
      <c r="MYZ45" s="7"/>
      <c r="MZA45" s="7"/>
      <c r="MZB45" s="7"/>
      <c r="MZC45" s="7"/>
      <c r="MZD45" s="7"/>
      <c r="MZE45" s="7"/>
      <c r="MZF45" s="7"/>
      <c r="MZG45" s="7"/>
      <c r="MZH45" s="7"/>
      <c r="MZI45" s="7"/>
      <c r="MZJ45" s="7"/>
      <c r="MZK45" s="7"/>
      <c r="MZL45" s="7"/>
      <c r="MZM45" s="7"/>
      <c r="MZN45" s="7"/>
      <c r="MZO45" s="7"/>
      <c r="MZP45" s="7"/>
      <c r="MZQ45" s="7"/>
      <c r="MZR45" s="7"/>
      <c r="MZS45" s="7"/>
      <c r="MZT45" s="7"/>
      <c r="MZU45" s="7"/>
      <c r="MZV45" s="7"/>
      <c r="MZW45" s="7"/>
      <c r="MZX45" s="7"/>
      <c r="MZY45" s="7"/>
      <c r="MZZ45" s="7"/>
      <c r="NAA45" s="7"/>
      <c r="NAB45" s="7"/>
      <c r="NAC45" s="7"/>
      <c r="NAD45" s="7"/>
      <c r="NAE45" s="7"/>
      <c r="NAF45" s="7"/>
      <c r="NAG45" s="7"/>
      <c r="NAH45" s="7"/>
      <c r="NAI45" s="7"/>
      <c r="NAJ45" s="7"/>
      <c r="NAK45" s="7"/>
      <c r="NAL45" s="7"/>
      <c r="NAM45" s="7"/>
      <c r="NAN45" s="7"/>
      <c r="NAO45" s="7"/>
      <c r="NAP45" s="7"/>
      <c r="NAQ45" s="7"/>
      <c r="NAR45" s="7"/>
      <c r="NAS45" s="7"/>
      <c r="NAT45" s="7"/>
      <c r="NAU45" s="7"/>
      <c r="NAV45" s="7"/>
      <c r="NAW45" s="7"/>
      <c r="NAX45" s="7"/>
      <c r="NAY45" s="7"/>
      <c r="NAZ45" s="7"/>
      <c r="NBA45" s="7"/>
      <c r="NBB45" s="7"/>
      <c r="NBC45" s="7"/>
      <c r="NBD45" s="7"/>
      <c r="NBE45" s="7"/>
      <c r="NBF45" s="7"/>
      <c r="NBG45" s="7"/>
      <c r="NBH45" s="7"/>
      <c r="NBI45" s="7"/>
      <c r="NBJ45" s="7"/>
      <c r="NBK45" s="7"/>
      <c r="NBL45" s="7"/>
      <c r="NBM45" s="7"/>
      <c r="NBN45" s="7"/>
      <c r="NBO45" s="7"/>
      <c r="NBP45" s="7"/>
      <c r="NBQ45" s="7"/>
      <c r="NBR45" s="7"/>
      <c r="NBS45" s="7"/>
      <c r="NBT45" s="7"/>
      <c r="NBU45" s="7"/>
      <c r="NBV45" s="7"/>
      <c r="NBW45" s="7"/>
      <c r="NBX45" s="7"/>
      <c r="NBY45" s="7"/>
      <c r="NBZ45" s="7"/>
      <c r="NCA45" s="7"/>
      <c r="NCB45" s="7"/>
      <c r="NCC45" s="7"/>
      <c r="NCD45" s="7"/>
      <c r="NCE45" s="7"/>
      <c r="NCF45" s="7"/>
      <c r="NCG45" s="7"/>
      <c r="NCH45" s="7"/>
      <c r="NCI45" s="7"/>
      <c r="NCJ45" s="7"/>
      <c r="NCK45" s="7"/>
      <c r="NCL45" s="7"/>
      <c r="NCM45" s="7"/>
      <c r="NCN45" s="7"/>
      <c r="NCO45" s="7"/>
      <c r="NCP45" s="7"/>
      <c r="NCQ45" s="7"/>
      <c r="NCR45" s="7"/>
      <c r="NCS45" s="7"/>
      <c r="NCT45" s="7"/>
      <c r="NCU45" s="7"/>
      <c r="NCV45" s="7"/>
      <c r="NCW45" s="7"/>
      <c r="NCX45" s="7"/>
      <c r="NCY45" s="7"/>
      <c r="NCZ45" s="7"/>
      <c r="NDA45" s="7"/>
      <c r="NDB45" s="7"/>
      <c r="NDC45" s="7"/>
      <c r="NDD45" s="7"/>
      <c r="NDE45" s="7"/>
      <c r="NDF45" s="7"/>
      <c r="NDG45" s="7"/>
      <c r="NDH45" s="7"/>
      <c r="NDI45" s="7"/>
      <c r="NDJ45" s="7"/>
      <c r="NDK45" s="7"/>
      <c r="NDL45" s="7"/>
      <c r="NDM45" s="7"/>
      <c r="NDN45" s="7"/>
      <c r="NDO45" s="7"/>
      <c r="NDP45" s="7"/>
      <c r="NDQ45" s="7"/>
      <c r="NDR45" s="7"/>
      <c r="NDS45" s="7"/>
      <c r="NDT45" s="7"/>
      <c r="NDU45" s="7"/>
      <c r="NDV45" s="7"/>
      <c r="NDW45" s="7"/>
      <c r="NDX45" s="7"/>
      <c r="NDY45" s="7"/>
      <c r="NDZ45" s="7"/>
      <c r="NEA45" s="7"/>
      <c r="NEB45" s="7"/>
      <c r="NEC45" s="7"/>
      <c r="NED45" s="7"/>
      <c r="NEE45" s="7"/>
      <c r="NEF45" s="7"/>
      <c r="NEG45" s="7"/>
      <c r="NEH45" s="7"/>
      <c r="NEI45" s="7"/>
      <c r="NEJ45" s="7"/>
      <c r="NEK45" s="7"/>
      <c r="NEL45" s="7"/>
      <c r="NEM45" s="7"/>
      <c r="NEN45" s="7"/>
      <c r="NEO45" s="7"/>
      <c r="NEP45" s="7"/>
      <c r="NEQ45" s="7"/>
      <c r="NER45" s="7"/>
      <c r="NES45" s="7"/>
      <c r="NET45" s="7"/>
      <c r="NEU45" s="7"/>
      <c r="NEV45" s="7"/>
      <c r="NEW45" s="7"/>
      <c r="NEX45" s="7"/>
      <c r="NEY45" s="7"/>
      <c r="NEZ45" s="7"/>
      <c r="NFA45" s="7"/>
      <c r="NFB45" s="7"/>
      <c r="NFC45" s="7"/>
      <c r="NFD45" s="7"/>
      <c r="NFE45" s="7"/>
      <c r="NFF45" s="7"/>
      <c r="NFG45" s="7"/>
      <c r="NFH45" s="7"/>
      <c r="NFI45" s="7"/>
      <c r="NFJ45" s="7"/>
      <c r="NFK45" s="7"/>
      <c r="NFL45" s="7"/>
      <c r="NFM45" s="7"/>
      <c r="NFN45" s="7"/>
      <c r="NFO45" s="7"/>
      <c r="NFP45" s="7"/>
      <c r="NFQ45" s="7"/>
      <c r="NFR45" s="7"/>
      <c r="NFS45" s="7"/>
      <c r="NFT45" s="7"/>
      <c r="NFU45" s="7"/>
      <c r="NFV45" s="7"/>
      <c r="NFW45" s="7"/>
      <c r="NFX45" s="7"/>
      <c r="NFY45" s="7"/>
      <c r="NFZ45" s="7"/>
      <c r="NGA45" s="7"/>
      <c r="NGB45" s="7"/>
      <c r="NGC45" s="7"/>
      <c r="NGD45" s="7"/>
      <c r="NGE45" s="7"/>
      <c r="NGF45" s="7"/>
      <c r="NGG45" s="7"/>
      <c r="NGH45" s="7"/>
      <c r="NGI45" s="7"/>
      <c r="NGJ45" s="7"/>
      <c r="NGK45" s="7"/>
      <c r="NGL45" s="7"/>
      <c r="NGM45" s="7"/>
      <c r="NGN45" s="7"/>
      <c r="NGO45" s="7"/>
      <c r="NGP45" s="7"/>
      <c r="NGQ45" s="7"/>
      <c r="NGR45" s="7"/>
      <c r="NGS45" s="7"/>
      <c r="NGT45" s="7"/>
      <c r="NGU45" s="7"/>
      <c r="NGV45" s="7"/>
      <c r="NGW45" s="7"/>
      <c r="NGX45" s="7"/>
      <c r="NGY45" s="7"/>
      <c r="NGZ45" s="7"/>
      <c r="NHA45" s="7"/>
      <c r="NHB45" s="7"/>
      <c r="NHC45" s="7"/>
      <c r="NHD45" s="7"/>
      <c r="NHE45" s="7"/>
      <c r="NHF45" s="7"/>
      <c r="NHG45" s="7"/>
      <c r="NHH45" s="7"/>
      <c r="NHI45" s="7"/>
      <c r="NHJ45" s="7"/>
      <c r="NHK45" s="7"/>
      <c r="NHL45" s="7"/>
      <c r="NHM45" s="7"/>
      <c r="NHN45" s="7"/>
      <c r="NHO45" s="7"/>
      <c r="NHP45" s="7"/>
      <c r="NHQ45" s="7"/>
      <c r="NHR45" s="7"/>
      <c r="NHS45" s="7"/>
      <c r="NHT45" s="7"/>
      <c r="NHU45" s="7"/>
      <c r="NHV45" s="7"/>
      <c r="NHW45" s="7"/>
      <c r="NHX45" s="7"/>
      <c r="NHY45" s="7"/>
      <c r="NHZ45" s="7"/>
      <c r="NIA45" s="7"/>
      <c r="NIB45" s="7"/>
      <c r="NIC45" s="7"/>
      <c r="NID45" s="7"/>
      <c r="NIE45" s="7"/>
      <c r="NIF45" s="7"/>
      <c r="NIG45" s="7"/>
      <c r="NIH45" s="7"/>
      <c r="NII45" s="7"/>
      <c r="NIJ45" s="7"/>
      <c r="NIK45" s="7"/>
      <c r="NIL45" s="7"/>
      <c r="NIM45" s="7"/>
      <c r="NIN45" s="7"/>
      <c r="NIO45" s="7"/>
      <c r="NIP45" s="7"/>
      <c r="NIQ45" s="7"/>
      <c r="NIR45" s="7"/>
      <c r="NIS45" s="7"/>
      <c r="NIT45" s="7"/>
      <c r="NIU45" s="7"/>
      <c r="NIV45" s="7"/>
      <c r="NIW45" s="7"/>
      <c r="NIX45" s="7"/>
      <c r="NIY45" s="7"/>
      <c r="NIZ45" s="7"/>
      <c r="NJA45" s="7"/>
      <c r="NJB45" s="7"/>
      <c r="NJC45" s="7"/>
      <c r="NJD45" s="7"/>
      <c r="NJE45" s="7"/>
      <c r="NJF45" s="7"/>
      <c r="NJG45" s="7"/>
      <c r="NJH45" s="7"/>
      <c r="NJI45" s="7"/>
      <c r="NJJ45" s="7"/>
      <c r="NJK45" s="7"/>
      <c r="NJL45" s="7"/>
      <c r="NJM45" s="7"/>
      <c r="NJN45" s="7"/>
      <c r="NJO45" s="7"/>
      <c r="NJP45" s="7"/>
      <c r="NJQ45" s="7"/>
      <c r="NJR45" s="7"/>
      <c r="NJS45" s="7"/>
      <c r="NJT45" s="7"/>
      <c r="NJU45" s="7"/>
      <c r="NJV45" s="7"/>
      <c r="NJW45" s="7"/>
      <c r="NJX45" s="7"/>
      <c r="NJY45" s="7"/>
      <c r="NJZ45" s="7"/>
      <c r="NKA45" s="7"/>
      <c r="NKB45" s="7"/>
      <c r="NKC45" s="7"/>
      <c r="NKD45" s="7"/>
      <c r="NKE45" s="7"/>
      <c r="NKF45" s="7"/>
      <c r="NKG45" s="7"/>
      <c r="NKH45" s="7"/>
      <c r="NKI45" s="7"/>
      <c r="NKJ45" s="7"/>
      <c r="NKK45" s="7"/>
      <c r="NKL45" s="7"/>
      <c r="NKM45" s="7"/>
      <c r="NKN45" s="7"/>
      <c r="NKO45" s="7"/>
      <c r="NKP45" s="7"/>
      <c r="NKQ45" s="7"/>
      <c r="NKR45" s="7"/>
      <c r="NKS45" s="7"/>
      <c r="NKT45" s="7"/>
      <c r="NKU45" s="7"/>
      <c r="NKV45" s="7"/>
      <c r="NKW45" s="7"/>
      <c r="NKX45" s="7"/>
      <c r="NKY45" s="7"/>
      <c r="NKZ45" s="7"/>
      <c r="NLA45" s="7"/>
      <c r="NLB45" s="7"/>
      <c r="NLC45" s="7"/>
      <c r="NLD45" s="7"/>
      <c r="NLE45" s="7"/>
      <c r="NLF45" s="7"/>
      <c r="NLG45" s="7"/>
      <c r="NLH45" s="7"/>
      <c r="NLI45" s="7"/>
      <c r="NLJ45" s="7"/>
      <c r="NLK45" s="7"/>
      <c r="NLL45" s="7"/>
      <c r="NLM45" s="7"/>
      <c r="NLN45" s="7"/>
      <c r="NLO45" s="7"/>
      <c r="NLP45" s="7"/>
      <c r="NLQ45" s="7"/>
      <c r="NLR45" s="7"/>
      <c r="NLS45" s="7"/>
      <c r="NLT45" s="7"/>
      <c r="NLU45" s="7"/>
      <c r="NLV45" s="7"/>
      <c r="NLW45" s="7"/>
      <c r="NLX45" s="7"/>
      <c r="NLY45" s="7"/>
      <c r="NLZ45" s="7"/>
      <c r="NMA45" s="7"/>
      <c r="NMB45" s="7"/>
      <c r="NMC45" s="7"/>
      <c r="NMD45" s="7"/>
      <c r="NME45" s="7"/>
      <c r="NMF45" s="7"/>
      <c r="NMG45" s="7"/>
      <c r="NMH45" s="7"/>
      <c r="NMI45" s="7"/>
      <c r="NMJ45" s="7"/>
      <c r="NMK45" s="7"/>
      <c r="NML45" s="7"/>
      <c r="NMM45" s="7"/>
      <c r="NMN45" s="7"/>
      <c r="NMO45" s="7"/>
      <c r="NMP45" s="7"/>
      <c r="NMQ45" s="7"/>
      <c r="NMR45" s="7"/>
      <c r="NMS45" s="7"/>
      <c r="NMT45" s="7"/>
      <c r="NMU45" s="7"/>
      <c r="NMV45" s="7"/>
      <c r="NMW45" s="7"/>
      <c r="NMX45" s="7"/>
      <c r="NMY45" s="7"/>
      <c r="NMZ45" s="7"/>
      <c r="NNA45" s="7"/>
      <c r="NNB45" s="7"/>
      <c r="NNC45" s="7"/>
      <c r="NND45" s="7"/>
      <c r="NNE45" s="7"/>
      <c r="NNF45" s="7"/>
      <c r="NNG45" s="7"/>
      <c r="NNH45" s="7"/>
      <c r="NNI45" s="7"/>
      <c r="NNJ45" s="7"/>
      <c r="NNK45" s="7"/>
      <c r="NNL45" s="7"/>
      <c r="NNM45" s="7"/>
      <c r="NNN45" s="7"/>
      <c r="NNO45" s="7"/>
      <c r="NNP45" s="7"/>
      <c r="NNQ45" s="7"/>
      <c r="NNR45" s="7"/>
      <c r="NNS45" s="7"/>
      <c r="NNT45" s="7"/>
      <c r="NNU45" s="7"/>
      <c r="NNV45" s="7"/>
      <c r="NNW45" s="7"/>
      <c r="NNX45" s="7"/>
      <c r="NNY45" s="7"/>
      <c r="NNZ45" s="7"/>
      <c r="NOA45" s="7"/>
      <c r="NOB45" s="7"/>
      <c r="NOC45" s="7"/>
      <c r="NOD45" s="7"/>
      <c r="NOE45" s="7"/>
      <c r="NOF45" s="7"/>
      <c r="NOG45" s="7"/>
      <c r="NOH45" s="7"/>
      <c r="NOI45" s="7"/>
      <c r="NOJ45" s="7"/>
      <c r="NOK45" s="7"/>
      <c r="NOL45" s="7"/>
      <c r="NOM45" s="7"/>
      <c r="NON45" s="7"/>
      <c r="NOO45" s="7"/>
      <c r="NOP45" s="7"/>
      <c r="NOQ45" s="7"/>
      <c r="NOR45" s="7"/>
      <c r="NOS45" s="7"/>
      <c r="NOT45" s="7"/>
      <c r="NOU45" s="7"/>
      <c r="NOV45" s="7"/>
      <c r="NOW45" s="7"/>
      <c r="NOX45" s="7"/>
      <c r="NOY45" s="7"/>
      <c r="NOZ45" s="7"/>
      <c r="NPA45" s="7"/>
      <c r="NPB45" s="7"/>
      <c r="NPC45" s="7"/>
      <c r="NPD45" s="7"/>
      <c r="NPE45" s="7"/>
      <c r="NPF45" s="7"/>
      <c r="NPG45" s="7"/>
      <c r="NPH45" s="7"/>
      <c r="NPI45" s="7"/>
      <c r="NPJ45" s="7"/>
      <c r="NPK45" s="7"/>
      <c r="NPL45" s="7"/>
      <c r="NPM45" s="7"/>
      <c r="NPN45" s="7"/>
      <c r="NPO45" s="7"/>
      <c r="NPP45" s="7"/>
      <c r="NPQ45" s="7"/>
      <c r="NPR45" s="7"/>
      <c r="NPS45" s="7"/>
      <c r="NPT45" s="7"/>
      <c r="NPU45" s="7"/>
      <c r="NPV45" s="7"/>
      <c r="NPW45" s="7"/>
      <c r="NPX45" s="7"/>
      <c r="NPY45" s="7"/>
      <c r="NPZ45" s="7"/>
      <c r="NQA45" s="7"/>
      <c r="NQB45" s="7"/>
      <c r="NQC45" s="7"/>
      <c r="NQD45" s="7"/>
      <c r="NQE45" s="7"/>
      <c r="NQF45" s="7"/>
      <c r="NQG45" s="7"/>
      <c r="NQH45" s="7"/>
      <c r="NQI45" s="7"/>
      <c r="NQJ45" s="7"/>
      <c r="NQK45" s="7"/>
      <c r="NQL45" s="7"/>
      <c r="NQM45" s="7"/>
      <c r="NQN45" s="7"/>
      <c r="NQO45" s="7"/>
      <c r="NQP45" s="7"/>
      <c r="NQQ45" s="7"/>
      <c r="NQR45" s="7"/>
      <c r="NQS45" s="7"/>
      <c r="NQT45" s="7"/>
      <c r="NQU45" s="7"/>
      <c r="NQV45" s="7"/>
      <c r="NQW45" s="7"/>
      <c r="NQX45" s="7"/>
      <c r="NQY45" s="7"/>
      <c r="NQZ45" s="7"/>
      <c r="NRA45" s="7"/>
      <c r="NRB45" s="7"/>
      <c r="NRC45" s="7"/>
      <c r="NRD45" s="7"/>
      <c r="NRE45" s="7"/>
      <c r="NRF45" s="7"/>
      <c r="NRG45" s="7"/>
      <c r="NRH45" s="7"/>
      <c r="NRI45" s="7"/>
      <c r="NRJ45" s="7"/>
      <c r="NRK45" s="7"/>
      <c r="NRL45" s="7"/>
      <c r="NRM45" s="7"/>
      <c r="NRN45" s="7"/>
      <c r="NRO45" s="7"/>
      <c r="NRP45" s="7"/>
      <c r="NRQ45" s="7"/>
      <c r="NRR45" s="7"/>
      <c r="NRS45" s="7"/>
      <c r="NRT45" s="7"/>
      <c r="NRU45" s="7"/>
      <c r="NRV45" s="7"/>
      <c r="NRW45" s="7"/>
      <c r="NRX45" s="7"/>
      <c r="NRY45" s="7"/>
      <c r="NRZ45" s="7"/>
      <c r="NSA45" s="7"/>
      <c r="NSB45" s="7"/>
      <c r="NSC45" s="7"/>
      <c r="NSD45" s="7"/>
      <c r="NSE45" s="7"/>
      <c r="NSF45" s="7"/>
      <c r="NSG45" s="7"/>
      <c r="NSH45" s="7"/>
      <c r="NSI45" s="7"/>
      <c r="NSJ45" s="7"/>
      <c r="NSK45" s="7"/>
      <c r="NSL45" s="7"/>
      <c r="NSM45" s="7"/>
      <c r="NSN45" s="7"/>
      <c r="NSO45" s="7"/>
      <c r="NSP45" s="7"/>
      <c r="NSQ45" s="7"/>
      <c r="NSR45" s="7"/>
      <c r="NSS45" s="7"/>
      <c r="NST45" s="7"/>
      <c r="NSU45" s="7"/>
      <c r="NSV45" s="7"/>
      <c r="NSW45" s="7"/>
      <c r="NSX45" s="7"/>
      <c r="NSY45" s="7"/>
      <c r="NSZ45" s="7"/>
      <c r="NTA45" s="7"/>
      <c r="NTB45" s="7"/>
      <c r="NTC45" s="7"/>
      <c r="NTD45" s="7"/>
      <c r="NTE45" s="7"/>
      <c r="NTF45" s="7"/>
      <c r="NTG45" s="7"/>
      <c r="NTH45" s="7"/>
      <c r="NTI45" s="7"/>
      <c r="NTJ45" s="7"/>
      <c r="NTK45" s="7"/>
      <c r="NTL45" s="7"/>
      <c r="NTM45" s="7"/>
      <c r="NTN45" s="7"/>
      <c r="NTO45" s="7"/>
      <c r="NTP45" s="7"/>
      <c r="NTQ45" s="7"/>
      <c r="NTR45" s="7"/>
      <c r="NTS45" s="7"/>
      <c r="NTT45" s="7"/>
      <c r="NTU45" s="7"/>
      <c r="NTV45" s="7"/>
      <c r="NTW45" s="7"/>
      <c r="NTX45" s="7"/>
      <c r="NTY45" s="7"/>
      <c r="NTZ45" s="7"/>
      <c r="NUA45" s="7"/>
      <c r="NUB45" s="7"/>
      <c r="NUC45" s="7"/>
      <c r="NUD45" s="7"/>
      <c r="NUE45" s="7"/>
      <c r="NUF45" s="7"/>
      <c r="NUG45" s="7"/>
      <c r="NUH45" s="7"/>
      <c r="NUI45" s="7"/>
      <c r="NUJ45" s="7"/>
      <c r="NUK45" s="7"/>
      <c r="NUL45" s="7"/>
      <c r="NUM45" s="7"/>
      <c r="NUN45" s="7"/>
      <c r="NUO45" s="7"/>
      <c r="NUP45" s="7"/>
      <c r="NUQ45" s="7"/>
      <c r="NUR45" s="7"/>
      <c r="NUS45" s="7"/>
      <c r="NUT45" s="7"/>
      <c r="NUU45" s="7"/>
      <c r="NUV45" s="7"/>
      <c r="NUW45" s="7"/>
      <c r="NUX45" s="7"/>
      <c r="NUY45" s="7"/>
      <c r="NUZ45" s="7"/>
      <c r="NVA45" s="7"/>
      <c r="NVB45" s="7"/>
      <c r="NVC45" s="7"/>
      <c r="NVD45" s="7"/>
      <c r="NVE45" s="7"/>
      <c r="NVF45" s="7"/>
      <c r="NVG45" s="7"/>
      <c r="NVH45" s="7"/>
      <c r="NVI45" s="7"/>
      <c r="NVJ45" s="7"/>
      <c r="NVK45" s="7"/>
      <c r="NVL45" s="7"/>
      <c r="NVM45" s="7"/>
      <c r="NVN45" s="7"/>
      <c r="NVO45" s="7"/>
      <c r="NVP45" s="7"/>
      <c r="NVQ45" s="7"/>
      <c r="NVR45" s="7"/>
      <c r="NVS45" s="7"/>
      <c r="NVT45" s="7"/>
      <c r="NVU45" s="7"/>
      <c r="NVV45" s="7"/>
      <c r="NVW45" s="7"/>
      <c r="NVX45" s="7"/>
      <c r="NVY45" s="7"/>
      <c r="NVZ45" s="7"/>
      <c r="NWA45" s="7"/>
      <c r="NWB45" s="7"/>
      <c r="NWC45" s="7"/>
      <c r="NWD45" s="7"/>
      <c r="NWE45" s="7"/>
      <c r="NWF45" s="7"/>
      <c r="NWG45" s="7"/>
      <c r="NWH45" s="7"/>
      <c r="NWI45" s="7"/>
      <c r="NWJ45" s="7"/>
      <c r="NWK45" s="7"/>
      <c r="NWL45" s="7"/>
      <c r="NWM45" s="7"/>
      <c r="NWN45" s="7"/>
      <c r="NWO45" s="7"/>
      <c r="NWP45" s="7"/>
      <c r="NWQ45" s="7"/>
      <c r="NWR45" s="7"/>
      <c r="NWS45" s="7"/>
      <c r="NWT45" s="7"/>
      <c r="NWU45" s="7"/>
      <c r="NWV45" s="7"/>
      <c r="NWW45" s="7"/>
      <c r="NWX45" s="7"/>
      <c r="NWY45" s="7"/>
      <c r="NWZ45" s="7"/>
      <c r="NXA45" s="7"/>
      <c r="NXB45" s="7"/>
      <c r="NXC45" s="7"/>
      <c r="NXD45" s="7"/>
      <c r="NXE45" s="7"/>
      <c r="NXF45" s="7"/>
      <c r="NXG45" s="7"/>
      <c r="NXH45" s="7"/>
      <c r="NXI45" s="7"/>
      <c r="NXJ45" s="7"/>
      <c r="NXK45" s="7"/>
      <c r="NXL45" s="7"/>
      <c r="NXM45" s="7"/>
      <c r="NXN45" s="7"/>
      <c r="NXO45" s="7"/>
      <c r="NXP45" s="7"/>
      <c r="NXQ45" s="7"/>
      <c r="NXR45" s="7"/>
      <c r="NXS45" s="7"/>
      <c r="NXT45" s="7"/>
      <c r="NXU45" s="7"/>
      <c r="NXV45" s="7"/>
      <c r="NXW45" s="7"/>
      <c r="NXX45" s="7"/>
      <c r="NXY45" s="7"/>
      <c r="NXZ45" s="7"/>
      <c r="NYA45" s="7"/>
      <c r="NYB45" s="7"/>
      <c r="NYC45" s="7"/>
      <c r="NYD45" s="7"/>
      <c r="NYE45" s="7"/>
      <c r="NYF45" s="7"/>
      <c r="NYG45" s="7"/>
      <c r="NYH45" s="7"/>
      <c r="NYI45" s="7"/>
      <c r="NYJ45" s="7"/>
      <c r="NYK45" s="7"/>
      <c r="NYL45" s="7"/>
      <c r="NYM45" s="7"/>
      <c r="NYN45" s="7"/>
      <c r="NYO45" s="7"/>
      <c r="NYP45" s="7"/>
      <c r="NYQ45" s="7"/>
      <c r="NYR45" s="7"/>
      <c r="NYS45" s="7"/>
      <c r="NYT45" s="7"/>
      <c r="NYU45" s="7"/>
      <c r="NYV45" s="7"/>
      <c r="NYW45" s="7"/>
      <c r="NYX45" s="7"/>
      <c r="NYY45" s="7"/>
      <c r="NYZ45" s="7"/>
      <c r="NZA45" s="7"/>
      <c r="NZB45" s="7"/>
      <c r="NZC45" s="7"/>
      <c r="NZD45" s="7"/>
      <c r="NZE45" s="7"/>
      <c r="NZF45" s="7"/>
      <c r="NZG45" s="7"/>
      <c r="NZH45" s="7"/>
      <c r="NZI45" s="7"/>
      <c r="NZJ45" s="7"/>
      <c r="NZK45" s="7"/>
      <c r="NZL45" s="7"/>
      <c r="NZM45" s="7"/>
      <c r="NZN45" s="7"/>
      <c r="NZO45" s="7"/>
      <c r="NZP45" s="7"/>
      <c r="NZQ45" s="7"/>
      <c r="NZR45" s="7"/>
      <c r="NZS45" s="7"/>
      <c r="NZT45" s="7"/>
      <c r="NZU45" s="7"/>
      <c r="NZV45" s="7"/>
      <c r="NZW45" s="7"/>
      <c r="NZX45" s="7"/>
      <c r="NZY45" s="7"/>
      <c r="NZZ45" s="7"/>
      <c r="OAA45" s="7"/>
      <c r="OAB45" s="7"/>
      <c r="OAC45" s="7"/>
      <c r="OAD45" s="7"/>
      <c r="OAE45" s="7"/>
      <c r="OAF45" s="7"/>
      <c r="OAG45" s="7"/>
      <c r="OAH45" s="7"/>
      <c r="OAI45" s="7"/>
      <c r="OAJ45" s="7"/>
      <c r="OAK45" s="7"/>
      <c r="OAL45" s="7"/>
      <c r="OAM45" s="7"/>
      <c r="OAN45" s="7"/>
      <c r="OAO45" s="7"/>
      <c r="OAP45" s="7"/>
      <c r="OAQ45" s="7"/>
      <c r="OAR45" s="7"/>
      <c r="OAS45" s="7"/>
      <c r="OAT45" s="7"/>
      <c r="OAU45" s="7"/>
      <c r="OAV45" s="7"/>
      <c r="OAW45" s="7"/>
      <c r="OAX45" s="7"/>
      <c r="OAY45" s="7"/>
      <c r="OAZ45" s="7"/>
      <c r="OBA45" s="7"/>
      <c r="OBB45" s="7"/>
      <c r="OBC45" s="7"/>
      <c r="OBD45" s="7"/>
      <c r="OBE45" s="7"/>
      <c r="OBF45" s="7"/>
      <c r="OBG45" s="7"/>
      <c r="OBH45" s="7"/>
      <c r="OBI45" s="7"/>
      <c r="OBJ45" s="7"/>
      <c r="OBK45" s="7"/>
      <c r="OBL45" s="7"/>
      <c r="OBM45" s="7"/>
      <c r="OBN45" s="7"/>
      <c r="OBO45" s="7"/>
      <c r="OBP45" s="7"/>
      <c r="OBQ45" s="7"/>
      <c r="OBR45" s="7"/>
      <c r="OBS45" s="7"/>
      <c r="OBT45" s="7"/>
      <c r="OBU45" s="7"/>
      <c r="OBV45" s="7"/>
      <c r="OBW45" s="7"/>
      <c r="OBX45" s="7"/>
      <c r="OBY45" s="7"/>
      <c r="OBZ45" s="7"/>
      <c r="OCA45" s="7"/>
      <c r="OCB45" s="7"/>
      <c r="OCC45" s="7"/>
      <c r="OCD45" s="7"/>
      <c r="OCE45" s="7"/>
      <c r="OCF45" s="7"/>
      <c r="OCG45" s="7"/>
      <c r="OCH45" s="7"/>
      <c r="OCI45" s="7"/>
      <c r="OCJ45" s="7"/>
      <c r="OCK45" s="7"/>
      <c r="OCL45" s="7"/>
      <c r="OCM45" s="7"/>
      <c r="OCN45" s="7"/>
      <c r="OCO45" s="7"/>
      <c r="OCP45" s="7"/>
      <c r="OCQ45" s="7"/>
      <c r="OCR45" s="7"/>
      <c r="OCS45" s="7"/>
      <c r="OCT45" s="7"/>
      <c r="OCU45" s="7"/>
      <c r="OCV45" s="7"/>
      <c r="OCW45" s="7"/>
      <c r="OCX45" s="7"/>
      <c r="OCY45" s="7"/>
      <c r="OCZ45" s="7"/>
      <c r="ODA45" s="7"/>
      <c r="ODB45" s="7"/>
      <c r="ODC45" s="7"/>
      <c r="ODD45" s="7"/>
      <c r="ODE45" s="7"/>
      <c r="ODF45" s="7"/>
      <c r="ODG45" s="7"/>
      <c r="ODH45" s="7"/>
      <c r="ODI45" s="7"/>
      <c r="ODJ45" s="7"/>
      <c r="ODK45" s="7"/>
      <c r="ODL45" s="7"/>
      <c r="ODM45" s="7"/>
      <c r="ODN45" s="7"/>
      <c r="ODO45" s="7"/>
      <c r="ODP45" s="7"/>
      <c r="ODQ45" s="7"/>
      <c r="ODR45" s="7"/>
      <c r="ODS45" s="7"/>
      <c r="ODT45" s="7"/>
      <c r="ODU45" s="7"/>
      <c r="ODV45" s="7"/>
      <c r="ODW45" s="7"/>
      <c r="ODX45" s="7"/>
      <c r="ODY45" s="7"/>
      <c r="ODZ45" s="7"/>
      <c r="OEA45" s="7"/>
      <c r="OEB45" s="7"/>
      <c r="OEC45" s="7"/>
      <c r="OED45" s="7"/>
      <c r="OEE45" s="7"/>
      <c r="OEF45" s="7"/>
      <c r="OEG45" s="7"/>
      <c r="OEH45" s="7"/>
      <c r="OEI45" s="7"/>
      <c r="OEJ45" s="7"/>
      <c r="OEK45" s="7"/>
      <c r="OEL45" s="7"/>
      <c r="OEM45" s="7"/>
      <c r="OEN45" s="7"/>
      <c r="OEO45" s="7"/>
      <c r="OEP45" s="7"/>
      <c r="OEQ45" s="7"/>
      <c r="OER45" s="7"/>
      <c r="OES45" s="7"/>
      <c r="OET45" s="7"/>
      <c r="OEU45" s="7"/>
      <c r="OEV45" s="7"/>
      <c r="OEW45" s="7"/>
      <c r="OEX45" s="7"/>
      <c r="OEY45" s="7"/>
      <c r="OEZ45" s="7"/>
      <c r="OFA45" s="7"/>
      <c r="OFB45" s="7"/>
      <c r="OFC45" s="7"/>
      <c r="OFD45" s="7"/>
      <c r="OFE45" s="7"/>
      <c r="OFF45" s="7"/>
      <c r="OFG45" s="7"/>
      <c r="OFH45" s="7"/>
      <c r="OFI45" s="7"/>
      <c r="OFJ45" s="7"/>
      <c r="OFK45" s="7"/>
      <c r="OFL45" s="7"/>
      <c r="OFM45" s="7"/>
      <c r="OFN45" s="7"/>
      <c r="OFO45" s="7"/>
      <c r="OFP45" s="7"/>
      <c r="OFQ45" s="7"/>
      <c r="OFR45" s="7"/>
      <c r="OFS45" s="7"/>
      <c r="OFT45" s="7"/>
      <c r="OFU45" s="7"/>
      <c r="OFV45" s="7"/>
      <c r="OFW45" s="7"/>
      <c r="OFX45" s="7"/>
      <c r="OFY45" s="7"/>
      <c r="OFZ45" s="7"/>
      <c r="OGA45" s="7"/>
      <c r="OGB45" s="7"/>
      <c r="OGC45" s="7"/>
      <c r="OGD45" s="7"/>
      <c r="OGE45" s="7"/>
      <c r="OGF45" s="7"/>
      <c r="OGG45" s="7"/>
      <c r="OGH45" s="7"/>
      <c r="OGI45" s="7"/>
      <c r="OGJ45" s="7"/>
      <c r="OGK45" s="7"/>
      <c r="OGL45" s="7"/>
      <c r="OGM45" s="7"/>
      <c r="OGN45" s="7"/>
      <c r="OGO45" s="7"/>
      <c r="OGP45" s="7"/>
      <c r="OGQ45" s="7"/>
      <c r="OGR45" s="7"/>
      <c r="OGS45" s="7"/>
      <c r="OGT45" s="7"/>
      <c r="OGU45" s="7"/>
      <c r="OGV45" s="7"/>
      <c r="OGW45" s="7"/>
      <c r="OGX45" s="7"/>
      <c r="OGY45" s="7"/>
      <c r="OGZ45" s="7"/>
      <c r="OHA45" s="7"/>
      <c r="OHB45" s="7"/>
      <c r="OHC45" s="7"/>
      <c r="OHD45" s="7"/>
      <c r="OHE45" s="7"/>
      <c r="OHF45" s="7"/>
      <c r="OHG45" s="7"/>
      <c r="OHH45" s="7"/>
      <c r="OHI45" s="7"/>
      <c r="OHJ45" s="7"/>
      <c r="OHK45" s="7"/>
      <c r="OHL45" s="7"/>
      <c r="OHM45" s="7"/>
      <c r="OHN45" s="7"/>
      <c r="OHO45" s="7"/>
      <c r="OHP45" s="7"/>
      <c r="OHQ45" s="7"/>
      <c r="OHR45" s="7"/>
      <c r="OHS45" s="7"/>
      <c r="OHT45" s="7"/>
      <c r="OHU45" s="7"/>
      <c r="OHV45" s="7"/>
      <c r="OHW45" s="7"/>
      <c r="OHX45" s="7"/>
      <c r="OHY45" s="7"/>
      <c r="OHZ45" s="7"/>
      <c r="OIA45" s="7"/>
      <c r="OIB45" s="7"/>
      <c r="OIC45" s="7"/>
      <c r="OID45" s="7"/>
      <c r="OIE45" s="7"/>
      <c r="OIF45" s="7"/>
      <c r="OIG45" s="7"/>
      <c r="OIH45" s="7"/>
      <c r="OII45" s="7"/>
      <c r="OIJ45" s="7"/>
      <c r="OIK45" s="7"/>
      <c r="OIL45" s="7"/>
      <c r="OIM45" s="7"/>
      <c r="OIN45" s="7"/>
      <c r="OIO45" s="7"/>
      <c r="OIP45" s="7"/>
      <c r="OIQ45" s="7"/>
      <c r="OIR45" s="7"/>
      <c r="OIS45" s="7"/>
      <c r="OIT45" s="7"/>
      <c r="OIU45" s="7"/>
      <c r="OIV45" s="7"/>
      <c r="OIW45" s="7"/>
      <c r="OIX45" s="7"/>
      <c r="OIY45" s="7"/>
      <c r="OIZ45" s="7"/>
      <c r="OJA45" s="7"/>
      <c r="OJB45" s="7"/>
      <c r="OJC45" s="7"/>
      <c r="OJD45" s="7"/>
      <c r="OJE45" s="7"/>
      <c r="OJF45" s="7"/>
      <c r="OJG45" s="7"/>
      <c r="OJH45" s="7"/>
      <c r="OJI45" s="7"/>
      <c r="OJJ45" s="7"/>
      <c r="OJK45" s="7"/>
      <c r="OJL45" s="7"/>
      <c r="OJM45" s="7"/>
      <c r="OJN45" s="7"/>
      <c r="OJO45" s="7"/>
      <c r="OJP45" s="7"/>
      <c r="OJQ45" s="7"/>
      <c r="OJR45" s="7"/>
      <c r="OJS45" s="7"/>
      <c r="OJT45" s="7"/>
      <c r="OJU45" s="7"/>
      <c r="OJV45" s="7"/>
      <c r="OJW45" s="7"/>
      <c r="OJX45" s="7"/>
      <c r="OJY45" s="7"/>
      <c r="OJZ45" s="7"/>
      <c r="OKA45" s="7"/>
      <c r="OKB45" s="7"/>
      <c r="OKC45" s="7"/>
      <c r="OKD45" s="7"/>
      <c r="OKE45" s="7"/>
      <c r="OKF45" s="7"/>
      <c r="OKG45" s="7"/>
      <c r="OKH45" s="7"/>
      <c r="OKI45" s="7"/>
      <c r="OKJ45" s="7"/>
      <c r="OKK45" s="7"/>
      <c r="OKL45" s="7"/>
      <c r="OKM45" s="7"/>
      <c r="OKN45" s="7"/>
      <c r="OKO45" s="7"/>
      <c r="OKP45" s="7"/>
      <c r="OKQ45" s="7"/>
      <c r="OKR45" s="7"/>
      <c r="OKS45" s="7"/>
      <c r="OKT45" s="7"/>
      <c r="OKU45" s="7"/>
      <c r="OKV45" s="7"/>
      <c r="OKW45" s="7"/>
      <c r="OKX45" s="7"/>
      <c r="OKY45" s="7"/>
      <c r="OKZ45" s="7"/>
      <c r="OLA45" s="7"/>
      <c r="OLB45" s="7"/>
      <c r="OLC45" s="7"/>
      <c r="OLD45" s="7"/>
      <c r="OLE45" s="7"/>
      <c r="OLF45" s="7"/>
      <c r="OLG45" s="7"/>
      <c r="OLH45" s="7"/>
      <c r="OLI45" s="7"/>
      <c r="OLJ45" s="7"/>
      <c r="OLK45" s="7"/>
      <c r="OLL45" s="7"/>
      <c r="OLM45" s="7"/>
      <c r="OLN45" s="7"/>
      <c r="OLO45" s="7"/>
      <c r="OLP45" s="7"/>
      <c r="OLQ45" s="7"/>
      <c r="OLR45" s="7"/>
      <c r="OLS45" s="7"/>
      <c r="OLT45" s="7"/>
      <c r="OLU45" s="7"/>
      <c r="OLV45" s="7"/>
      <c r="OLW45" s="7"/>
      <c r="OLX45" s="7"/>
      <c r="OLY45" s="7"/>
      <c r="OLZ45" s="7"/>
      <c r="OMA45" s="7"/>
      <c r="OMB45" s="7"/>
      <c r="OMC45" s="7"/>
      <c r="OMD45" s="7"/>
      <c r="OME45" s="7"/>
      <c r="OMF45" s="7"/>
      <c r="OMG45" s="7"/>
      <c r="OMH45" s="7"/>
      <c r="OMI45" s="7"/>
      <c r="OMJ45" s="7"/>
      <c r="OMK45" s="7"/>
      <c r="OML45" s="7"/>
      <c r="OMM45" s="7"/>
      <c r="OMN45" s="7"/>
      <c r="OMO45" s="7"/>
      <c r="OMP45" s="7"/>
      <c r="OMQ45" s="7"/>
      <c r="OMR45" s="7"/>
      <c r="OMS45" s="7"/>
      <c r="OMT45" s="7"/>
      <c r="OMU45" s="7"/>
      <c r="OMV45" s="7"/>
      <c r="OMW45" s="7"/>
      <c r="OMX45" s="7"/>
      <c r="OMY45" s="7"/>
      <c r="OMZ45" s="7"/>
      <c r="ONA45" s="7"/>
      <c r="ONB45" s="7"/>
      <c r="ONC45" s="7"/>
      <c r="OND45" s="7"/>
      <c r="ONE45" s="7"/>
      <c r="ONF45" s="7"/>
      <c r="ONG45" s="7"/>
      <c r="ONH45" s="7"/>
      <c r="ONI45" s="7"/>
      <c r="ONJ45" s="7"/>
      <c r="ONK45" s="7"/>
      <c r="ONL45" s="7"/>
      <c r="ONM45" s="7"/>
      <c r="ONN45" s="7"/>
      <c r="ONO45" s="7"/>
      <c r="ONP45" s="7"/>
      <c r="ONQ45" s="7"/>
      <c r="ONR45" s="7"/>
      <c r="ONS45" s="7"/>
      <c r="ONT45" s="7"/>
      <c r="ONU45" s="7"/>
      <c r="ONV45" s="7"/>
      <c r="ONW45" s="7"/>
      <c r="ONX45" s="7"/>
      <c r="ONY45" s="7"/>
      <c r="ONZ45" s="7"/>
      <c r="OOA45" s="7"/>
      <c r="OOB45" s="7"/>
      <c r="OOC45" s="7"/>
      <c r="OOD45" s="7"/>
      <c r="OOE45" s="7"/>
      <c r="OOF45" s="7"/>
      <c r="OOG45" s="7"/>
      <c r="OOH45" s="7"/>
      <c r="OOI45" s="7"/>
      <c r="OOJ45" s="7"/>
      <c r="OOK45" s="7"/>
      <c r="OOL45" s="7"/>
      <c r="OOM45" s="7"/>
      <c r="OON45" s="7"/>
      <c r="OOO45" s="7"/>
      <c r="OOP45" s="7"/>
      <c r="OOQ45" s="7"/>
      <c r="OOR45" s="7"/>
      <c r="OOS45" s="7"/>
      <c r="OOT45" s="7"/>
      <c r="OOU45" s="7"/>
      <c r="OOV45" s="7"/>
      <c r="OOW45" s="7"/>
      <c r="OOX45" s="7"/>
      <c r="OOY45" s="7"/>
      <c r="OOZ45" s="7"/>
      <c r="OPA45" s="7"/>
      <c r="OPB45" s="7"/>
      <c r="OPC45" s="7"/>
      <c r="OPD45" s="7"/>
      <c r="OPE45" s="7"/>
      <c r="OPF45" s="7"/>
      <c r="OPG45" s="7"/>
      <c r="OPH45" s="7"/>
      <c r="OPI45" s="7"/>
      <c r="OPJ45" s="7"/>
      <c r="OPK45" s="7"/>
      <c r="OPL45" s="7"/>
      <c r="OPM45" s="7"/>
      <c r="OPN45" s="7"/>
      <c r="OPO45" s="7"/>
      <c r="OPP45" s="7"/>
      <c r="OPQ45" s="7"/>
      <c r="OPR45" s="7"/>
      <c r="OPS45" s="7"/>
      <c r="OPT45" s="7"/>
      <c r="OPU45" s="7"/>
      <c r="OPV45" s="7"/>
      <c r="OPW45" s="7"/>
      <c r="OPX45" s="7"/>
      <c r="OPY45" s="7"/>
      <c r="OPZ45" s="7"/>
      <c r="OQA45" s="7"/>
      <c r="OQB45" s="7"/>
      <c r="OQC45" s="7"/>
      <c r="OQD45" s="7"/>
      <c r="OQE45" s="7"/>
      <c r="OQF45" s="7"/>
      <c r="OQG45" s="7"/>
      <c r="OQH45" s="7"/>
      <c r="OQI45" s="7"/>
      <c r="OQJ45" s="7"/>
      <c r="OQK45" s="7"/>
      <c r="OQL45" s="7"/>
      <c r="OQM45" s="7"/>
      <c r="OQN45" s="7"/>
      <c r="OQO45" s="7"/>
      <c r="OQP45" s="7"/>
      <c r="OQQ45" s="7"/>
      <c r="OQR45" s="7"/>
      <c r="OQS45" s="7"/>
      <c r="OQT45" s="7"/>
      <c r="OQU45" s="7"/>
      <c r="OQV45" s="7"/>
      <c r="OQW45" s="7"/>
      <c r="OQX45" s="7"/>
      <c r="OQY45" s="7"/>
      <c r="OQZ45" s="7"/>
      <c r="ORA45" s="7"/>
      <c r="ORB45" s="7"/>
      <c r="ORC45" s="7"/>
      <c r="ORD45" s="7"/>
      <c r="ORE45" s="7"/>
      <c r="ORF45" s="7"/>
      <c r="ORG45" s="7"/>
      <c r="ORH45" s="7"/>
      <c r="ORI45" s="7"/>
      <c r="ORJ45" s="7"/>
      <c r="ORK45" s="7"/>
      <c r="ORL45" s="7"/>
      <c r="ORM45" s="7"/>
      <c r="ORN45" s="7"/>
      <c r="ORO45" s="7"/>
      <c r="ORP45" s="7"/>
      <c r="ORQ45" s="7"/>
      <c r="ORR45" s="7"/>
      <c r="ORS45" s="7"/>
      <c r="ORT45" s="7"/>
      <c r="ORU45" s="7"/>
      <c r="ORV45" s="7"/>
      <c r="ORW45" s="7"/>
      <c r="ORX45" s="7"/>
      <c r="ORY45" s="7"/>
      <c r="ORZ45" s="7"/>
      <c r="OSA45" s="7"/>
      <c r="OSB45" s="7"/>
      <c r="OSC45" s="7"/>
      <c r="OSD45" s="7"/>
      <c r="OSE45" s="7"/>
      <c r="OSF45" s="7"/>
      <c r="OSG45" s="7"/>
      <c r="OSH45" s="7"/>
      <c r="OSI45" s="7"/>
      <c r="OSJ45" s="7"/>
      <c r="OSK45" s="7"/>
      <c r="OSL45" s="7"/>
      <c r="OSM45" s="7"/>
      <c r="OSN45" s="7"/>
      <c r="OSO45" s="7"/>
      <c r="OSP45" s="7"/>
      <c r="OSQ45" s="7"/>
      <c r="OSR45" s="7"/>
      <c r="OSS45" s="7"/>
      <c r="OST45" s="7"/>
      <c r="OSU45" s="7"/>
      <c r="OSV45" s="7"/>
      <c r="OSW45" s="7"/>
      <c r="OSX45" s="7"/>
      <c r="OSY45" s="7"/>
      <c r="OSZ45" s="7"/>
      <c r="OTA45" s="7"/>
      <c r="OTB45" s="7"/>
      <c r="OTC45" s="7"/>
      <c r="OTD45" s="7"/>
      <c r="OTE45" s="7"/>
      <c r="OTF45" s="7"/>
      <c r="OTG45" s="7"/>
      <c r="OTH45" s="7"/>
      <c r="OTI45" s="7"/>
      <c r="OTJ45" s="7"/>
      <c r="OTK45" s="7"/>
      <c r="OTL45" s="7"/>
      <c r="OTM45" s="7"/>
      <c r="OTN45" s="7"/>
      <c r="OTO45" s="7"/>
      <c r="OTP45" s="7"/>
      <c r="OTQ45" s="7"/>
      <c r="OTR45" s="7"/>
      <c r="OTS45" s="7"/>
      <c r="OTT45" s="7"/>
      <c r="OTU45" s="7"/>
      <c r="OTV45" s="7"/>
      <c r="OTW45" s="7"/>
      <c r="OTX45" s="7"/>
      <c r="OTY45" s="7"/>
      <c r="OTZ45" s="7"/>
      <c r="OUA45" s="7"/>
      <c r="OUB45" s="7"/>
      <c r="OUC45" s="7"/>
      <c r="OUD45" s="7"/>
      <c r="OUE45" s="7"/>
      <c r="OUF45" s="7"/>
      <c r="OUG45" s="7"/>
      <c r="OUH45" s="7"/>
      <c r="OUI45" s="7"/>
      <c r="OUJ45" s="7"/>
      <c r="OUK45" s="7"/>
      <c r="OUL45" s="7"/>
      <c r="OUM45" s="7"/>
      <c r="OUN45" s="7"/>
      <c r="OUO45" s="7"/>
      <c r="OUP45" s="7"/>
      <c r="OUQ45" s="7"/>
      <c r="OUR45" s="7"/>
      <c r="OUS45" s="7"/>
      <c r="OUT45" s="7"/>
      <c r="OUU45" s="7"/>
      <c r="OUV45" s="7"/>
      <c r="OUW45" s="7"/>
      <c r="OUX45" s="7"/>
      <c r="OUY45" s="7"/>
      <c r="OUZ45" s="7"/>
      <c r="OVA45" s="7"/>
      <c r="OVB45" s="7"/>
      <c r="OVC45" s="7"/>
      <c r="OVD45" s="7"/>
      <c r="OVE45" s="7"/>
      <c r="OVF45" s="7"/>
      <c r="OVG45" s="7"/>
      <c r="OVH45" s="7"/>
      <c r="OVI45" s="7"/>
      <c r="OVJ45" s="7"/>
      <c r="OVK45" s="7"/>
      <c r="OVL45" s="7"/>
      <c r="OVM45" s="7"/>
      <c r="OVN45" s="7"/>
      <c r="OVO45" s="7"/>
      <c r="OVP45" s="7"/>
      <c r="OVQ45" s="7"/>
      <c r="OVR45" s="7"/>
      <c r="OVS45" s="7"/>
      <c r="OVT45" s="7"/>
      <c r="OVU45" s="7"/>
      <c r="OVV45" s="7"/>
      <c r="OVW45" s="7"/>
      <c r="OVX45" s="7"/>
      <c r="OVY45" s="7"/>
      <c r="OVZ45" s="7"/>
      <c r="OWA45" s="7"/>
      <c r="OWB45" s="7"/>
      <c r="OWC45" s="7"/>
      <c r="OWD45" s="7"/>
      <c r="OWE45" s="7"/>
      <c r="OWF45" s="7"/>
      <c r="OWG45" s="7"/>
      <c r="OWH45" s="7"/>
      <c r="OWI45" s="7"/>
      <c r="OWJ45" s="7"/>
      <c r="OWK45" s="7"/>
      <c r="OWL45" s="7"/>
      <c r="OWM45" s="7"/>
      <c r="OWN45" s="7"/>
      <c r="OWO45" s="7"/>
      <c r="OWP45" s="7"/>
      <c r="OWQ45" s="7"/>
      <c r="OWR45" s="7"/>
      <c r="OWS45" s="7"/>
      <c r="OWT45" s="7"/>
      <c r="OWU45" s="7"/>
      <c r="OWV45" s="7"/>
      <c r="OWW45" s="7"/>
      <c r="OWX45" s="7"/>
      <c r="OWY45" s="7"/>
      <c r="OWZ45" s="7"/>
      <c r="OXA45" s="7"/>
      <c r="OXB45" s="7"/>
      <c r="OXC45" s="7"/>
      <c r="OXD45" s="7"/>
      <c r="OXE45" s="7"/>
      <c r="OXF45" s="7"/>
      <c r="OXG45" s="7"/>
      <c r="OXH45" s="7"/>
      <c r="OXI45" s="7"/>
      <c r="OXJ45" s="7"/>
      <c r="OXK45" s="7"/>
      <c r="OXL45" s="7"/>
      <c r="OXM45" s="7"/>
      <c r="OXN45" s="7"/>
      <c r="OXO45" s="7"/>
      <c r="OXP45" s="7"/>
      <c r="OXQ45" s="7"/>
      <c r="OXR45" s="7"/>
      <c r="OXS45" s="7"/>
      <c r="OXT45" s="7"/>
      <c r="OXU45" s="7"/>
      <c r="OXV45" s="7"/>
      <c r="OXW45" s="7"/>
      <c r="OXX45" s="7"/>
      <c r="OXY45" s="7"/>
      <c r="OXZ45" s="7"/>
      <c r="OYA45" s="7"/>
      <c r="OYB45" s="7"/>
      <c r="OYC45" s="7"/>
      <c r="OYD45" s="7"/>
      <c r="OYE45" s="7"/>
      <c r="OYF45" s="7"/>
      <c r="OYG45" s="7"/>
      <c r="OYH45" s="7"/>
      <c r="OYI45" s="7"/>
      <c r="OYJ45" s="7"/>
      <c r="OYK45" s="7"/>
      <c r="OYL45" s="7"/>
      <c r="OYM45" s="7"/>
      <c r="OYN45" s="7"/>
      <c r="OYO45" s="7"/>
      <c r="OYP45" s="7"/>
      <c r="OYQ45" s="7"/>
      <c r="OYR45" s="7"/>
      <c r="OYS45" s="7"/>
      <c r="OYT45" s="7"/>
      <c r="OYU45" s="7"/>
      <c r="OYV45" s="7"/>
      <c r="OYW45" s="7"/>
      <c r="OYX45" s="7"/>
      <c r="OYY45" s="7"/>
      <c r="OYZ45" s="7"/>
      <c r="OZA45" s="7"/>
      <c r="OZB45" s="7"/>
      <c r="OZC45" s="7"/>
      <c r="OZD45" s="7"/>
      <c r="OZE45" s="7"/>
      <c r="OZF45" s="7"/>
      <c r="OZG45" s="7"/>
      <c r="OZH45" s="7"/>
      <c r="OZI45" s="7"/>
      <c r="OZJ45" s="7"/>
      <c r="OZK45" s="7"/>
      <c r="OZL45" s="7"/>
      <c r="OZM45" s="7"/>
      <c r="OZN45" s="7"/>
      <c r="OZO45" s="7"/>
      <c r="OZP45" s="7"/>
      <c r="OZQ45" s="7"/>
      <c r="OZR45" s="7"/>
      <c r="OZS45" s="7"/>
      <c r="OZT45" s="7"/>
      <c r="OZU45" s="7"/>
      <c r="OZV45" s="7"/>
      <c r="OZW45" s="7"/>
      <c r="OZX45" s="7"/>
      <c r="OZY45" s="7"/>
      <c r="OZZ45" s="7"/>
      <c r="PAA45" s="7"/>
      <c r="PAB45" s="7"/>
      <c r="PAC45" s="7"/>
      <c r="PAD45" s="7"/>
      <c r="PAE45" s="7"/>
      <c r="PAF45" s="7"/>
      <c r="PAG45" s="7"/>
      <c r="PAH45" s="7"/>
      <c r="PAI45" s="7"/>
      <c r="PAJ45" s="7"/>
      <c r="PAK45" s="7"/>
      <c r="PAL45" s="7"/>
      <c r="PAM45" s="7"/>
      <c r="PAN45" s="7"/>
      <c r="PAO45" s="7"/>
      <c r="PAP45" s="7"/>
      <c r="PAQ45" s="7"/>
      <c r="PAR45" s="7"/>
      <c r="PAS45" s="7"/>
      <c r="PAT45" s="7"/>
      <c r="PAU45" s="7"/>
      <c r="PAV45" s="7"/>
      <c r="PAW45" s="7"/>
      <c r="PAX45" s="7"/>
      <c r="PAY45" s="7"/>
      <c r="PAZ45" s="7"/>
      <c r="PBA45" s="7"/>
      <c r="PBB45" s="7"/>
      <c r="PBC45" s="7"/>
      <c r="PBD45" s="7"/>
      <c r="PBE45" s="7"/>
      <c r="PBF45" s="7"/>
      <c r="PBG45" s="7"/>
      <c r="PBH45" s="7"/>
      <c r="PBI45" s="7"/>
      <c r="PBJ45" s="7"/>
      <c r="PBK45" s="7"/>
      <c r="PBL45" s="7"/>
      <c r="PBM45" s="7"/>
      <c r="PBN45" s="7"/>
      <c r="PBO45" s="7"/>
      <c r="PBP45" s="7"/>
      <c r="PBQ45" s="7"/>
      <c r="PBR45" s="7"/>
      <c r="PBS45" s="7"/>
      <c r="PBT45" s="7"/>
      <c r="PBU45" s="7"/>
      <c r="PBV45" s="7"/>
      <c r="PBW45" s="7"/>
      <c r="PBX45" s="7"/>
      <c r="PBY45" s="7"/>
      <c r="PBZ45" s="7"/>
      <c r="PCA45" s="7"/>
      <c r="PCB45" s="7"/>
      <c r="PCC45" s="7"/>
      <c r="PCD45" s="7"/>
      <c r="PCE45" s="7"/>
      <c r="PCF45" s="7"/>
      <c r="PCG45" s="7"/>
      <c r="PCH45" s="7"/>
      <c r="PCI45" s="7"/>
      <c r="PCJ45" s="7"/>
      <c r="PCK45" s="7"/>
      <c r="PCL45" s="7"/>
      <c r="PCM45" s="7"/>
      <c r="PCN45" s="7"/>
      <c r="PCO45" s="7"/>
      <c r="PCP45" s="7"/>
      <c r="PCQ45" s="7"/>
      <c r="PCR45" s="7"/>
      <c r="PCS45" s="7"/>
      <c r="PCT45" s="7"/>
      <c r="PCU45" s="7"/>
      <c r="PCV45" s="7"/>
      <c r="PCW45" s="7"/>
      <c r="PCX45" s="7"/>
      <c r="PCY45" s="7"/>
      <c r="PCZ45" s="7"/>
      <c r="PDA45" s="7"/>
      <c r="PDB45" s="7"/>
      <c r="PDC45" s="7"/>
      <c r="PDD45" s="7"/>
      <c r="PDE45" s="7"/>
      <c r="PDF45" s="7"/>
      <c r="PDG45" s="7"/>
      <c r="PDH45" s="7"/>
      <c r="PDI45" s="7"/>
      <c r="PDJ45" s="7"/>
      <c r="PDK45" s="7"/>
      <c r="PDL45" s="7"/>
      <c r="PDM45" s="7"/>
      <c r="PDN45" s="7"/>
      <c r="PDO45" s="7"/>
      <c r="PDP45" s="7"/>
      <c r="PDQ45" s="7"/>
      <c r="PDR45" s="7"/>
      <c r="PDS45" s="7"/>
      <c r="PDT45" s="7"/>
      <c r="PDU45" s="7"/>
      <c r="PDV45" s="7"/>
      <c r="PDW45" s="7"/>
      <c r="PDX45" s="7"/>
      <c r="PDY45" s="7"/>
      <c r="PDZ45" s="7"/>
      <c r="PEA45" s="7"/>
      <c r="PEB45" s="7"/>
      <c r="PEC45" s="7"/>
      <c r="PED45" s="7"/>
      <c r="PEE45" s="7"/>
      <c r="PEF45" s="7"/>
      <c r="PEG45" s="7"/>
      <c r="PEH45" s="7"/>
      <c r="PEI45" s="7"/>
      <c r="PEJ45" s="7"/>
      <c r="PEK45" s="7"/>
      <c r="PEL45" s="7"/>
      <c r="PEM45" s="7"/>
      <c r="PEN45" s="7"/>
      <c r="PEO45" s="7"/>
      <c r="PEP45" s="7"/>
      <c r="PEQ45" s="7"/>
      <c r="PER45" s="7"/>
      <c r="PES45" s="7"/>
      <c r="PET45" s="7"/>
      <c r="PEU45" s="7"/>
      <c r="PEV45" s="7"/>
      <c r="PEW45" s="7"/>
      <c r="PEX45" s="7"/>
      <c r="PEY45" s="7"/>
      <c r="PEZ45" s="7"/>
      <c r="PFA45" s="7"/>
      <c r="PFB45" s="7"/>
      <c r="PFC45" s="7"/>
      <c r="PFD45" s="7"/>
      <c r="PFE45" s="7"/>
      <c r="PFF45" s="7"/>
      <c r="PFG45" s="7"/>
      <c r="PFH45" s="7"/>
      <c r="PFI45" s="7"/>
      <c r="PFJ45" s="7"/>
      <c r="PFK45" s="7"/>
      <c r="PFL45" s="7"/>
      <c r="PFM45" s="7"/>
      <c r="PFN45" s="7"/>
      <c r="PFO45" s="7"/>
      <c r="PFP45" s="7"/>
      <c r="PFQ45" s="7"/>
      <c r="PFR45" s="7"/>
      <c r="PFS45" s="7"/>
      <c r="PFT45" s="7"/>
      <c r="PFU45" s="7"/>
      <c r="PFV45" s="7"/>
      <c r="PFW45" s="7"/>
      <c r="PFX45" s="7"/>
      <c r="PFY45" s="7"/>
      <c r="PFZ45" s="7"/>
      <c r="PGA45" s="7"/>
      <c r="PGB45" s="7"/>
      <c r="PGC45" s="7"/>
      <c r="PGD45" s="7"/>
      <c r="PGE45" s="7"/>
      <c r="PGF45" s="7"/>
      <c r="PGG45" s="7"/>
      <c r="PGH45" s="7"/>
      <c r="PGI45" s="7"/>
      <c r="PGJ45" s="7"/>
      <c r="PGK45" s="7"/>
      <c r="PGL45" s="7"/>
      <c r="PGM45" s="7"/>
      <c r="PGN45" s="7"/>
      <c r="PGO45" s="7"/>
      <c r="PGP45" s="7"/>
      <c r="PGQ45" s="7"/>
      <c r="PGR45" s="7"/>
      <c r="PGS45" s="7"/>
      <c r="PGT45" s="7"/>
      <c r="PGU45" s="7"/>
      <c r="PGV45" s="7"/>
      <c r="PGW45" s="7"/>
      <c r="PGX45" s="7"/>
      <c r="PGY45" s="7"/>
      <c r="PGZ45" s="7"/>
      <c r="PHA45" s="7"/>
      <c r="PHB45" s="7"/>
      <c r="PHC45" s="7"/>
      <c r="PHD45" s="7"/>
      <c r="PHE45" s="7"/>
      <c r="PHF45" s="7"/>
      <c r="PHG45" s="7"/>
      <c r="PHH45" s="7"/>
      <c r="PHI45" s="7"/>
      <c r="PHJ45" s="7"/>
      <c r="PHK45" s="7"/>
      <c r="PHL45" s="7"/>
      <c r="PHM45" s="7"/>
      <c r="PHN45" s="7"/>
      <c r="PHO45" s="7"/>
      <c r="PHP45" s="7"/>
      <c r="PHQ45" s="7"/>
      <c r="PHR45" s="7"/>
      <c r="PHS45" s="7"/>
      <c r="PHT45" s="7"/>
      <c r="PHU45" s="7"/>
      <c r="PHV45" s="7"/>
      <c r="PHW45" s="7"/>
      <c r="PHX45" s="7"/>
      <c r="PHY45" s="7"/>
      <c r="PHZ45" s="7"/>
      <c r="PIA45" s="7"/>
      <c r="PIB45" s="7"/>
      <c r="PIC45" s="7"/>
      <c r="PID45" s="7"/>
      <c r="PIE45" s="7"/>
      <c r="PIF45" s="7"/>
      <c r="PIG45" s="7"/>
      <c r="PIH45" s="7"/>
      <c r="PII45" s="7"/>
      <c r="PIJ45" s="7"/>
      <c r="PIK45" s="7"/>
      <c r="PIL45" s="7"/>
      <c r="PIM45" s="7"/>
      <c r="PIN45" s="7"/>
      <c r="PIO45" s="7"/>
      <c r="PIP45" s="7"/>
      <c r="PIQ45" s="7"/>
      <c r="PIR45" s="7"/>
      <c r="PIS45" s="7"/>
      <c r="PIT45" s="7"/>
      <c r="PIU45" s="7"/>
      <c r="PIV45" s="7"/>
      <c r="PIW45" s="7"/>
      <c r="PIX45" s="7"/>
      <c r="PIY45" s="7"/>
      <c r="PIZ45" s="7"/>
      <c r="PJA45" s="7"/>
      <c r="PJB45" s="7"/>
      <c r="PJC45" s="7"/>
      <c r="PJD45" s="7"/>
      <c r="PJE45" s="7"/>
      <c r="PJF45" s="7"/>
      <c r="PJG45" s="7"/>
      <c r="PJH45" s="7"/>
      <c r="PJI45" s="7"/>
      <c r="PJJ45" s="7"/>
      <c r="PJK45" s="7"/>
      <c r="PJL45" s="7"/>
      <c r="PJM45" s="7"/>
      <c r="PJN45" s="7"/>
      <c r="PJO45" s="7"/>
      <c r="PJP45" s="7"/>
      <c r="PJQ45" s="7"/>
      <c r="PJR45" s="7"/>
      <c r="PJS45" s="7"/>
      <c r="PJT45" s="7"/>
      <c r="PJU45" s="7"/>
      <c r="PJV45" s="7"/>
      <c r="PJW45" s="7"/>
      <c r="PJX45" s="7"/>
      <c r="PJY45" s="7"/>
      <c r="PJZ45" s="7"/>
      <c r="PKA45" s="7"/>
      <c r="PKB45" s="7"/>
      <c r="PKC45" s="7"/>
      <c r="PKD45" s="7"/>
      <c r="PKE45" s="7"/>
      <c r="PKF45" s="7"/>
      <c r="PKG45" s="7"/>
      <c r="PKH45" s="7"/>
      <c r="PKI45" s="7"/>
      <c r="PKJ45" s="7"/>
      <c r="PKK45" s="7"/>
      <c r="PKL45" s="7"/>
      <c r="PKM45" s="7"/>
      <c r="PKN45" s="7"/>
      <c r="PKO45" s="7"/>
      <c r="PKP45" s="7"/>
      <c r="PKQ45" s="7"/>
      <c r="PKR45" s="7"/>
      <c r="PKS45" s="7"/>
      <c r="PKT45" s="7"/>
      <c r="PKU45" s="7"/>
      <c r="PKV45" s="7"/>
      <c r="PKW45" s="7"/>
      <c r="PKX45" s="7"/>
      <c r="PKY45" s="7"/>
      <c r="PKZ45" s="7"/>
      <c r="PLA45" s="7"/>
      <c r="PLB45" s="7"/>
      <c r="PLC45" s="7"/>
      <c r="PLD45" s="7"/>
      <c r="PLE45" s="7"/>
      <c r="PLF45" s="7"/>
      <c r="PLG45" s="7"/>
      <c r="PLH45" s="7"/>
      <c r="PLI45" s="7"/>
      <c r="PLJ45" s="7"/>
      <c r="PLK45" s="7"/>
      <c r="PLL45" s="7"/>
      <c r="PLM45" s="7"/>
      <c r="PLN45" s="7"/>
      <c r="PLO45" s="7"/>
      <c r="PLP45" s="7"/>
      <c r="PLQ45" s="7"/>
      <c r="PLR45" s="7"/>
      <c r="PLS45" s="7"/>
      <c r="PLT45" s="7"/>
      <c r="PLU45" s="7"/>
      <c r="PLV45" s="7"/>
      <c r="PLW45" s="7"/>
      <c r="PLX45" s="7"/>
      <c r="PLY45" s="7"/>
      <c r="PLZ45" s="7"/>
      <c r="PMA45" s="7"/>
      <c r="PMB45" s="7"/>
      <c r="PMC45" s="7"/>
      <c r="PMD45" s="7"/>
      <c r="PME45" s="7"/>
      <c r="PMF45" s="7"/>
      <c r="PMG45" s="7"/>
      <c r="PMH45" s="7"/>
      <c r="PMI45" s="7"/>
      <c r="PMJ45" s="7"/>
      <c r="PMK45" s="7"/>
      <c r="PML45" s="7"/>
      <c r="PMM45" s="7"/>
      <c r="PMN45" s="7"/>
      <c r="PMO45" s="7"/>
      <c r="PMP45" s="7"/>
      <c r="PMQ45" s="7"/>
      <c r="PMR45" s="7"/>
      <c r="PMS45" s="7"/>
      <c r="PMT45" s="7"/>
      <c r="PMU45" s="7"/>
      <c r="PMV45" s="7"/>
      <c r="PMW45" s="7"/>
      <c r="PMX45" s="7"/>
      <c r="PMY45" s="7"/>
      <c r="PMZ45" s="7"/>
      <c r="PNA45" s="7"/>
      <c r="PNB45" s="7"/>
      <c r="PNC45" s="7"/>
      <c r="PND45" s="7"/>
      <c r="PNE45" s="7"/>
      <c r="PNF45" s="7"/>
      <c r="PNG45" s="7"/>
      <c r="PNH45" s="7"/>
      <c r="PNI45" s="7"/>
      <c r="PNJ45" s="7"/>
      <c r="PNK45" s="7"/>
      <c r="PNL45" s="7"/>
      <c r="PNM45" s="7"/>
      <c r="PNN45" s="7"/>
      <c r="PNO45" s="7"/>
      <c r="PNP45" s="7"/>
      <c r="PNQ45" s="7"/>
      <c r="PNR45" s="7"/>
      <c r="PNS45" s="7"/>
      <c r="PNT45" s="7"/>
      <c r="PNU45" s="7"/>
      <c r="PNV45" s="7"/>
      <c r="PNW45" s="7"/>
      <c r="PNX45" s="7"/>
      <c r="PNY45" s="7"/>
      <c r="PNZ45" s="7"/>
      <c r="POA45" s="7"/>
      <c r="POB45" s="7"/>
      <c r="POC45" s="7"/>
      <c r="POD45" s="7"/>
      <c r="POE45" s="7"/>
      <c r="POF45" s="7"/>
      <c r="POG45" s="7"/>
      <c r="POH45" s="7"/>
      <c r="POI45" s="7"/>
      <c r="POJ45" s="7"/>
      <c r="POK45" s="7"/>
      <c r="POL45" s="7"/>
      <c r="POM45" s="7"/>
      <c r="PON45" s="7"/>
      <c r="POO45" s="7"/>
      <c r="POP45" s="7"/>
      <c r="POQ45" s="7"/>
      <c r="POR45" s="7"/>
      <c r="POS45" s="7"/>
      <c r="POT45" s="7"/>
      <c r="POU45" s="7"/>
      <c r="POV45" s="7"/>
      <c r="POW45" s="7"/>
      <c r="POX45" s="7"/>
      <c r="POY45" s="7"/>
      <c r="POZ45" s="7"/>
      <c r="PPA45" s="7"/>
      <c r="PPB45" s="7"/>
      <c r="PPC45" s="7"/>
      <c r="PPD45" s="7"/>
      <c r="PPE45" s="7"/>
      <c r="PPF45" s="7"/>
      <c r="PPG45" s="7"/>
      <c r="PPH45" s="7"/>
      <c r="PPI45" s="7"/>
      <c r="PPJ45" s="7"/>
      <c r="PPK45" s="7"/>
      <c r="PPL45" s="7"/>
      <c r="PPM45" s="7"/>
      <c r="PPN45" s="7"/>
      <c r="PPO45" s="7"/>
      <c r="PPP45" s="7"/>
      <c r="PPQ45" s="7"/>
      <c r="PPR45" s="7"/>
      <c r="PPS45" s="7"/>
      <c r="PPT45" s="7"/>
      <c r="PPU45" s="7"/>
      <c r="PPV45" s="7"/>
      <c r="PPW45" s="7"/>
      <c r="PPX45" s="7"/>
      <c r="PPY45" s="7"/>
      <c r="PPZ45" s="7"/>
      <c r="PQA45" s="7"/>
      <c r="PQB45" s="7"/>
      <c r="PQC45" s="7"/>
      <c r="PQD45" s="7"/>
      <c r="PQE45" s="7"/>
      <c r="PQF45" s="7"/>
      <c r="PQG45" s="7"/>
      <c r="PQH45" s="7"/>
      <c r="PQI45" s="7"/>
      <c r="PQJ45" s="7"/>
      <c r="PQK45" s="7"/>
      <c r="PQL45" s="7"/>
      <c r="PQM45" s="7"/>
      <c r="PQN45" s="7"/>
      <c r="PQO45" s="7"/>
      <c r="PQP45" s="7"/>
      <c r="PQQ45" s="7"/>
      <c r="PQR45" s="7"/>
      <c r="PQS45" s="7"/>
      <c r="PQT45" s="7"/>
      <c r="PQU45" s="7"/>
      <c r="PQV45" s="7"/>
      <c r="PQW45" s="7"/>
      <c r="PQX45" s="7"/>
      <c r="PQY45" s="7"/>
      <c r="PQZ45" s="7"/>
      <c r="PRA45" s="7"/>
      <c r="PRB45" s="7"/>
      <c r="PRC45" s="7"/>
      <c r="PRD45" s="7"/>
      <c r="PRE45" s="7"/>
      <c r="PRF45" s="7"/>
      <c r="PRG45" s="7"/>
      <c r="PRH45" s="7"/>
      <c r="PRI45" s="7"/>
      <c r="PRJ45" s="7"/>
      <c r="PRK45" s="7"/>
      <c r="PRL45" s="7"/>
      <c r="PRM45" s="7"/>
      <c r="PRN45" s="7"/>
      <c r="PRO45" s="7"/>
      <c r="PRP45" s="7"/>
      <c r="PRQ45" s="7"/>
      <c r="PRR45" s="7"/>
      <c r="PRS45" s="7"/>
      <c r="PRT45" s="7"/>
      <c r="PRU45" s="7"/>
      <c r="PRV45" s="7"/>
      <c r="PRW45" s="7"/>
      <c r="PRX45" s="7"/>
      <c r="PRY45" s="7"/>
      <c r="PRZ45" s="7"/>
      <c r="PSA45" s="7"/>
      <c r="PSB45" s="7"/>
      <c r="PSC45" s="7"/>
      <c r="PSD45" s="7"/>
      <c r="PSE45" s="7"/>
      <c r="PSF45" s="7"/>
      <c r="PSG45" s="7"/>
      <c r="PSH45" s="7"/>
      <c r="PSI45" s="7"/>
      <c r="PSJ45" s="7"/>
      <c r="PSK45" s="7"/>
      <c r="PSL45" s="7"/>
      <c r="PSM45" s="7"/>
      <c r="PSN45" s="7"/>
      <c r="PSO45" s="7"/>
      <c r="PSP45" s="7"/>
      <c r="PSQ45" s="7"/>
      <c r="PSR45" s="7"/>
      <c r="PSS45" s="7"/>
      <c r="PST45" s="7"/>
      <c r="PSU45" s="7"/>
      <c r="PSV45" s="7"/>
      <c r="PSW45" s="7"/>
      <c r="PSX45" s="7"/>
      <c r="PSY45" s="7"/>
      <c r="PSZ45" s="7"/>
      <c r="PTA45" s="7"/>
      <c r="PTB45" s="7"/>
      <c r="PTC45" s="7"/>
      <c r="PTD45" s="7"/>
      <c r="PTE45" s="7"/>
      <c r="PTF45" s="7"/>
      <c r="PTG45" s="7"/>
      <c r="PTH45" s="7"/>
      <c r="PTI45" s="7"/>
      <c r="PTJ45" s="7"/>
      <c r="PTK45" s="7"/>
      <c r="PTL45" s="7"/>
      <c r="PTM45" s="7"/>
      <c r="PTN45" s="7"/>
      <c r="PTO45" s="7"/>
      <c r="PTP45" s="7"/>
      <c r="PTQ45" s="7"/>
      <c r="PTR45" s="7"/>
      <c r="PTS45" s="7"/>
      <c r="PTT45" s="7"/>
      <c r="PTU45" s="7"/>
      <c r="PTV45" s="7"/>
      <c r="PTW45" s="7"/>
      <c r="PTX45" s="7"/>
      <c r="PTY45" s="7"/>
      <c r="PTZ45" s="7"/>
      <c r="PUA45" s="7"/>
      <c r="PUB45" s="7"/>
      <c r="PUC45" s="7"/>
      <c r="PUD45" s="7"/>
      <c r="PUE45" s="7"/>
      <c r="PUF45" s="7"/>
      <c r="PUG45" s="7"/>
      <c r="PUH45" s="7"/>
      <c r="PUI45" s="7"/>
      <c r="PUJ45" s="7"/>
      <c r="PUK45" s="7"/>
      <c r="PUL45" s="7"/>
      <c r="PUM45" s="7"/>
      <c r="PUN45" s="7"/>
      <c r="PUO45" s="7"/>
      <c r="PUP45" s="7"/>
      <c r="PUQ45" s="7"/>
      <c r="PUR45" s="7"/>
      <c r="PUS45" s="7"/>
      <c r="PUT45" s="7"/>
      <c r="PUU45" s="7"/>
      <c r="PUV45" s="7"/>
      <c r="PUW45" s="7"/>
      <c r="PUX45" s="7"/>
      <c r="PUY45" s="7"/>
      <c r="PUZ45" s="7"/>
      <c r="PVA45" s="7"/>
      <c r="PVB45" s="7"/>
      <c r="PVC45" s="7"/>
      <c r="PVD45" s="7"/>
      <c r="PVE45" s="7"/>
      <c r="PVF45" s="7"/>
      <c r="PVG45" s="7"/>
      <c r="PVH45" s="7"/>
      <c r="PVI45" s="7"/>
      <c r="PVJ45" s="7"/>
      <c r="PVK45" s="7"/>
      <c r="PVL45" s="7"/>
      <c r="PVM45" s="7"/>
      <c r="PVN45" s="7"/>
      <c r="PVO45" s="7"/>
      <c r="PVP45" s="7"/>
      <c r="PVQ45" s="7"/>
      <c r="PVR45" s="7"/>
      <c r="PVS45" s="7"/>
      <c r="PVT45" s="7"/>
      <c r="PVU45" s="7"/>
      <c r="PVV45" s="7"/>
      <c r="PVW45" s="7"/>
      <c r="PVX45" s="7"/>
      <c r="PVY45" s="7"/>
      <c r="PVZ45" s="7"/>
      <c r="PWA45" s="7"/>
      <c r="PWB45" s="7"/>
      <c r="PWC45" s="7"/>
      <c r="PWD45" s="7"/>
      <c r="PWE45" s="7"/>
      <c r="PWF45" s="7"/>
      <c r="PWG45" s="7"/>
      <c r="PWH45" s="7"/>
      <c r="PWI45" s="7"/>
      <c r="PWJ45" s="7"/>
      <c r="PWK45" s="7"/>
      <c r="PWL45" s="7"/>
      <c r="PWM45" s="7"/>
      <c r="PWN45" s="7"/>
      <c r="PWO45" s="7"/>
      <c r="PWP45" s="7"/>
      <c r="PWQ45" s="7"/>
      <c r="PWR45" s="7"/>
      <c r="PWS45" s="7"/>
      <c r="PWT45" s="7"/>
      <c r="PWU45" s="7"/>
      <c r="PWV45" s="7"/>
      <c r="PWW45" s="7"/>
      <c r="PWX45" s="7"/>
      <c r="PWY45" s="7"/>
      <c r="PWZ45" s="7"/>
      <c r="PXA45" s="7"/>
      <c r="PXB45" s="7"/>
      <c r="PXC45" s="7"/>
      <c r="PXD45" s="7"/>
      <c r="PXE45" s="7"/>
      <c r="PXF45" s="7"/>
      <c r="PXG45" s="7"/>
      <c r="PXH45" s="7"/>
      <c r="PXI45" s="7"/>
      <c r="PXJ45" s="7"/>
      <c r="PXK45" s="7"/>
      <c r="PXL45" s="7"/>
      <c r="PXM45" s="7"/>
      <c r="PXN45" s="7"/>
      <c r="PXO45" s="7"/>
      <c r="PXP45" s="7"/>
      <c r="PXQ45" s="7"/>
      <c r="PXR45" s="7"/>
      <c r="PXS45" s="7"/>
      <c r="PXT45" s="7"/>
      <c r="PXU45" s="7"/>
      <c r="PXV45" s="7"/>
      <c r="PXW45" s="7"/>
      <c r="PXX45" s="7"/>
      <c r="PXY45" s="7"/>
      <c r="PXZ45" s="7"/>
      <c r="PYA45" s="7"/>
      <c r="PYB45" s="7"/>
      <c r="PYC45" s="7"/>
      <c r="PYD45" s="7"/>
      <c r="PYE45" s="7"/>
      <c r="PYF45" s="7"/>
      <c r="PYG45" s="7"/>
      <c r="PYH45" s="7"/>
      <c r="PYI45" s="7"/>
      <c r="PYJ45" s="7"/>
      <c r="PYK45" s="7"/>
      <c r="PYL45" s="7"/>
      <c r="PYM45" s="7"/>
      <c r="PYN45" s="7"/>
      <c r="PYO45" s="7"/>
      <c r="PYP45" s="7"/>
      <c r="PYQ45" s="7"/>
      <c r="PYR45" s="7"/>
      <c r="PYS45" s="7"/>
      <c r="PYT45" s="7"/>
      <c r="PYU45" s="7"/>
      <c r="PYV45" s="7"/>
      <c r="PYW45" s="7"/>
      <c r="PYX45" s="7"/>
      <c r="PYY45" s="7"/>
      <c r="PYZ45" s="7"/>
      <c r="PZA45" s="7"/>
      <c r="PZB45" s="7"/>
      <c r="PZC45" s="7"/>
      <c r="PZD45" s="7"/>
      <c r="PZE45" s="7"/>
      <c r="PZF45" s="7"/>
      <c r="PZG45" s="7"/>
      <c r="PZH45" s="7"/>
      <c r="PZI45" s="7"/>
      <c r="PZJ45" s="7"/>
      <c r="PZK45" s="7"/>
      <c r="PZL45" s="7"/>
      <c r="PZM45" s="7"/>
      <c r="PZN45" s="7"/>
      <c r="PZO45" s="7"/>
      <c r="PZP45" s="7"/>
      <c r="PZQ45" s="7"/>
      <c r="PZR45" s="7"/>
      <c r="PZS45" s="7"/>
      <c r="PZT45" s="7"/>
      <c r="PZU45" s="7"/>
      <c r="PZV45" s="7"/>
      <c r="PZW45" s="7"/>
      <c r="PZX45" s="7"/>
      <c r="PZY45" s="7"/>
      <c r="PZZ45" s="7"/>
      <c r="QAA45" s="7"/>
      <c r="QAB45" s="7"/>
      <c r="QAC45" s="7"/>
      <c r="QAD45" s="7"/>
      <c r="QAE45" s="7"/>
      <c r="QAF45" s="7"/>
      <c r="QAG45" s="7"/>
      <c r="QAH45" s="7"/>
      <c r="QAI45" s="7"/>
      <c r="QAJ45" s="7"/>
      <c r="QAK45" s="7"/>
      <c r="QAL45" s="7"/>
      <c r="QAM45" s="7"/>
      <c r="QAN45" s="7"/>
      <c r="QAO45" s="7"/>
      <c r="QAP45" s="7"/>
      <c r="QAQ45" s="7"/>
      <c r="QAR45" s="7"/>
      <c r="QAS45" s="7"/>
      <c r="QAT45" s="7"/>
      <c r="QAU45" s="7"/>
      <c r="QAV45" s="7"/>
      <c r="QAW45" s="7"/>
      <c r="QAX45" s="7"/>
      <c r="QAY45" s="7"/>
      <c r="QAZ45" s="7"/>
      <c r="QBA45" s="7"/>
      <c r="QBB45" s="7"/>
      <c r="QBC45" s="7"/>
      <c r="QBD45" s="7"/>
      <c r="QBE45" s="7"/>
      <c r="QBF45" s="7"/>
      <c r="QBG45" s="7"/>
      <c r="QBH45" s="7"/>
      <c r="QBI45" s="7"/>
      <c r="QBJ45" s="7"/>
      <c r="QBK45" s="7"/>
      <c r="QBL45" s="7"/>
      <c r="QBM45" s="7"/>
      <c r="QBN45" s="7"/>
      <c r="QBO45" s="7"/>
      <c r="QBP45" s="7"/>
      <c r="QBQ45" s="7"/>
      <c r="QBR45" s="7"/>
      <c r="QBS45" s="7"/>
      <c r="QBT45" s="7"/>
      <c r="QBU45" s="7"/>
      <c r="QBV45" s="7"/>
      <c r="QBW45" s="7"/>
      <c r="QBX45" s="7"/>
      <c r="QBY45" s="7"/>
      <c r="QBZ45" s="7"/>
      <c r="QCA45" s="7"/>
      <c r="QCB45" s="7"/>
      <c r="QCC45" s="7"/>
      <c r="QCD45" s="7"/>
      <c r="QCE45" s="7"/>
      <c r="QCF45" s="7"/>
      <c r="QCG45" s="7"/>
      <c r="QCH45" s="7"/>
      <c r="QCI45" s="7"/>
      <c r="QCJ45" s="7"/>
      <c r="QCK45" s="7"/>
      <c r="QCL45" s="7"/>
      <c r="QCM45" s="7"/>
      <c r="QCN45" s="7"/>
      <c r="QCO45" s="7"/>
      <c r="QCP45" s="7"/>
      <c r="QCQ45" s="7"/>
      <c r="QCR45" s="7"/>
      <c r="QCS45" s="7"/>
      <c r="QCT45" s="7"/>
      <c r="QCU45" s="7"/>
      <c r="QCV45" s="7"/>
      <c r="QCW45" s="7"/>
      <c r="QCX45" s="7"/>
      <c r="QCY45" s="7"/>
      <c r="QCZ45" s="7"/>
      <c r="QDA45" s="7"/>
      <c r="QDB45" s="7"/>
      <c r="QDC45" s="7"/>
      <c r="QDD45" s="7"/>
      <c r="QDE45" s="7"/>
      <c r="QDF45" s="7"/>
      <c r="QDG45" s="7"/>
      <c r="QDH45" s="7"/>
      <c r="QDI45" s="7"/>
      <c r="QDJ45" s="7"/>
      <c r="QDK45" s="7"/>
      <c r="QDL45" s="7"/>
      <c r="QDM45" s="7"/>
      <c r="QDN45" s="7"/>
      <c r="QDO45" s="7"/>
      <c r="QDP45" s="7"/>
      <c r="QDQ45" s="7"/>
      <c r="QDR45" s="7"/>
      <c r="QDS45" s="7"/>
      <c r="QDT45" s="7"/>
      <c r="QDU45" s="7"/>
      <c r="QDV45" s="7"/>
      <c r="QDW45" s="7"/>
      <c r="QDX45" s="7"/>
      <c r="QDY45" s="7"/>
      <c r="QDZ45" s="7"/>
      <c r="QEA45" s="7"/>
      <c r="QEB45" s="7"/>
      <c r="QEC45" s="7"/>
      <c r="QED45" s="7"/>
      <c r="QEE45" s="7"/>
      <c r="QEF45" s="7"/>
      <c r="QEG45" s="7"/>
      <c r="QEH45" s="7"/>
      <c r="QEI45" s="7"/>
      <c r="QEJ45" s="7"/>
      <c r="QEK45" s="7"/>
      <c r="QEL45" s="7"/>
      <c r="QEM45" s="7"/>
      <c r="QEN45" s="7"/>
      <c r="QEO45" s="7"/>
      <c r="QEP45" s="7"/>
      <c r="QEQ45" s="7"/>
      <c r="QER45" s="7"/>
      <c r="QES45" s="7"/>
      <c r="QET45" s="7"/>
      <c r="QEU45" s="7"/>
      <c r="QEV45" s="7"/>
      <c r="QEW45" s="7"/>
      <c r="QEX45" s="7"/>
      <c r="QEY45" s="7"/>
      <c r="QEZ45" s="7"/>
      <c r="QFA45" s="7"/>
      <c r="QFB45" s="7"/>
      <c r="QFC45" s="7"/>
      <c r="QFD45" s="7"/>
      <c r="QFE45" s="7"/>
      <c r="QFF45" s="7"/>
      <c r="QFG45" s="7"/>
      <c r="QFH45" s="7"/>
      <c r="QFI45" s="7"/>
      <c r="QFJ45" s="7"/>
      <c r="QFK45" s="7"/>
      <c r="QFL45" s="7"/>
      <c r="QFM45" s="7"/>
      <c r="QFN45" s="7"/>
      <c r="QFO45" s="7"/>
      <c r="QFP45" s="7"/>
      <c r="QFQ45" s="7"/>
      <c r="QFR45" s="7"/>
      <c r="QFS45" s="7"/>
      <c r="QFT45" s="7"/>
      <c r="QFU45" s="7"/>
      <c r="QFV45" s="7"/>
      <c r="QFW45" s="7"/>
      <c r="QFX45" s="7"/>
      <c r="QFY45" s="7"/>
      <c r="QFZ45" s="7"/>
      <c r="QGA45" s="7"/>
      <c r="QGB45" s="7"/>
      <c r="QGC45" s="7"/>
      <c r="QGD45" s="7"/>
      <c r="QGE45" s="7"/>
      <c r="QGF45" s="7"/>
      <c r="QGG45" s="7"/>
      <c r="QGH45" s="7"/>
      <c r="QGI45" s="7"/>
      <c r="QGJ45" s="7"/>
      <c r="QGK45" s="7"/>
      <c r="QGL45" s="7"/>
      <c r="QGM45" s="7"/>
      <c r="QGN45" s="7"/>
      <c r="QGO45" s="7"/>
      <c r="QGP45" s="7"/>
      <c r="QGQ45" s="7"/>
      <c r="QGR45" s="7"/>
      <c r="QGS45" s="7"/>
      <c r="QGT45" s="7"/>
      <c r="QGU45" s="7"/>
      <c r="QGV45" s="7"/>
      <c r="QGW45" s="7"/>
      <c r="QGX45" s="7"/>
      <c r="QGY45" s="7"/>
      <c r="QGZ45" s="7"/>
      <c r="QHA45" s="7"/>
      <c r="QHB45" s="7"/>
      <c r="QHC45" s="7"/>
      <c r="QHD45" s="7"/>
      <c r="QHE45" s="7"/>
      <c r="QHF45" s="7"/>
      <c r="QHG45" s="7"/>
      <c r="QHH45" s="7"/>
      <c r="QHI45" s="7"/>
      <c r="QHJ45" s="7"/>
      <c r="QHK45" s="7"/>
      <c r="QHL45" s="7"/>
      <c r="QHM45" s="7"/>
      <c r="QHN45" s="7"/>
      <c r="QHO45" s="7"/>
      <c r="QHP45" s="7"/>
      <c r="QHQ45" s="7"/>
      <c r="QHR45" s="7"/>
      <c r="QHS45" s="7"/>
      <c r="QHT45" s="7"/>
      <c r="QHU45" s="7"/>
      <c r="QHV45" s="7"/>
      <c r="QHW45" s="7"/>
      <c r="QHX45" s="7"/>
      <c r="QHY45" s="7"/>
      <c r="QHZ45" s="7"/>
      <c r="QIA45" s="7"/>
      <c r="QIB45" s="7"/>
      <c r="QIC45" s="7"/>
      <c r="QID45" s="7"/>
      <c r="QIE45" s="7"/>
      <c r="QIF45" s="7"/>
      <c r="QIG45" s="7"/>
      <c r="QIH45" s="7"/>
      <c r="QII45" s="7"/>
      <c r="QIJ45" s="7"/>
      <c r="QIK45" s="7"/>
      <c r="QIL45" s="7"/>
      <c r="QIM45" s="7"/>
      <c r="QIN45" s="7"/>
      <c r="QIO45" s="7"/>
      <c r="QIP45" s="7"/>
      <c r="QIQ45" s="7"/>
      <c r="QIR45" s="7"/>
      <c r="QIS45" s="7"/>
      <c r="QIT45" s="7"/>
      <c r="QIU45" s="7"/>
      <c r="QIV45" s="7"/>
      <c r="QIW45" s="7"/>
      <c r="QIX45" s="7"/>
      <c r="QIY45" s="7"/>
      <c r="QIZ45" s="7"/>
      <c r="QJA45" s="7"/>
      <c r="QJB45" s="7"/>
      <c r="QJC45" s="7"/>
      <c r="QJD45" s="7"/>
      <c r="QJE45" s="7"/>
      <c r="QJF45" s="7"/>
      <c r="QJG45" s="7"/>
      <c r="QJH45" s="7"/>
      <c r="QJI45" s="7"/>
      <c r="QJJ45" s="7"/>
      <c r="QJK45" s="7"/>
      <c r="QJL45" s="7"/>
      <c r="QJM45" s="7"/>
      <c r="QJN45" s="7"/>
      <c r="QJO45" s="7"/>
      <c r="QJP45" s="7"/>
      <c r="QJQ45" s="7"/>
      <c r="QJR45" s="7"/>
      <c r="QJS45" s="7"/>
      <c r="QJT45" s="7"/>
      <c r="QJU45" s="7"/>
      <c r="QJV45" s="7"/>
      <c r="QJW45" s="7"/>
      <c r="QJX45" s="7"/>
      <c r="QJY45" s="7"/>
      <c r="QJZ45" s="7"/>
      <c r="QKA45" s="7"/>
      <c r="QKB45" s="7"/>
      <c r="QKC45" s="7"/>
      <c r="QKD45" s="7"/>
      <c r="QKE45" s="7"/>
      <c r="QKF45" s="7"/>
      <c r="QKG45" s="7"/>
      <c r="QKH45" s="7"/>
      <c r="QKI45" s="7"/>
      <c r="QKJ45" s="7"/>
      <c r="QKK45" s="7"/>
      <c r="QKL45" s="7"/>
      <c r="QKM45" s="7"/>
      <c r="QKN45" s="7"/>
      <c r="QKO45" s="7"/>
      <c r="QKP45" s="7"/>
      <c r="QKQ45" s="7"/>
      <c r="QKR45" s="7"/>
      <c r="QKS45" s="7"/>
      <c r="QKT45" s="7"/>
      <c r="QKU45" s="7"/>
      <c r="QKV45" s="7"/>
      <c r="QKW45" s="7"/>
      <c r="QKX45" s="7"/>
      <c r="QKY45" s="7"/>
      <c r="QKZ45" s="7"/>
      <c r="QLA45" s="7"/>
      <c r="QLB45" s="7"/>
      <c r="QLC45" s="7"/>
      <c r="QLD45" s="7"/>
      <c r="QLE45" s="7"/>
      <c r="QLF45" s="7"/>
      <c r="QLG45" s="7"/>
      <c r="QLH45" s="7"/>
      <c r="QLI45" s="7"/>
      <c r="QLJ45" s="7"/>
      <c r="QLK45" s="7"/>
      <c r="QLL45" s="7"/>
      <c r="QLM45" s="7"/>
      <c r="QLN45" s="7"/>
      <c r="QLO45" s="7"/>
      <c r="QLP45" s="7"/>
      <c r="QLQ45" s="7"/>
      <c r="QLR45" s="7"/>
      <c r="QLS45" s="7"/>
      <c r="QLT45" s="7"/>
      <c r="QLU45" s="7"/>
      <c r="QLV45" s="7"/>
      <c r="QLW45" s="7"/>
      <c r="QLX45" s="7"/>
      <c r="QLY45" s="7"/>
      <c r="QLZ45" s="7"/>
      <c r="QMA45" s="7"/>
      <c r="QMB45" s="7"/>
      <c r="QMC45" s="7"/>
      <c r="QMD45" s="7"/>
      <c r="QME45" s="7"/>
      <c r="QMF45" s="7"/>
      <c r="QMG45" s="7"/>
      <c r="QMH45" s="7"/>
      <c r="QMI45" s="7"/>
      <c r="QMJ45" s="7"/>
      <c r="QMK45" s="7"/>
      <c r="QML45" s="7"/>
      <c r="QMM45" s="7"/>
      <c r="QMN45" s="7"/>
      <c r="QMO45" s="7"/>
      <c r="QMP45" s="7"/>
      <c r="QMQ45" s="7"/>
      <c r="QMR45" s="7"/>
      <c r="QMS45" s="7"/>
      <c r="QMT45" s="7"/>
      <c r="QMU45" s="7"/>
      <c r="QMV45" s="7"/>
      <c r="QMW45" s="7"/>
      <c r="QMX45" s="7"/>
      <c r="QMY45" s="7"/>
      <c r="QMZ45" s="7"/>
      <c r="QNA45" s="7"/>
      <c r="QNB45" s="7"/>
      <c r="QNC45" s="7"/>
      <c r="QND45" s="7"/>
      <c r="QNE45" s="7"/>
      <c r="QNF45" s="7"/>
      <c r="QNG45" s="7"/>
      <c r="QNH45" s="7"/>
      <c r="QNI45" s="7"/>
      <c r="QNJ45" s="7"/>
      <c r="QNK45" s="7"/>
      <c r="QNL45" s="7"/>
      <c r="QNM45" s="7"/>
      <c r="QNN45" s="7"/>
      <c r="QNO45" s="7"/>
      <c r="QNP45" s="7"/>
      <c r="QNQ45" s="7"/>
      <c r="QNR45" s="7"/>
      <c r="QNS45" s="7"/>
      <c r="QNT45" s="7"/>
      <c r="QNU45" s="7"/>
      <c r="QNV45" s="7"/>
      <c r="QNW45" s="7"/>
      <c r="QNX45" s="7"/>
      <c r="QNY45" s="7"/>
      <c r="QNZ45" s="7"/>
      <c r="QOA45" s="7"/>
      <c r="QOB45" s="7"/>
      <c r="QOC45" s="7"/>
      <c r="QOD45" s="7"/>
      <c r="QOE45" s="7"/>
      <c r="QOF45" s="7"/>
      <c r="QOG45" s="7"/>
      <c r="QOH45" s="7"/>
      <c r="QOI45" s="7"/>
      <c r="QOJ45" s="7"/>
      <c r="QOK45" s="7"/>
      <c r="QOL45" s="7"/>
      <c r="QOM45" s="7"/>
      <c r="QON45" s="7"/>
      <c r="QOO45" s="7"/>
      <c r="QOP45" s="7"/>
      <c r="QOQ45" s="7"/>
      <c r="QOR45" s="7"/>
      <c r="QOS45" s="7"/>
      <c r="QOT45" s="7"/>
      <c r="QOU45" s="7"/>
      <c r="QOV45" s="7"/>
      <c r="QOW45" s="7"/>
      <c r="QOX45" s="7"/>
      <c r="QOY45" s="7"/>
      <c r="QOZ45" s="7"/>
      <c r="QPA45" s="7"/>
      <c r="QPB45" s="7"/>
      <c r="QPC45" s="7"/>
      <c r="QPD45" s="7"/>
      <c r="QPE45" s="7"/>
      <c r="QPF45" s="7"/>
      <c r="QPG45" s="7"/>
      <c r="QPH45" s="7"/>
      <c r="QPI45" s="7"/>
      <c r="QPJ45" s="7"/>
      <c r="QPK45" s="7"/>
      <c r="QPL45" s="7"/>
      <c r="QPM45" s="7"/>
      <c r="QPN45" s="7"/>
      <c r="QPO45" s="7"/>
      <c r="QPP45" s="7"/>
      <c r="QPQ45" s="7"/>
      <c r="QPR45" s="7"/>
      <c r="QPS45" s="7"/>
      <c r="QPT45" s="7"/>
      <c r="QPU45" s="7"/>
      <c r="QPV45" s="7"/>
      <c r="QPW45" s="7"/>
      <c r="QPX45" s="7"/>
      <c r="QPY45" s="7"/>
      <c r="QPZ45" s="7"/>
      <c r="QQA45" s="7"/>
      <c r="QQB45" s="7"/>
      <c r="QQC45" s="7"/>
      <c r="QQD45" s="7"/>
      <c r="QQE45" s="7"/>
      <c r="QQF45" s="7"/>
      <c r="QQG45" s="7"/>
      <c r="QQH45" s="7"/>
      <c r="QQI45" s="7"/>
      <c r="QQJ45" s="7"/>
      <c r="QQK45" s="7"/>
      <c r="QQL45" s="7"/>
      <c r="QQM45" s="7"/>
      <c r="QQN45" s="7"/>
      <c r="QQO45" s="7"/>
      <c r="QQP45" s="7"/>
      <c r="QQQ45" s="7"/>
      <c r="QQR45" s="7"/>
      <c r="QQS45" s="7"/>
      <c r="QQT45" s="7"/>
      <c r="QQU45" s="7"/>
      <c r="QQV45" s="7"/>
      <c r="QQW45" s="7"/>
      <c r="QQX45" s="7"/>
      <c r="QQY45" s="7"/>
      <c r="QQZ45" s="7"/>
      <c r="QRA45" s="7"/>
      <c r="QRB45" s="7"/>
      <c r="QRC45" s="7"/>
      <c r="QRD45" s="7"/>
      <c r="QRE45" s="7"/>
      <c r="QRF45" s="7"/>
      <c r="QRG45" s="7"/>
      <c r="QRH45" s="7"/>
      <c r="QRI45" s="7"/>
      <c r="QRJ45" s="7"/>
      <c r="QRK45" s="7"/>
      <c r="QRL45" s="7"/>
      <c r="QRM45" s="7"/>
      <c r="QRN45" s="7"/>
      <c r="QRO45" s="7"/>
      <c r="QRP45" s="7"/>
      <c r="QRQ45" s="7"/>
      <c r="QRR45" s="7"/>
      <c r="QRS45" s="7"/>
      <c r="QRT45" s="7"/>
      <c r="QRU45" s="7"/>
      <c r="QRV45" s="7"/>
      <c r="QRW45" s="7"/>
      <c r="QRX45" s="7"/>
      <c r="QRY45" s="7"/>
      <c r="QRZ45" s="7"/>
      <c r="QSA45" s="7"/>
      <c r="QSB45" s="7"/>
      <c r="QSC45" s="7"/>
      <c r="QSD45" s="7"/>
      <c r="QSE45" s="7"/>
      <c r="QSF45" s="7"/>
      <c r="QSG45" s="7"/>
      <c r="QSH45" s="7"/>
      <c r="QSI45" s="7"/>
      <c r="QSJ45" s="7"/>
      <c r="QSK45" s="7"/>
      <c r="QSL45" s="7"/>
      <c r="QSM45" s="7"/>
      <c r="QSN45" s="7"/>
      <c r="QSO45" s="7"/>
      <c r="QSP45" s="7"/>
      <c r="QSQ45" s="7"/>
      <c r="QSR45" s="7"/>
      <c r="QSS45" s="7"/>
      <c r="QST45" s="7"/>
      <c r="QSU45" s="7"/>
      <c r="QSV45" s="7"/>
      <c r="QSW45" s="7"/>
      <c r="QSX45" s="7"/>
      <c r="QSY45" s="7"/>
      <c r="QSZ45" s="7"/>
      <c r="QTA45" s="7"/>
      <c r="QTB45" s="7"/>
      <c r="QTC45" s="7"/>
      <c r="QTD45" s="7"/>
      <c r="QTE45" s="7"/>
      <c r="QTF45" s="7"/>
      <c r="QTG45" s="7"/>
      <c r="QTH45" s="7"/>
      <c r="QTI45" s="7"/>
      <c r="QTJ45" s="7"/>
      <c r="QTK45" s="7"/>
      <c r="QTL45" s="7"/>
      <c r="QTM45" s="7"/>
      <c r="QTN45" s="7"/>
      <c r="QTO45" s="7"/>
      <c r="QTP45" s="7"/>
      <c r="QTQ45" s="7"/>
      <c r="QTR45" s="7"/>
      <c r="QTS45" s="7"/>
      <c r="QTT45" s="7"/>
      <c r="QTU45" s="7"/>
      <c r="QTV45" s="7"/>
      <c r="QTW45" s="7"/>
      <c r="QTX45" s="7"/>
      <c r="QTY45" s="7"/>
      <c r="QTZ45" s="7"/>
      <c r="QUA45" s="7"/>
      <c r="QUB45" s="7"/>
      <c r="QUC45" s="7"/>
      <c r="QUD45" s="7"/>
      <c r="QUE45" s="7"/>
      <c r="QUF45" s="7"/>
      <c r="QUG45" s="7"/>
      <c r="QUH45" s="7"/>
      <c r="QUI45" s="7"/>
      <c r="QUJ45" s="7"/>
      <c r="QUK45" s="7"/>
      <c r="QUL45" s="7"/>
      <c r="QUM45" s="7"/>
      <c r="QUN45" s="7"/>
      <c r="QUO45" s="7"/>
      <c r="QUP45" s="7"/>
      <c r="QUQ45" s="7"/>
      <c r="QUR45" s="7"/>
      <c r="QUS45" s="7"/>
      <c r="QUT45" s="7"/>
      <c r="QUU45" s="7"/>
      <c r="QUV45" s="7"/>
      <c r="QUW45" s="7"/>
      <c r="QUX45" s="7"/>
      <c r="QUY45" s="7"/>
      <c r="QUZ45" s="7"/>
      <c r="QVA45" s="7"/>
      <c r="QVB45" s="7"/>
      <c r="QVC45" s="7"/>
      <c r="QVD45" s="7"/>
      <c r="QVE45" s="7"/>
      <c r="QVF45" s="7"/>
      <c r="QVG45" s="7"/>
      <c r="QVH45" s="7"/>
      <c r="QVI45" s="7"/>
      <c r="QVJ45" s="7"/>
      <c r="QVK45" s="7"/>
      <c r="QVL45" s="7"/>
      <c r="QVM45" s="7"/>
      <c r="QVN45" s="7"/>
      <c r="QVO45" s="7"/>
      <c r="QVP45" s="7"/>
      <c r="QVQ45" s="7"/>
      <c r="QVR45" s="7"/>
      <c r="QVS45" s="7"/>
      <c r="QVT45" s="7"/>
      <c r="QVU45" s="7"/>
      <c r="QVV45" s="7"/>
      <c r="QVW45" s="7"/>
      <c r="QVX45" s="7"/>
      <c r="QVY45" s="7"/>
      <c r="QVZ45" s="7"/>
      <c r="QWA45" s="7"/>
      <c r="QWB45" s="7"/>
      <c r="QWC45" s="7"/>
      <c r="QWD45" s="7"/>
      <c r="QWE45" s="7"/>
      <c r="QWF45" s="7"/>
      <c r="QWG45" s="7"/>
      <c r="QWH45" s="7"/>
      <c r="QWI45" s="7"/>
      <c r="QWJ45" s="7"/>
      <c r="QWK45" s="7"/>
      <c r="QWL45" s="7"/>
      <c r="QWM45" s="7"/>
      <c r="QWN45" s="7"/>
      <c r="QWO45" s="7"/>
      <c r="QWP45" s="7"/>
      <c r="QWQ45" s="7"/>
      <c r="QWR45" s="7"/>
      <c r="QWS45" s="7"/>
      <c r="QWT45" s="7"/>
      <c r="QWU45" s="7"/>
      <c r="QWV45" s="7"/>
      <c r="QWW45" s="7"/>
      <c r="QWX45" s="7"/>
      <c r="QWY45" s="7"/>
      <c r="QWZ45" s="7"/>
      <c r="QXA45" s="7"/>
      <c r="QXB45" s="7"/>
      <c r="QXC45" s="7"/>
      <c r="QXD45" s="7"/>
      <c r="QXE45" s="7"/>
      <c r="QXF45" s="7"/>
      <c r="QXG45" s="7"/>
      <c r="QXH45" s="7"/>
      <c r="QXI45" s="7"/>
      <c r="QXJ45" s="7"/>
      <c r="QXK45" s="7"/>
      <c r="QXL45" s="7"/>
      <c r="QXM45" s="7"/>
      <c r="QXN45" s="7"/>
      <c r="QXO45" s="7"/>
      <c r="QXP45" s="7"/>
      <c r="QXQ45" s="7"/>
      <c r="QXR45" s="7"/>
      <c r="QXS45" s="7"/>
      <c r="QXT45" s="7"/>
      <c r="QXU45" s="7"/>
      <c r="QXV45" s="7"/>
      <c r="QXW45" s="7"/>
      <c r="QXX45" s="7"/>
      <c r="QXY45" s="7"/>
      <c r="QXZ45" s="7"/>
      <c r="QYA45" s="7"/>
      <c r="QYB45" s="7"/>
      <c r="QYC45" s="7"/>
      <c r="QYD45" s="7"/>
      <c r="QYE45" s="7"/>
      <c r="QYF45" s="7"/>
      <c r="QYG45" s="7"/>
      <c r="QYH45" s="7"/>
      <c r="QYI45" s="7"/>
      <c r="QYJ45" s="7"/>
      <c r="QYK45" s="7"/>
      <c r="QYL45" s="7"/>
      <c r="QYM45" s="7"/>
      <c r="QYN45" s="7"/>
      <c r="QYO45" s="7"/>
      <c r="QYP45" s="7"/>
      <c r="QYQ45" s="7"/>
      <c r="QYR45" s="7"/>
      <c r="QYS45" s="7"/>
      <c r="QYT45" s="7"/>
      <c r="QYU45" s="7"/>
      <c r="QYV45" s="7"/>
      <c r="QYW45" s="7"/>
      <c r="QYX45" s="7"/>
      <c r="QYY45" s="7"/>
      <c r="QYZ45" s="7"/>
      <c r="QZA45" s="7"/>
      <c r="QZB45" s="7"/>
      <c r="QZC45" s="7"/>
      <c r="QZD45" s="7"/>
      <c r="QZE45" s="7"/>
      <c r="QZF45" s="7"/>
      <c r="QZG45" s="7"/>
      <c r="QZH45" s="7"/>
      <c r="QZI45" s="7"/>
      <c r="QZJ45" s="7"/>
      <c r="QZK45" s="7"/>
      <c r="QZL45" s="7"/>
      <c r="QZM45" s="7"/>
      <c r="QZN45" s="7"/>
      <c r="QZO45" s="7"/>
      <c r="QZP45" s="7"/>
      <c r="QZQ45" s="7"/>
      <c r="QZR45" s="7"/>
      <c r="QZS45" s="7"/>
      <c r="QZT45" s="7"/>
      <c r="QZU45" s="7"/>
      <c r="QZV45" s="7"/>
      <c r="QZW45" s="7"/>
      <c r="QZX45" s="7"/>
      <c r="QZY45" s="7"/>
      <c r="QZZ45" s="7"/>
      <c r="RAA45" s="7"/>
      <c r="RAB45" s="7"/>
      <c r="RAC45" s="7"/>
      <c r="RAD45" s="7"/>
      <c r="RAE45" s="7"/>
      <c r="RAF45" s="7"/>
      <c r="RAG45" s="7"/>
      <c r="RAH45" s="7"/>
      <c r="RAI45" s="7"/>
      <c r="RAJ45" s="7"/>
      <c r="RAK45" s="7"/>
      <c r="RAL45" s="7"/>
      <c r="RAM45" s="7"/>
      <c r="RAN45" s="7"/>
      <c r="RAO45" s="7"/>
      <c r="RAP45" s="7"/>
      <c r="RAQ45" s="7"/>
      <c r="RAR45" s="7"/>
      <c r="RAS45" s="7"/>
      <c r="RAT45" s="7"/>
      <c r="RAU45" s="7"/>
      <c r="RAV45" s="7"/>
      <c r="RAW45" s="7"/>
      <c r="RAX45" s="7"/>
      <c r="RAY45" s="7"/>
      <c r="RAZ45" s="7"/>
      <c r="RBA45" s="7"/>
      <c r="RBB45" s="7"/>
      <c r="RBC45" s="7"/>
      <c r="RBD45" s="7"/>
      <c r="RBE45" s="7"/>
      <c r="RBF45" s="7"/>
      <c r="RBG45" s="7"/>
      <c r="RBH45" s="7"/>
      <c r="RBI45" s="7"/>
      <c r="RBJ45" s="7"/>
      <c r="RBK45" s="7"/>
      <c r="RBL45" s="7"/>
      <c r="RBM45" s="7"/>
      <c r="RBN45" s="7"/>
      <c r="RBO45" s="7"/>
      <c r="RBP45" s="7"/>
      <c r="RBQ45" s="7"/>
      <c r="RBR45" s="7"/>
      <c r="RBS45" s="7"/>
      <c r="RBT45" s="7"/>
      <c r="RBU45" s="7"/>
      <c r="RBV45" s="7"/>
      <c r="RBW45" s="7"/>
      <c r="RBX45" s="7"/>
      <c r="RBY45" s="7"/>
      <c r="RBZ45" s="7"/>
      <c r="RCA45" s="7"/>
      <c r="RCB45" s="7"/>
      <c r="RCC45" s="7"/>
      <c r="RCD45" s="7"/>
      <c r="RCE45" s="7"/>
      <c r="RCF45" s="7"/>
      <c r="RCG45" s="7"/>
      <c r="RCH45" s="7"/>
      <c r="RCI45" s="7"/>
      <c r="RCJ45" s="7"/>
      <c r="RCK45" s="7"/>
      <c r="RCL45" s="7"/>
      <c r="RCM45" s="7"/>
      <c r="RCN45" s="7"/>
      <c r="RCO45" s="7"/>
      <c r="RCP45" s="7"/>
      <c r="RCQ45" s="7"/>
      <c r="RCR45" s="7"/>
      <c r="RCS45" s="7"/>
      <c r="RCT45" s="7"/>
      <c r="RCU45" s="7"/>
      <c r="RCV45" s="7"/>
      <c r="RCW45" s="7"/>
      <c r="RCX45" s="7"/>
      <c r="RCY45" s="7"/>
      <c r="RCZ45" s="7"/>
      <c r="RDA45" s="7"/>
      <c r="RDB45" s="7"/>
      <c r="RDC45" s="7"/>
      <c r="RDD45" s="7"/>
      <c r="RDE45" s="7"/>
      <c r="RDF45" s="7"/>
      <c r="RDG45" s="7"/>
      <c r="RDH45" s="7"/>
      <c r="RDI45" s="7"/>
      <c r="RDJ45" s="7"/>
      <c r="RDK45" s="7"/>
      <c r="RDL45" s="7"/>
      <c r="RDM45" s="7"/>
      <c r="RDN45" s="7"/>
      <c r="RDO45" s="7"/>
      <c r="RDP45" s="7"/>
      <c r="RDQ45" s="7"/>
      <c r="RDR45" s="7"/>
      <c r="RDS45" s="7"/>
      <c r="RDT45" s="7"/>
      <c r="RDU45" s="7"/>
      <c r="RDV45" s="7"/>
      <c r="RDW45" s="7"/>
      <c r="RDX45" s="7"/>
      <c r="RDY45" s="7"/>
      <c r="RDZ45" s="7"/>
      <c r="REA45" s="7"/>
      <c r="REB45" s="7"/>
      <c r="REC45" s="7"/>
      <c r="RED45" s="7"/>
      <c r="REE45" s="7"/>
      <c r="REF45" s="7"/>
      <c r="REG45" s="7"/>
      <c r="REH45" s="7"/>
      <c r="REI45" s="7"/>
      <c r="REJ45" s="7"/>
      <c r="REK45" s="7"/>
      <c r="REL45" s="7"/>
      <c r="REM45" s="7"/>
      <c r="REN45" s="7"/>
      <c r="REO45" s="7"/>
      <c r="REP45" s="7"/>
      <c r="REQ45" s="7"/>
      <c r="RER45" s="7"/>
      <c r="RES45" s="7"/>
      <c r="RET45" s="7"/>
      <c r="REU45" s="7"/>
      <c r="REV45" s="7"/>
      <c r="REW45" s="7"/>
      <c r="REX45" s="7"/>
      <c r="REY45" s="7"/>
      <c r="REZ45" s="7"/>
      <c r="RFA45" s="7"/>
      <c r="RFB45" s="7"/>
      <c r="RFC45" s="7"/>
      <c r="RFD45" s="7"/>
      <c r="RFE45" s="7"/>
      <c r="RFF45" s="7"/>
      <c r="RFG45" s="7"/>
      <c r="RFH45" s="7"/>
      <c r="RFI45" s="7"/>
      <c r="RFJ45" s="7"/>
      <c r="RFK45" s="7"/>
      <c r="RFL45" s="7"/>
      <c r="RFM45" s="7"/>
      <c r="RFN45" s="7"/>
      <c r="RFO45" s="7"/>
      <c r="RFP45" s="7"/>
      <c r="RFQ45" s="7"/>
      <c r="RFR45" s="7"/>
      <c r="RFS45" s="7"/>
      <c r="RFT45" s="7"/>
      <c r="RFU45" s="7"/>
      <c r="RFV45" s="7"/>
      <c r="RFW45" s="7"/>
      <c r="RFX45" s="7"/>
      <c r="RFY45" s="7"/>
      <c r="RFZ45" s="7"/>
      <c r="RGA45" s="7"/>
      <c r="RGB45" s="7"/>
      <c r="RGC45" s="7"/>
      <c r="RGD45" s="7"/>
      <c r="RGE45" s="7"/>
      <c r="RGF45" s="7"/>
      <c r="RGG45" s="7"/>
      <c r="RGH45" s="7"/>
      <c r="RGI45" s="7"/>
      <c r="RGJ45" s="7"/>
      <c r="RGK45" s="7"/>
      <c r="RGL45" s="7"/>
      <c r="RGM45" s="7"/>
      <c r="RGN45" s="7"/>
      <c r="RGO45" s="7"/>
      <c r="RGP45" s="7"/>
      <c r="RGQ45" s="7"/>
      <c r="RGR45" s="7"/>
      <c r="RGS45" s="7"/>
      <c r="RGT45" s="7"/>
      <c r="RGU45" s="7"/>
      <c r="RGV45" s="7"/>
      <c r="RGW45" s="7"/>
      <c r="RGX45" s="7"/>
      <c r="RGY45" s="7"/>
      <c r="RGZ45" s="7"/>
      <c r="RHA45" s="7"/>
      <c r="RHB45" s="7"/>
      <c r="RHC45" s="7"/>
      <c r="RHD45" s="7"/>
      <c r="RHE45" s="7"/>
      <c r="RHF45" s="7"/>
      <c r="RHG45" s="7"/>
      <c r="RHH45" s="7"/>
      <c r="RHI45" s="7"/>
      <c r="RHJ45" s="7"/>
      <c r="RHK45" s="7"/>
      <c r="RHL45" s="7"/>
      <c r="RHM45" s="7"/>
      <c r="RHN45" s="7"/>
      <c r="RHO45" s="7"/>
      <c r="RHP45" s="7"/>
      <c r="RHQ45" s="7"/>
      <c r="RHR45" s="7"/>
      <c r="RHS45" s="7"/>
      <c r="RHT45" s="7"/>
      <c r="RHU45" s="7"/>
      <c r="RHV45" s="7"/>
      <c r="RHW45" s="7"/>
      <c r="RHX45" s="7"/>
      <c r="RHY45" s="7"/>
      <c r="RHZ45" s="7"/>
      <c r="RIA45" s="7"/>
      <c r="RIB45" s="7"/>
      <c r="RIC45" s="7"/>
      <c r="RID45" s="7"/>
      <c r="RIE45" s="7"/>
      <c r="RIF45" s="7"/>
      <c r="RIG45" s="7"/>
      <c r="RIH45" s="7"/>
      <c r="RII45" s="7"/>
      <c r="RIJ45" s="7"/>
      <c r="RIK45" s="7"/>
      <c r="RIL45" s="7"/>
      <c r="RIM45" s="7"/>
      <c r="RIN45" s="7"/>
      <c r="RIO45" s="7"/>
      <c r="RIP45" s="7"/>
      <c r="RIQ45" s="7"/>
      <c r="RIR45" s="7"/>
      <c r="RIS45" s="7"/>
      <c r="RIT45" s="7"/>
      <c r="RIU45" s="7"/>
      <c r="RIV45" s="7"/>
      <c r="RIW45" s="7"/>
      <c r="RIX45" s="7"/>
      <c r="RIY45" s="7"/>
      <c r="RIZ45" s="7"/>
      <c r="RJA45" s="7"/>
      <c r="RJB45" s="7"/>
      <c r="RJC45" s="7"/>
      <c r="RJD45" s="7"/>
      <c r="RJE45" s="7"/>
      <c r="RJF45" s="7"/>
      <c r="RJG45" s="7"/>
      <c r="RJH45" s="7"/>
      <c r="RJI45" s="7"/>
      <c r="RJJ45" s="7"/>
      <c r="RJK45" s="7"/>
      <c r="RJL45" s="7"/>
      <c r="RJM45" s="7"/>
      <c r="RJN45" s="7"/>
      <c r="RJO45" s="7"/>
      <c r="RJP45" s="7"/>
      <c r="RJQ45" s="7"/>
      <c r="RJR45" s="7"/>
      <c r="RJS45" s="7"/>
      <c r="RJT45" s="7"/>
      <c r="RJU45" s="7"/>
      <c r="RJV45" s="7"/>
      <c r="RJW45" s="7"/>
      <c r="RJX45" s="7"/>
      <c r="RJY45" s="7"/>
      <c r="RJZ45" s="7"/>
      <c r="RKA45" s="7"/>
      <c r="RKB45" s="7"/>
      <c r="RKC45" s="7"/>
      <c r="RKD45" s="7"/>
      <c r="RKE45" s="7"/>
      <c r="RKF45" s="7"/>
      <c r="RKG45" s="7"/>
      <c r="RKH45" s="7"/>
      <c r="RKI45" s="7"/>
      <c r="RKJ45" s="7"/>
      <c r="RKK45" s="7"/>
      <c r="RKL45" s="7"/>
      <c r="RKM45" s="7"/>
      <c r="RKN45" s="7"/>
      <c r="RKO45" s="7"/>
      <c r="RKP45" s="7"/>
      <c r="RKQ45" s="7"/>
      <c r="RKR45" s="7"/>
      <c r="RKS45" s="7"/>
      <c r="RKT45" s="7"/>
      <c r="RKU45" s="7"/>
      <c r="RKV45" s="7"/>
      <c r="RKW45" s="7"/>
      <c r="RKX45" s="7"/>
      <c r="RKY45" s="7"/>
      <c r="RKZ45" s="7"/>
      <c r="RLA45" s="7"/>
      <c r="RLB45" s="7"/>
      <c r="RLC45" s="7"/>
      <c r="RLD45" s="7"/>
      <c r="RLE45" s="7"/>
      <c r="RLF45" s="7"/>
      <c r="RLG45" s="7"/>
      <c r="RLH45" s="7"/>
      <c r="RLI45" s="7"/>
      <c r="RLJ45" s="7"/>
      <c r="RLK45" s="7"/>
      <c r="RLL45" s="7"/>
      <c r="RLM45" s="7"/>
      <c r="RLN45" s="7"/>
      <c r="RLO45" s="7"/>
      <c r="RLP45" s="7"/>
      <c r="RLQ45" s="7"/>
      <c r="RLR45" s="7"/>
      <c r="RLS45" s="7"/>
      <c r="RLT45" s="7"/>
      <c r="RLU45" s="7"/>
      <c r="RLV45" s="7"/>
      <c r="RLW45" s="7"/>
      <c r="RLX45" s="7"/>
      <c r="RLY45" s="7"/>
      <c r="RLZ45" s="7"/>
      <c r="RMA45" s="7"/>
      <c r="RMB45" s="7"/>
      <c r="RMC45" s="7"/>
      <c r="RMD45" s="7"/>
      <c r="RME45" s="7"/>
      <c r="RMF45" s="7"/>
      <c r="RMG45" s="7"/>
      <c r="RMH45" s="7"/>
      <c r="RMI45" s="7"/>
      <c r="RMJ45" s="7"/>
      <c r="RMK45" s="7"/>
      <c r="RML45" s="7"/>
      <c r="RMM45" s="7"/>
      <c r="RMN45" s="7"/>
      <c r="RMO45" s="7"/>
      <c r="RMP45" s="7"/>
      <c r="RMQ45" s="7"/>
      <c r="RMR45" s="7"/>
      <c r="RMS45" s="7"/>
      <c r="RMT45" s="7"/>
      <c r="RMU45" s="7"/>
      <c r="RMV45" s="7"/>
      <c r="RMW45" s="7"/>
      <c r="RMX45" s="7"/>
      <c r="RMY45" s="7"/>
      <c r="RMZ45" s="7"/>
      <c r="RNA45" s="7"/>
      <c r="RNB45" s="7"/>
      <c r="RNC45" s="7"/>
      <c r="RND45" s="7"/>
      <c r="RNE45" s="7"/>
      <c r="RNF45" s="7"/>
      <c r="RNG45" s="7"/>
      <c r="RNH45" s="7"/>
      <c r="RNI45" s="7"/>
      <c r="RNJ45" s="7"/>
      <c r="RNK45" s="7"/>
      <c r="RNL45" s="7"/>
      <c r="RNM45" s="7"/>
      <c r="RNN45" s="7"/>
      <c r="RNO45" s="7"/>
      <c r="RNP45" s="7"/>
      <c r="RNQ45" s="7"/>
      <c r="RNR45" s="7"/>
      <c r="RNS45" s="7"/>
      <c r="RNT45" s="7"/>
      <c r="RNU45" s="7"/>
      <c r="RNV45" s="7"/>
      <c r="RNW45" s="7"/>
      <c r="RNX45" s="7"/>
      <c r="RNY45" s="7"/>
      <c r="RNZ45" s="7"/>
      <c r="ROA45" s="7"/>
      <c r="ROB45" s="7"/>
      <c r="ROC45" s="7"/>
      <c r="ROD45" s="7"/>
      <c r="ROE45" s="7"/>
      <c r="ROF45" s="7"/>
      <c r="ROG45" s="7"/>
      <c r="ROH45" s="7"/>
      <c r="ROI45" s="7"/>
      <c r="ROJ45" s="7"/>
      <c r="ROK45" s="7"/>
      <c r="ROL45" s="7"/>
      <c r="ROM45" s="7"/>
      <c r="RON45" s="7"/>
      <c r="ROO45" s="7"/>
      <c r="ROP45" s="7"/>
      <c r="ROQ45" s="7"/>
      <c r="ROR45" s="7"/>
      <c r="ROS45" s="7"/>
      <c r="ROT45" s="7"/>
      <c r="ROU45" s="7"/>
      <c r="ROV45" s="7"/>
      <c r="ROW45" s="7"/>
      <c r="ROX45" s="7"/>
      <c r="ROY45" s="7"/>
      <c r="ROZ45" s="7"/>
      <c r="RPA45" s="7"/>
      <c r="RPB45" s="7"/>
      <c r="RPC45" s="7"/>
      <c r="RPD45" s="7"/>
      <c r="RPE45" s="7"/>
      <c r="RPF45" s="7"/>
      <c r="RPG45" s="7"/>
      <c r="RPH45" s="7"/>
      <c r="RPI45" s="7"/>
      <c r="RPJ45" s="7"/>
      <c r="RPK45" s="7"/>
      <c r="RPL45" s="7"/>
      <c r="RPM45" s="7"/>
      <c r="RPN45" s="7"/>
      <c r="RPO45" s="7"/>
      <c r="RPP45" s="7"/>
      <c r="RPQ45" s="7"/>
      <c r="RPR45" s="7"/>
      <c r="RPS45" s="7"/>
      <c r="RPT45" s="7"/>
      <c r="RPU45" s="7"/>
      <c r="RPV45" s="7"/>
      <c r="RPW45" s="7"/>
      <c r="RPX45" s="7"/>
      <c r="RPY45" s="7"/>
      <c r="RPZ45" s="7"/>
      <c r="RQA45" s="7"/>
      <c r="RQB45" s="7"/>
      <c r="RQC45" s="7"/>
      <c r="RQD45" s="7"/>
      <c r="RQE45" s="7"/>
      <c r="RQF45" s="7"/>
      <c r="RQG45" s="7"/>
      <c r="RQH45" s="7"/>
      <c r="RQI45" s="7"/>
      <c r="RQJ45" s="7"/>
      <c r="RQK45" s="7"/>
      <c r="RQL45" s="7"/>
      <c r="RQM45" s="7"/>
      <c r="RQN45" s="7"/>
      <c r="RQO45" s="7"/>
      <c r="RQP45" s="7"/>
      <c r="RQQ45" s="7"/>
      <c r="RQR45" s="7"/>
      <c r="RQS45" s="7"/>
      <c r="RQT45" s="7"/>
      <c r="RQU45" s="7"/>
      <c r="RQV45" s="7"/>
      <c r="RQW45" s="7"/>
      <c r="RQX45" s="7"/>
      <c r="RQY45" s="7"/>
      <c r="RQZ45" s="7"/>
      <c r="RRA45" s="7"/>
      <c r="RRB45" s="7"/>
      <c r="RRC45" s="7"/>
      <c r="RRD45" s="7"/>
      <c r="RRE45" s="7"/>
      <c r="RRF45" s="7"/>
      <c r="RRG45" s="7"/>
      <c r="RRH45" s="7"/>
      <c r="RRI45" s="7"/>
      <c r="RRJ45" s="7"/>
      <c r="RRK45" s="7"/>
      <c r="RRL45" s="7"/>
      <c r="RRM45" s="7"/>
      <c r="RRN45" s="7"/>
      <c r="RRO45" s="7"/>
      <c r="RRP45" s="7"/>
      <c r="RRQ45" s="7"/>
      <c r="RRR45" s="7"/>
      <c r="RRS45" s="7"/>
      <c r="RRT45" s="7"/>
      <c r="RRU45" s="7"/>
      <c r="RRV45" s="7"/>
      <c r="RRW45" s="7"/>
      <c r="RRX45" s="7"/>
      <c r="RRY45" s="7"/>
      <c r="RRZ45" s="7"/>
      <c r="RSA45" s="7"/>
      <c r="RSB45" s="7"/>
      <c r="RSC45" s="7"/>
      <c r="RSD45" s="7"/>
      <c r="RSE45" s="7"/>
      <c r="RSF45" s="7"/>
      <c r="RSG45" s="7"/>
      <c r="RSH45" s="7"/>
      <c r="RSI45" s="7"/>
      <c r="RSJ45" s="7"/>
      <c r="RSK45" s="7"/>
      <c r="RSL45" s="7"/>
      <c r="RSM45" s="7"/>
      <c r="RSN45" s="7"/>
      <c r="RSO45" s="7"/>
      <c r="RSP45" s="7"/>
      <c r="RSQ45" s="7"/>
      <c r="RSR45" s="7"/>
      <c r="RSS45" s="7"/>
      <c r="RST45" s="7"/>
      <c r="RSU45" s="7"/>
      <c r="RSV45" s="7"/>
      <c r="RSW45" s="7"/>
      <c r="RSX45" s="7"/>
      <c r="RSY45" s="7"/>
      <c r="RSZ45" s="7"/>
      <c r="RTA45" s="7"/>
      <c r="RTB45" s="7"/>
      <c r="RTC45" s="7"/>
      <c r="RTD45" s="7"/>
      <c r="RTE45" s="7"/>
      <c r="RTF45" s="7"/>
      <c r="RTG45" s="7"/>
      <c r="RTH45" s="7"/>
      <c r="RTI45" s="7"/>
      <c r="RTJ45" s="7"/>
      <c r="RTK45" s="7"/>
      <c r="RTL45" s="7"/>
      <c r="RTM45" s="7"/>
      <c r="RTN45" s="7"/>
      <c r="RTO45" s="7"/>
      <c r="RTP45" s="7"/>
      <c r="RTQ45" s="7"/>
      <c r="RTR45" s="7"/>
      <c r="RTS45" s="7"/>
      <c r="RTT45" s="7"/>
      <c r="RTU45" s="7"/>
      <c r="RTV45" s="7"/>
      <c r="RTW45" s="7"/>
      <c r="RTX45" s="7"/>
      <c r="RTY45" s="7"/>
      <c r="RTZ45" s="7"/>
      <c r="RUA45" s="7"/>
      <c r="RUB45" s="7"/>
      <c r="RUC45" s="7"/>
      <c r="RUD45" s="7"/>
      <c r="RUE45" s="7"/>
      <c r="RUF45" s="7"/>
      <c r="RUG45" s="7"/>
      <c r="RUH45" s="7"/>
      <c r="RUI45" s="7"/>
      <c r="RUJ45" s="7"/>
      <c r="RUK45" s="7"/>
      <c r="RUL45" s="7"/>
      <c r="RUM45" s="7"/>
      <c r="RUN45" s="7"/>
      <c r="RUO45" s="7"/>
      <c r="RUP45" s="7"/>
      <c r="RUQ45" s="7"/>
      <c r="RUR45" s="7"/>
      <c r="RUS45" s="7"/>
      <c r="RUT45" s="7"/>
      <c r="RUU45" s="7"/>
      <c r="RUV45" s="7"/>
      <c r="RUW45" s="7"/>
      <c r="RUX45" s="7"/>
      <c r="RUY45" s="7"/>
      <c r="RUZ45" s="7"/>
      <c r="RVA45" s="7"/>
      <c r="RVB45" s="7"/>
      <c r="RVC45" s="7"/>
      <c r="RVD45" s="7"/>
      <c r="RVE45" s="7"/>
      <c r="RVF45" s="7"/>
      <c r="RVG45" s="7"/>
      <c r="RVH45" s="7"/>
      <c r="RVI45" s="7"/>
      <c r="RVJ45" s="7"/>
      <c r="RVK45" s="7"/>
      <c r="RVL45" s="7"/>
      <c r="RVM45" s="7"/>
      <c r="RVN45" s="7"/>
      <c r="RVO45" s="7"/>
      <c r="RVP45" s="7"/>
      <c r="RVQ45" s="7"/>
      <c r="RVR45" s="7"/>
      <c r="RVS45" s="7"/>
      <c r="RVT45" s="7"/>
      <c r="RVU45" s="7"/>
      <c r="RVV45" s="7"/>
      <c r="RVW45" s="7"/>
      <c r="RVX45" s="7"/>
      <c r="RVY45" s="7"/>
      <c r="RVZ45" s="7"/>
      <c r="RWA45" s="7"/>
      <c r="RWB45" s="7"/>
      <c r="RWC45" s="7"/>
      <c r="RWD45" s="7"/>
      <c r="RWE45" s="7"/>
      <c r="RWF45" s="7"/>
      <c r="RWG45" s="7"/>
      <c r="RWH45" s="7"/>
      <c r="RWI45" s="7"/>
      <c r="RWJ45" s="7"/>
      <c r="RWK45" s="7"/>
      <c r="RWL45" s="7"/>
      <c r="RWM45" s="7"/>
      <c r="RWN45" s="7"/>
      <c r="RWO45" s="7"/>
      <c r="RWP45" s="7"/>
      <c r="RWQ45" s="7"/>
      <c r="RWR45" s="7"/>
      <c r="RWS45" s="7"/>
      <c r="RWT45" s="7"/>
      <c r="RWU45" s="7"/>
      <c r="RWV45" s="7"/>
      <c r="RWW45" s="7"/>
      <c r="RWX45" s="7"/>
      <c r="RWY45" s="7"/>
      <c r="RWZ45" s="7"/>
      <c r="RXA45" s="7"/>
      <c r="RXB45" s="7"/>
      <c r="RXC45" s="7"/>
      <c r="RXD45" s="7"/>
      <c r="RXE45" s="7"/>
      <c r="RXF45" s="7"/>
      <c r="RXG45" s="7"/>
      <c r="RXH45" s="7"/>
      <c r="RXI45" s="7"/>
      <c r="RXJ45" s="7"/>
      <c r="RXK45" s="7"/>
      <c r="RXL45" s="7"/>
      <c r="RXM45" s="7"/>
      <c r="RXN45" s="7"/>
      <c r="RXO45" s="7"/>
      <c r="RXP45" s="7"/>
      <c r="RXQ45" s="7"/>
      <c r="RXR45" s="7"/>
      <c r="RXS45" s="7"/>
      <c r="RXT45" s="7"/>
      <c r="RXU45" s="7"/>
      <c r="RXV45" s="7"/>
      <c r="RXW45" s="7"/>
      <c r="RXX45" s="7"/>
      <c r="RXY45" s="7"/>
      <c r="RXZ45" s="7"/>
      <c r="RYA45" s="7"/>
      <c r="RYB45" s="7"/>
      <c r="RYC45" s="7"/>
      <c r="RYD45" s="7"/>
      <c r="RYE45" s="7"/>
      <c r="RYF45" s="7"/>
      <c r="RYG45" s="7"/>
      <c r="RYH45" s="7"/>
      <c r="RYI45" s="7"/>
      <c r="RYJ45" s="7"/>
      <c r="RYK45" s="7"/>
      <c r="RYL45" s="7"/>
      <c r="RYM45" s="7"/>
      <c r="RYN45" s="7"/>
      <c r="RYO45" s="7"/>
      <c r="RYP45" s="7"/>
      <c r="RYQ45" s="7"/>
      <c r="RYR45" s="7"/>
      <c r="RYS45" s="7"/>
      <c r="RYT45" s="7"/>
      <c r="RYU45" s="7"/>
      <c r="RYV45" s="7"/>
      <c r="RYW45" s="7"/>
      <c r="RYX45" s="7"/>
      <c r="RYY45" s="7"/>
      <c r="RYZ45" s="7"/>
      <c r="RZA45" s="7"/>
      <c r="RZB45" s="7"/>
      <c r="RZC45" s="7"/>
      <c r="RZD45" s="7"/>
      <c r="RZE45" s="7"/>
      <c r="RZF45" s="7"/>
      <c r="RZG45" s="7"/>
      <c r="RZH45" s="7"/>
      <c r="RZI45" s="7"/>
      <c r="RZJ45" s="7"/>
      <c r="RZK45" s="7"/>
      <c r="RZL45" s="7"/>
      <c r="RZM45" s="7"/>
      <c r="RZN45" s="7"/>
      <c r="RZO45" s="7"/>
      <c r="RZP45" s="7"/>
      <c r="RZQ45" s="7"/>
      <c r="RZR45" s="7"/>
      <c r="RZS45" s="7"/>
      <c r="RZT45" s="7"/>
      <c r="RZU45" s="7"/>
      <c r="RZV45" s="7"/>
      <c r="RZW45" s="7"/>
      <c r="RZX45" s="7"/>
      <c r="RZY45" s="7"/>
      <c r="RZZ45" s="7"/>
      <c r="SAA45" s="7"/>
      <c r="SAB45" s="7"/>
      <c r="SAC45" s="7"/>
      <c r="SAD45" s="7"/>
      <c r="SAE45" s="7"/>
      <c r="SAF45" s="7"/>
      <c r="SAG45" s="7"/>
      <c r="SAH45" s="7"/>
      <c r="SAI45" s="7"/>
      <c r="SAJ45" s="7"/>
      <c r="SAK45" s="7"/>
      <c r="SAL45" s="7"/>
      <c r="SAM45" s="7"/>
      <c r="SAN45" s="7"/>
      <c r="SAO45" s="7"/>
      <c r="SAP45" s="7"/>
      <c r="SAQ45" s="7"/>
      <c r="SAR45" s="7"/>
      <c r="SAS45" s="7"/>
      <c r="SAT45" s="7"/>
      <c r="SAU45" s="7"/>
      <c r="SAV45" s="7"/>
      <c r="SAW45" s="7"/>
      <c r="SAX45" s="7"/>
      <c r="SAY45" s="7"/>
      <c r="SAZ45" s="7"/>
      <c r="SBA45" s="7"/>
      <c r="SBB45" s="7"/>
      <c r="SBC45" s="7"/>
      <c r="SBD45" s="7"/>
      <c r="SBE45" s="7"/>
      <c r="SBF45" s="7"/>
      <c r="SBG45" s="7"/>
      <c r="SBH45" s="7"/>
      <c r="SBI45" s="7"/>
      <c r="SBJ45" s="7"/>
      <c r="SBK45" s="7"/>
      <c r="SBL45" s="7"/>
      <c r="SBM45" s="7"/>
      <c r="SBN45" s="7"/>
      <c r="SBO45" s="7"/>
      <c r="SBP45" s="7"/>
      <c r="SBQ45" s="7"/>
      <c r="SBR45" s="7"/>
      <c r="SBS45" s="7"/>
      <c r="SBT45" s="7"/>
      <c r="SBU45" s="7"/>
      <c r="SBV45" s="7"/>
      <c r="SBW45" s="7"/>
      <c r="SBX45" s="7"/>
      <c r="SBY45" s="7"/>
      <c r="SBZ45" s="7"/>
      <c r="SCA45" s="7"/>
      <c r="SCB45" s="7"/>
      <c r="SCC45" s="7"/>
      <c r="SCD45" s="7"/>
      <c r="SCE45" s="7"/>
      <c r="SCF45" s="7"/>
      <c r="SCG45" s="7"/>
      <c r="SCH45" s="7"/>
      <c r="SCI45" s="7"/>
      <c r="SCJ45" s="7"/>
      <c r="SCK45" s="7"/>
      <c r="SCL45" s="7"/>
      <c r="SCM45" s="7"/>
      <c r="SCN45" s="7"/>
      <c r="SCO45" s="7"/>
      <c r="SCP45" s="7"/>
      <c r="SCQ45" s="7"/>
      <c r="SCR45" s="7"/>
      <c r="SCS45" s="7"/>
      <c r="SCT45" s="7"/>
      <c r="SCU45" s="7"/>
      <c r="SCV45" s="7"/>
      <c r="SCW45" s="7"/>
      <c r="SCX45" s="7"/>
      <c r="SCY45" s="7"/>
      <c r="SCZ45" s="7"/>
      <c r="SDA45" s="7"/>
      <c r="SDB45" s="7"/>
      <c r="SDC45" s="7"/>
      <c r="SDD45" s="7"/>
      <c r="SDE45" s="7"/>
      <c r="SDF45" s="7"/>
      <c r="SDG45" s="7"/>
      <c r="SDH45" s="7"/>
      <c r="SDI45" s="7"/>
      <c r="SDJ45" s="7"/>
      <c r="SDK45" s="7"/>
      <c r="SDL45" s="7"/>
      <c r="SDM45" s="7"/>
      <c r="SDN45" s="7"/>
      <c r="SDO45" s="7"/>
      <c r="SDP45" s="7"/>
      <c r="SDQ45" s="7"/>
      <c r="SDR45" s="7"/>
      <c r="SDS45" s="7"/>
      <c r="SDT45" s="7"/>
      <c r="SDU45" s="7"/>
      <c r="SDV45" s="7"/>
      <c r="SDW45" s="7"/>
      <c r="SDX45" s="7"/>
      <c r="SDY45" s="7"/>
      <c r="SDZ45" s="7"/>
      <c r="SEA45" s="7"/>
      <c r="SEB45" s="7"/>
      <c r="SEC45" s="7"/>
      <c r="SED45" s="7"/>
      <c r="SEE45" s="7"/>
      <c r="SEF45" s="7"/>
      <c r="SEG45" s="7"/>
      <c r="SEH45" s="7"/>
      <c r="SEI45" s="7"/>
      <c r="SEJ45" s="7"/>
      <c r="SEK45" s="7"/>
      <c r="SEL45" s="7"/>
      <c r="SEM45" s="7"/>
      <c r="SEN45" s="7"/>
      <c r="SEO45" s="7"/>
      <c r="SEP45" s="7"/>
      <c r="SEQ45" s="7"/>
      <c r="SER45" s="7"/>
      <c r="SES45" s="7"/>
      <c r="SET45" s="7"/>
      <c r="SEU45" s="7"/>
      <c r="SEV45" s="7"/>
      <c r="SEW45" s="7"/>
      <c r="SEX45" s="7"/>
      <c r="SEY45" s="7"/>
      <c r="SEZ45" s="7"/>
      <c r="SFA45" s="7"/>
      <c r="SFB45" s="7"/>
      <c r="SFC45" s="7"/>
      <c r="SFD45" s="7"/>
      <c r="SFE45" s="7"/>
      <c r="SFF45" s="7"/>
      <c r="SFG45" s="7"/>
      <c r="SFH45" s="7"/>
      <c r="SFI45" s="7"/>
      <c r="SFJ45" s="7"/>
      <c r="SFK45" s="7"/>
      <c r="SFL45" s="7"/>
      <c r="SFM45" s="7"/>
      <c r="SFN45" s="7"/>
      <c r="SFO45" s="7"/>
      <c r="SFP45" s="7"/>
      <c r="SFQ45" s="7"/>
      <c r="SFR45" s="7"/>
      <c r="SFS45" s="7"/>
      <c r="SFT45" s="7"/>
      <c r="SFU45" s="7"/>
      <c r="SFV45" s="7"/>
      <c r="SFW45" s="7"/>
      <c r="SFX45" s="7"/>
      <c r="SFY45" s="7"/>
      <c r="SFZ45" s="7"/>
      <c r="SGA45" s="7"/>
      <c r="SGB45" s="7"/>
      <c r="SGC45" s="7"/>
      <c r="SGD45" s="7"/>
      <c r="SGE45" s="7"/>
      <c r="SGF45" s="7"/>
      <c r="SGG45" s="7"/>
      <c r="SGH45" s="7"/>
      <c r="SGI45" s="7"/>
      <c r="SGJ45" s="7"/>
      <c r="SGK45" s="7"/>
      <c r="SGL45" s="7"/>
      <c r="SGM45" s="7"/>
      <c r="SGN45" s="7"/>
      <c r="SGO45" s="7"/>
      <c r="SGP45" s="7"/>
      <c r="SGQ45" s="7"/>
      <c r="SGR45" s="7"/>
      <c r="SGS45" s="7"/>
      <c r="SGT45" s="7"/>
      <c r="SGU45" s="7"/>
      <c r="SGV45" s="7"/>
      <c r="SGW45" s="7"/>
      <c r="SGX45" s="7"/>
      <c r="SGY45" s="7"/>
      <c r="SGZ45" s="7"/>
      <c r="SHA45" s="7"/>
      <c r="SHB45" s="7"/>
      <c r="SHC45" s="7"/>
      <c r="SHD45" s="7"/>
      <c r="SHE45" s="7"/>
      <c r="SHF45" s="7"/>
      <c r="SHG45" s="7"/>
      <c r="SHH45" s="7"/>
      <c r="SHI45" s="7"/>
      <c r="SHJ45" s="7"/>
      <c r="SHK45" s="7"/>
      <c r="SHL45" s="7"/>
      <c r="SHM45" s="7"/>
      <c r="SHN45" s="7"/>
      <c r="SHO45" s="7"/>
      <c r="SHP45" s="7"/>
      <c r="SHQ45" s="7"/>
      <c r="SHR45" s="7"/>
      <c r="SHS45" s="7"/>
      <c r="SHT45" s="7"/>
      <c r="SHU45" s="7"/>
      <c r="SHV45" s="7"/>
      <c r="SHW45" s="7"/>
      <c r="SHX45" s="7"/>
      <c r="SHY45" s="7"/>
      <c r="SHZ45" s="7"/>
      <c r="SIA45" s="7"/>
      <c r="SIB45" s="7"/>
      <c r="SIC45" s="7"/>
      <c r="SID45" s="7"/>
      <c r="SIE45" s="7"/>
      <c r="SIF45" s="7"/>
      <c r="SIG45" s="7"/>
      <c r="SIH45" s="7"/>
      <c r="SII45" s="7"/>
      <c r="SIJ45" s="7"/>
      <c r="SIK45" s="7"/>
      <c r="SIL45" s="7"/>
      <c r="SIM45" s="7"/>
      <c r="SIN45" s="7"/>
      <c r="SIO45" s="7"/>
      <c r="SIP45" s="7"/>
      <c r="SIQ45" s="7"/>
      <c r="SIR45" s="7"/>
      <c r="SIS45" s="7"/>
      <c r="SIT45" s="7"/>
      <c r="SIU45" s="7"/>
      <c r="SIV45" s="7"/>
      <c r="SIW45" s="7"/>
      <c r="SIX45" s="7"/>
      <c r="SIY45" s="7"/>
      <c r="SIZ45" s="7"/>
      <c r="SJA45" s="7"/>
      <c r="SJB45" s="7"/>
      <c r="SJC45" s="7"/>
      <c r="SJD45" s="7"/>
      <c r="SJE45" s="7"/>
      <c r="SJF45" s="7"/>
      <c r="SJG45" s="7"/>
      <c r="SJH45" s="7"/>
      <c r="SJI45" s="7"/>
      <c r="SJJ45" s="7"/>
      <c r="SJK45" s="7"/>
      <c r="SJL45" s="7"/>
      <c r="SJM45" s="7"/>
      <c r="SJN45" s="7"/>
      <c r="SJO45" s="7"/>
      <c r="SJP45" s="7"/>
      <c r="SJQ45" s="7"/>
      <c r="SJR45" s="7"/>
      <c r="SJS45" s="7"/>
      <c r="SJT45" s="7"/>
      <c r="SJU45" s="7"/>
      <c r="SJV45" s="7"/>
      <c r="SJW45" s="7"/>
      <c r="SJX45" s="7"/>
      <c r="SJY45" s="7"/>
      <c r="SJZ45" s="7"/>
      <c r="SKA45" s="7"/>
      <c r="SKB45" s="7"/>
      <c r="SKC45" s="7"/>
      <c r="SKD45" s="7"/>
      <c r="SKE45" s="7"/>
      <c r="SKF45" s="7"/>
      <c r="SKG45" s="7"/>
      <c r="SKH45" s="7"/>
      <c r="SKI45" s="7"/>
      <c r="SKJ45" s="7"/>
      <c r="SKK45" s="7"/>
      <c r="SKL45" s="7"/>
      <c r="SKM45" s="7"/>
      <c r="SKN45" s="7"/>
      <c r="SKO45" s="7"/>
      <c r="SKP45" s="7"/>
      <c r="SKQ45" s="7"/>
      <c r="SKR45" s="7"/>
      <c r="SKS45" s="7"/>
      <c r="SKT45" s="7"/>
      <c r="SKU45" s="7"/>
      <c r="SKV45" s="7"/>
      <c r="SKW45" s="7"/>
      <c r="SKX45" s="7"/>
      <c r="SKY45" s="7"/>
      <c r="SKZ45" s="7"/>
      <c r="SLA45" s="7"/>
      <c r="SLB45" s="7"/>
      <c r="SLC45" s="7"/>
      <c r="SLD45" s="7"/>
      <c r="SLE45" s="7"/>
      <c r="SLF45" s="7"/>
      <c r="SLG45" s="7"/>
      <c r="SLH45" s="7"/>
      <c r="SLI45" s="7"/>
      <c r="SLJ45" s="7"/>
      <c r="SLK45" s="7"/>
      <c r="SLL45" s="7"/>
      <c r="SLM45" s="7"/>
      <c r="SLN45" s="7"/>
      <c r="SLO45" s="7"/>
      <c r="SLP45" s="7"/>
      <c r="SLQ45" s="7"/>
      <c r="SLR45" s="7"/>
      <c r="SLS45" s="7"/>
      <c r="SLT45" s="7"/>
      <c r="SLU45" s="7"/>
      <c r="SLV45" s="7"/>
      <c r="SLW45" s="7"/>
      <c r="SLX45" s="7"/>
      <c r="SLY45" s="7"/>
      <c r="SLZ45" s="7"/>
      <c r="SMA45" s="7"/>
      <c r="SMB45" s="7"/>
      <c r="SMC45" s="7"/>
      <c r="SMD45" s="7"/>
      <c r="SME45" s="7"/>
      <c r="SMF45" s="7"/>
      <c r="SMG45" s="7"/>
      <c r="SMH45" s="7"/>
      <c r="SMI45" s="7"/>
      <c r="SMJ45" s="7"/>
      <c r="SMK45" s="7"/>
      <c r="SML45" s="7"/>
      <c r="SMM45" s="7"/>
      <c r="SMN45" s="7"/>
      <c r="SMO45" s="7"/>
      <c r="SMP45" s="7"/>
      <c r="SMQ45" s="7"/>
      <c r="SMR45" s="7"/>
      <c r="SMS45" s="7"/>
      <c r="SMT45" s="7"/>
      <c r="SMU45" s="7"/>
      <c r="SMV45" s="7"/>
      <c r="SMW45" s="7"/>
      <c r="SMX45" s="7"/>
      <c r="SMY45" s="7"/>
      <c r="SMZ45" s="7"/>
      <c r="SNA45" s="7"/>
      <c r="SNB45" s="7"/>
      <c r="SNC45" s="7"/>
      <c r="SND45" s="7"/>
      <c r="SNE45" s="7"/>
      <c r="SNF45" s="7"/>
      <c r="SNG45" s="7"/>
      <c r="SNH45" s="7"/>
      <c r="SNI45" s="7"/>
      <c r="SNJ45" s="7"/>
      <c r="SNK45" s="7"/>
      <c r="SNL45" s="7"/>
      <c r="SNM45" s="7"/>
      <c r="SNN45" s="7"/>
      <c r="SNO45" s="7"/>
      <c r="SNP45" s="7"/>
      <c r="SNQ45" s="7"/>
      <c r="SNR45" s="7"/>
      <c r="SNS45" s="7"/>
      <c r="SNT45" s="7"/>
      <c r="SNU45" s="7"/>
      <c r="SNV45" s="7"/>
      <c r="SNW45" s="7"/>
      <c r="SNX45" s="7"/>
      <c r="SNY45" s="7"/>
      <c r="SNZ45" s="7"/>
      <c r="SOA45" s="7"/>
      <c r="SOB45" s="7"/>
      <c r="SOC45" s="7"/>
      <c r="SOD45" s="7"/>
      <c r="SOE45" s="7"/>
      <c r="SOF45" s="7"/>
      <c r="SOG45" s="7"/>
      <c r="SOH45" s="7"/>
      <c r="SOI45" s="7"/>
      <c r="SOJ45" s="7"/>
      <c r="SOK45" s="7"/>
      <c r="SOL45" s="7"/>
      <c r="SOM45" s="7"/>
      <c r="SON45" s="7"/>
      <c r="SOO45" s="7"/>
      <c r="SOP45" s="7"/>
      <c r="SOQ45" s="7"/>
      <c r="SOR45" s="7"/>
      <c r="SOS45" s="7"/>
      <c r="SOT45" s="7"/>
      <c r="SOU45" s="7"/>
      <c r="SOV45" s="7"/>
      <c r="SOW45" s="7"/>
      <c r="SOX45" s="7"/>
      <c r="SOY45" s="7"/>
      <c r="SOZ45" s="7"/>
      <c r="SPA45" s="7"/>
      <c r="SPB45" s="7"/>
      <c r="SPC45" s="7"/>
      <c r="SPD45" s="7"/>
      <c r="SPE45" s="7"/>
      <c r="SPF45" s="7"/>
      <c r="SPG45" s="7"/>
      <c r="SPH45" s="7"/>
      <c r="SPI45" s="7"/>
      <c r="SPJ45" s="7"/>
      <c r="SPK45" s="7"/>
      <c r="SPL45" s="7"/>
      <c r="SPM45" s="7"/>
      <c r="SPN45" s="7"/>
      <c r="SPO45" s="7"/>
      <c r="SPP45" s="7"/>
      <c r="SPQ45" s="7"/>
      <c r="SPR45" s="7"/>
      <c r="SPS45" s="7"/>
      <c r="SPT45" s="7"/>
      <c r="SPU45" s="7"/>
      <c r="SPV45" s="7"/>
      <c r="SPW45" s="7"/>
      <c r="SPX45" s="7"/>
      <c r="SPY45" s="7"/>
      <c r="SPZ45" s="7"/>
      <c r="SQA45" s="7"/>
      <c r="SQB45" s="7"/>
      <c r="SQC45" s="7"/>
      <c r="SQD45" s="7"/>
      <c r="SQE45" s="7"/>
      <c r="SQF45" s="7"/>
      <c r="SQG45" s="7"/>
      <c r="SQH45" s="7"/>
      <c r="SQI45" s="7"/>
      <c r="SQJ45" s="7"/>
      <c r="SQK45" s="7"/>
      <c r="SQL45" s="7"/>
      <c r="SQM45" s="7"/>
      <c r="SQN45" s="7"/>
      <c r="SQO45" s="7"/>
      <c r="SQP45" s="7"/>
      <c r="SQQ45" s="7"/>
      <c r="SQR45" s="7"/>
      <c r="SQS45" s="7"/>
      <c r="SQT45" s="7"/>
      <c r="SQU45" s="7"/>
      <c r="SQV45" s="7"/>
      <c r="SQW45" s="7"/>
      <c r="SQX45" s="7"/>
      <c r="SQY45" s="7"/>
      <c r="SQZ45" s="7"/>
      <c r="SRA45" s="7"/>
      <c r="SRB45" s="7"/>
      <c r="SRC45" s="7"/>
      <c r="SRD45" s="7"/>
      <c r="SRE45" s="7"/>
      <c r="SRF45" s="7"/>
      <c r="SRG45" s="7"/>
      <c r="SRH45" s="7"/>
      <c r="SRI45" s="7"/>
      <c r="SRJ45" s="7"/>
      <c r="SRK45" s="7"/>
      <c r="SRL45" s="7"/>
      <c r="SRM45" s="7"/>
      <c r="SRN45" s="7"/>
      <c r="SRO45" s="7"/>
      <c r="SRP45" s="7"/>
      <c r="SRQ45" s="7"/>
      <c r="SRR45" s="7"/>
      <c r="SRS45" s="7"/>
      <c r="SRT45" s="7"/>
      <c r="SRU45" s="7"/>
      <c r="SRV45" s="7"/>
      <c r="SRW45" s="7"/>
      <c r="SRX45" s="7"/>
      <c r="SRY45" s="7"/>
      <c r="SRZ45" s="7"/>
      <c r="SSA45" s="7"/>
      <c r="SSB45" s="7"/>
      <c r="SSC45" s="7"/>
      <c r="SSD45" s="7"/>
      <c r="SSE45" s="7"/>
      <c r="SSF45" s="7"/>
      <c r="SSG45" s="7"/>
      <c r="SSH45" s="7"/>
      <c r="SSI45" s="7"/>
      <c r="SSJ45" s="7"/>
      <c r="SSK45" s="7"/>
      <c r="SSL45" s="7"/>
      <c r="SSM45" s="7"/>
      <c r="SSN45" s="7"/>
      <c r="SSO45" s="7"/>
      <c r="SSP45" s="7"/>
      <c r="SSQ45" s="7"/>
      <c r="SSR45" s="7"/>
      <c r="SSS45" s="7"/>
      <c r="SST45" s="7"/>
      <c r="SSU45" s="7"/>
      <c r="SSV45" s="7"/>
      <c r="SSW45" s="7"/>
      <c r="SSX45" s="7"/>
      <c r="SSY45" s="7"/>
      <c r="SSZ45" s="7"/>
      <c r="STA45" s="7"/>
      <c r="STB45" s="7"/>
      <c r="STC45" s="7"/>
      <c r="STD45" s="7"/>
      <c r="STE45" s="7"/>
      <c r="STF45" s="7"/>
      <c r="STG45" s="7"/>
      <c r="STH45" s="7"/>
      <c r="STI45" s="7"/>
      <c r="STJ45" s="7"/>
      <c r="STK45" s="7"/>
      <c r="STL45" s="7"/>
      <c r="STM45" s="7"/>
      <c r="STN45" s="7"/>
      <c r="STO45" s="7"/>
      <c r="STP45" s="7"/>
      <c r="STQ45" s="7"/>
      <c r="STR45" s="7"/>
      <c r="STS45" s="7"/>
      <c r="STT45" s="7"/>
      <c r="STU45" s="7"/>
      <c r="STV45" s="7"/>
      <c r="STW45" s="7"/>
      <c r="STX45" s="7"/>
      <c r="STY45" s="7"/>
      <c r="STZ45" s="7"/>
      <c r="SUA45" s="7"/>
      <c r="SUB45" s="7"/>
      <c r="SUC45" s="7"/>
      <c r="SUD45" s="7"/>
      <c r="SUE45" s="7"/>
      <c r="SUF45" s="7"/>
      <c r="SUG45" s="7"/>
      <c r="SUH45" s="7"/>
      <c r="SUI45" s="7"/>
      <c r="SUJ45" s="7"/>
      <c r="SUK45" s="7"/>
      <c r="SUL45" s="7"/>
      <c r="SUM45" s="7"/>
      <c r="SUN45" s="7"/>
      <c r="SUO45" s="7"/>
      <c r="SUP45" s="7"/>
      <c r="SUQ45" s="7"/>
      <c r="SUR45" s="7"/>
      <c r="SUS45" s="7"/>
      <c r="SUT45" s="7"/>
      <c r="SUU45" s="7"/>
      <c r="SUV45" s="7"/>
      <c r="SUW45" s="7"/>
      <c r="SUX45" s="7"/>
      <c r="SUY45" s="7"/>
      <c r="SUZ45" s="7"/>
      <c r="SVA45" s="7"/>
      <c r="SVB45" s="7"/>
      <c r="SVC45" s="7"/>
      <c r="SVD45" s="7"/>
      <c r="SVE45" s="7"/>
      <c r="SVF45" s="7"/>
      <c r="SVG45" s="7"/>
      <c r="SVH45" s="7"/>
      <c r="SVI45" s="7"/>
      <c r="SVJ45" s="7"/>
      <c r="SVK45" s="7"/>
      <c r="SVL45" s="7"/>
      <c r="SVM45" s="7"/>
      <c r="SVN45" s="7"/>
      <c r="SVO45" s="7"/>
      <c r="SVP45" s="7"/>
      <c r="SVQ45" s="7"/>
      <c r="SVR45" s="7"/>
      <c r="SVS45" s="7"/>
      <c r="SVT45" s="7"/>
      <c r="SVU45" s="7"/>
      <c r="SVV45" s="7"/>
      <c r="SVW45" s="7"/>
      <c r="SVX45" s="7"/>
      <c r="SVY45" s="7"/>
      <c r="SVZ45" s="7"/>
      <c r="SWA45" s="7"/>
      <c r="SWB45" s="7"/>
      <c r="SWC45" s="7"/>
      <c r="SWD45" s="7"/>
      <c r="SWE45" s="7"/>
      <c r="SWF45" s="7"/>
      <c r="SWG45" s="7"/>
      <c r="SWH45" s="7"/>
      <c r="SWI45" s="7"/>
      <c r="SWJ45" s="7"/>
      <c r="SWK45" s="7"/>
      <c r="SWL45" s="7"/>
      <c r="SWM45" s="7"/>
      <c r="SWN45" s="7"/>
      <c r="SWO45" s="7"/>
      <c r="SWP45" s="7"/>
      <c r="SWQ45" s="7"/>
      <c r="SWR45" s="7"/>
      <c r="SWS45" s="7"/>
      <c r="SWT45" s="7"/>
      <c r="SWU45" s="7"/>
      <c r="SWV45" s="7"/>
      <c r="SWW45" s="7"/>
      <c r="SWX45" s="7"/>
      <c r="SWY45" s="7"/>
      <c r="SWZ45" s="7"/>
      <c r="SXA45" s="7"/>
      <c r="SXB45" s="7"/>
      <c r="SXC45" s="7"/>
      <c r="SXD45" s="7"/>
      <c r="SXE45" s="7"/>
      <c r="SXF45" s="7"/>
      <c r="SXG45" s="7"/>
      <c r="SXH45" s="7"/>
      <c r="SXI45" s="7"/>
      <c r="SXJ45" s="7"/>
      <c r="SXK45" s="7"/>
      <c r="SXL45" s="7"/>
      <c r="SXM45" s="7"/>
      <c r="SXN45" s="7"/>
      <c r="SXO45" s="7"/>
      <c r="SXP45" s="7"/>
      <c r="SXQ45" s="7"/>
      <c r="SXR45" s="7"/>
      <c r="SXS45" s="7"/>
      <c r="SXT45" s="7"/>
      <c r="SXU45" s="7"/>
      <c r="SXV45" s="7"/>
      <c r="SXW45" s="7"/>
      <c r="SXX45" s="7"/>
      <c r="SXY45" s="7"/>
      <c r="SXZ45" s="7"/>
      <c r="SYA45" s="7"/>
      <c r="SYB45" s="7"/>
      <c r="SYC45" s="7"/>
      <c r="SYD45" s="7"/>
      <c r="SYE45" s="7"/>
      <c r="SYF45" s="7"/>
      <c r="SYG45" s="7"/>
      <c r="SYH45" s="7"/>
      <c r="SYI45" s="7"/>
      <c r="SYJ45" s="7"/>
      <c r="SYK45" s="7"/>
      <c r="SYL45" s="7"/>
      <c r="SYM45" s="7"/>
      <c r="SYN45" s="7"/>
      <c r="SYO45" s="7"/>
      <c r="SYP45" s="7"/>
      <c r="SYQ45" s="7"/>
      <c r="SYR45" s="7"/>
      <c r="SYS45" s="7"/>
      <c r="SYT45" s="7"/>
      <c r="SYU45" s="7"/>
      <c r="SYV45" s="7"/>
      <c r="SYW45" s="7"/>
      <c r="SYX45" s="7"/>
      <c r="SYY45" s="7"/>
      <c r="SYZ45" s="7"/>
      <c r="SZA45" s="7"/>
      <c r="SZB45" s="7"/>
      <c r="SZC45" s="7"/>
      <c r="SZD45" s="7"/>
      <c r="SZE45" s="7"/>
      <c r="SZF45" s="7"/>
      <c r="SZG45" s="7"/>
      <c r="SZH45" s="7"/>
      <c r="SZI45" s="7"/>
      <c r="SZJ45" s="7"/>
      <c r="SZK45" s="7"/>
      <c r="SZL45" s="7"/>
      <c r="SZM45" s="7"/>
      <c r="SZN45" s="7"/>
      <c r="SZO45" s="7"/>
      <c r="SZP45" s="7"/>
      <c r="SZQ45" s="7"/>
      <c r="SZR45" s="7"/>
      <c r="SZS45" s="7"/>
      <c r="SZT45" s="7"/>
      <c r="SZU45" s="7"/>
      <c r="SZV45" s="7"/>
      <c r="SZW45" s="7"/>
      <c r="SZX45" s="7"/>
      <c r="SZY45" s="7"/>
      <c r="SZZ45" s="7"/>
      <c r="TAA45" s="7"/>
      <c r="TAB45" s="7"/>
      <c r="TAC45" s="7"/>
      <c r="TAD45" s="7"/>
      <c r="TAE45" s="7"/>
      <c r="TAF45" s="7"/>
      <c r="TAG45" s="7"/>
      <c r="TAH45" s="7"/>
      <c r="TAI45" s="7"/>
      <c r="TAJ45" s="7"/>
      <c r="TAK45" s="7"/>
      <c r="TAL45" s="7"/>
      <c r="TAM45" s="7"/>
      <c r="TAN45" s="7"/>
      <c r="TAO45" s="7"/>
      <c r="TAP45" s="7"/>
      <c r="TAQ45" s="7"/>
      <c r="TAR45" s="7"/>
      <c r="TAS45" s="7"/>
      <c r="TAT45" s="7"/>
      <c r="TAU45" s="7"/>
      <c r="TAV45" s="7"/>
      <c r="TAW45" s="7"/>
      <c r="TAX45" s="7"/>
      <c r="TAY45" s="7"/>
      <c r="TAZ45" s="7"/>
      <c r="TBA45" s="7"/>
      <c r="TBB45" s="7"/>
      <c r="TBC45" s="7"/>
      <c r="TBD45" s="7"/>
      <c r="TBE45" s="7"/>
      <c r="TBF45" s="7"/>
      <c r="TBG45" s="7"/>
      <c r="TBH45" s="7"/>
      <c r="TBI45" s="7"/>
      <c r="TBJ45" s="7"/>
      <c r="TBK45" s="7"/>
      <c r="TBL45" s="7"/>
      <c r="TBM45" s="7"/>
      <c r="TBN45" s="7"/>
      <c r="TBO45" s="7"/>
      <c r="TBP45" s="7"/>
      <c r="TBQ45" s="7"/>
      <c r="TBR45" s="7"/>
      <c r="TBS45" s="7"/>
      <c r="TBT45" s="7"/>
      <c r="TBU45" s="7"/>
      <c r="TBV45" s="7"/>
      <c r="TBW45" s="7"/>
      <c r="TBX45" s="7"/>
      <c r="TBY45" s="7"/>
      <c r="TBZ45" s="7"/>
      <c r="TCA45" s="7"/>
      <c r="TCB45" s="7"/>
      <c r="TCC45" s="7"/>
      <c r="TCD45" s="7"/>
      <c r="TCE45" s="7"/>
      <c r="TCF45" s="7"/>
      <c r="TCG45" s="7"/>
      <c r="TCH45" s="7"/>
      <c r="TCI45" s="7"/>
      <c r="TCJ45" s="7"/>
      <c r="TCK45" s="7"/>
      <c r="TCL45" s="7"/>
      <c r="TCM45" s="7"/>
      <c r="TCN45" s="7"/>
      <c r="TCO45" s="7"/>
      <c r="TCP45" s="7"/>
      <c r="TCQ45" s="7"/>
      <c r="TCR45" s="7"/>
      <c r="TCS45" s="7"/>
      <c r="TCT45" s="7"/>
      <c r="TCU45" s="7"/>
      <c r="TCV45" s="7"/>
      <c r="TCW45" s="7"/>
      <c r="TCX45" s="7"/>
      <c r="TCY45" s="7"/>
      <c r="TCZ45" s="7"/>
      <c r="TDA45" s="7"/>
      <c r="TDB45" s="7"/>
      <c r="TDC45" s="7"/>
      <c r="TDD45" s="7"/>
      <c r="TDE45" s="7"/>
      <c r="TDF45" s="7"/>
      <c r="TDG45" s="7"/>
      <c r="TDH45" s="7"/>
      <c r="TDI45" s="7"/>
      <c r="TDJ45" s="7"/>
      <c r="TDK45" s="7"/>
      <c r="TDL45" s="7"/>
      <c r="TDM45" s="7"/>
      <c r="TDN45" s="7"/>
      <c r="TDO45" s="7"/>
      <c r="TDP45" s="7"/>
      <c r="TDQ45" s="7"/>
      <c r="TDR45" s="7"/>
      <c r="TDS45" s="7"/>
      <c r="TDT45" s="7"/>
      <c r="TDU45" s="7"/>
      <c r="TDV45" s="7"/>
      <c r="TDW45" s="7"/>
      <c r="TDX45" s="7"/>
      <c r="TDY45" s="7"/>
      <c r="TDZ45" s="7"/>
      <c r="TEA45" s="7"/>
      <c r="TEB45" s="7"/>
      <c r="TEC45" s="7"/>
      <c r="TED45" s="7"/>
      <c r="TEE45" s="7"/>
      <c r="TEF45" s="7"/>
      <c r="TEG45" s="7"/>
      <c r="TEH45" s="7"/>
      <c r="TEI45" s="7"/>
      <c r="TEJ45" s="7"/>
      <c r="TEK45" s="7"/>
      <c r="TEL45" s="7"/>
      <c r="TEM45" s="7"/>
      <c r="TEN45" s="7"/>
      <c r="TEO45" s="7"/>
      <c r="TEP45" s="7"/>
      <c r="TEQ45" s="7"/>
      <c r="TER45" s="7"/>
      <c r="TES45" s="7"/>
      <c r="TET45" s="7"/>
      <c r="TEU45" s="7"/>
      <c r="TEV45" s="7"/>
      <c r="TEW45" s="7"/>
      <c r="TEX45" s="7"/>
      <c r="TEY45" s="7"/>
      <c r="TEZ45" s="7"/>
      <c r="TFA45" s="7"/>
      <c r="TFB45" s="7"/>
      <c r="TFC45" s="7"/>
      <c r="TFD45" s="7"/>
      <c r="TFE45" s="7"/>
      <c r="TFF45" s="7"/>
      <c r="TFG45" s="7"/>
      <c r="TFH45" s="7"/>
      <c r="TFI45" s="7"/>
      <c r="TFJ45" s="7"/>
      <c r="TFK45" s="7"/>
      <c r="TFL45" s="7"/>
      <c r="TFM45" s="7"/>
      <c r="TFN45" s="7"/>
      <c r="TFO45" s="7"/>
      <c r="TFP45" s="7"/>
      <c r="TFQ45" s="7"/>
      <c r="TFR45" s="7"/>
      <c r="TFS45" s="7"/>
      <c r="TFT45" s="7"/>
      <c r="TFU45" s="7"/>
      <c r="TFV45" s="7"/>
      <c r="TFW45" s="7"/>
      <c r="TFX45" s="7"/>
      <c r="TFY45" s="7"/>
      <c r="TFZ45" s="7"/>
      <c r="TGA45" s="7"/>
      <c r="TGB45" s="7"/>
      <c r="TGC45" s="7"/>
      <c r="TGD45" s="7"/>
      <c r="TGE45" s="7"/>
      <c r="TGF45" s="7"/>
      <c r="TGG45" s="7"/>
      <c r="TGH45" s="7"/>
      <c r="TGI45" s="7"/>
      <c r="TGJ45" s="7"/>
      <c r="TGK45" s="7"/>
      <c r="TGL45" s="7"/>
      <c r="TGM45" s="7"/>
      <c r="TGN45" s="7"/>
      <c r="TGO45" s="7"/>
      <c r="TGP45" s="7"/>
      <c r="TGQ45" s="7"/>
      <c r="TGR45" s="7"/>
      <c r="TGS45" s="7"/>
      <c r="TGT45" s="7"/>
      <c r="TGU45" s="7"/>
      <c r="TGV45" s="7"/>
      <c r="TGW45" s="7"/>
      <c r="TGX45" s="7"/>
      <c r="TGY45" s="7"/>
      <c r="TGZ45" s="7"/>
      <c r="THA45" s="7"/>
      <c r="THB45" s="7"/>
      <c r="THC45" s="7"/>
      <c r="THD45" s="7"/>
      <c r="THE45" s="7"/>
      <c r="THF45" s="7"/>
      <c r="THG45" s="7"/>
      <c r="THH45" s="7"/>
      <c r="THI45" s="7"/>
      <c r="THJ45" s="7"/>
      <c r="THK45" s="7"/>
      <c r="THL45" s="7"/>
      <c r="THM45" s="7"/>
      <c r="THN45" s="7"/>
      <c r="THO45" s="7"/>
      <c r="THP45" s="7"/>
      <c r="THQ45" s="7"/>
      <c r="THR45" s="7"/>
      <c r="THS45" s="7"/>
      <c r="THT45" s="7"/>
      <c r="THU45" s="7"/>
      <c r="THV45" s="7"/>
      <c r="THW45" s="7"/>
      <c r="THX45" s="7"/>
      <c r="THY45" s="7"/>
      <c r="THZ45" s="7"/>
      <c r="TIA45" s="7"/>
      <c r="TIB45" s="7"/>
      <c r="TIC45" s="7"/>
      <c r="TID45" s="7"/>
      <c r="TIE45" s="7"/>
      <c r="TIF45" s="7"/>
      <c r="TIG45" s="7"/>
      <c r="TIH45" s="7"/>
      <c r="TII45" s="7"/>
      <c r="TIJ45" s="7"/>
      <c r="TIK45" s="7"/>
      <c r="TIL45" s="7"/>
      <c r="TIM45" s="7"/>
      <c r="TIN45" s="7"/>
      <c r="TIO45" s="7"/>
      <c r="TIP45" s="7"/>
      <c r="TIQ45" s="7"/>
      <c r="TIR45" s="7"/>
      <c r="TIS45" s="7"/>
      <c r="TIT45" s="7"/>
      <c r="TIU45" s="7"/>
      <c r="TIV45" s="7"/>
      <c r="TIW45" s="7"/>
      <c r="TIX45" s="7"/>
      <c r="TIY45" s="7"/>
      <c r="TIZ45" s="7"/>
      <c r="TJA45" s="7"/>
      <c r="TJB45" s="7"/>
      <c r="TJC45" s="7"/>
      <c r="TJD45" s="7"/>
      <c r="TJE45" s="7"/>
      <c r="TJF45" s="7"/>
      <c r="TJG45" s="7"/>
      <c r="TJH45" s="7"/>
      <c r="TJI45" s="7"/>
      <c r="TJJ45" s="7"/>
      <c r="TJK45" s="7"/>
      <c r="TJL45" s="7"/>
      <c r="TJM45" s="7"/>
      <c r="TJN45" s="7"/>
      <c r="TJO45" s="7"/>
      <c r="TJP45" s="7"/>
      <c r="TJQ45" s="7"/>
      <c r="TJR45" s="7"/>
      <c r="TJS45" s="7"/>
      <c r="TJT45" s="7"/>
      <c r="TJU45" s="7"/>
      <c r="TJV45" s="7"/>
      <c r="TJW45" s="7"/>
      <c r="TJX45" s="7"/>
      <c r="TJY45" s="7"/>
      <c r="TJZ45" s="7"/>
      <c r="TKA45" s="7"/>
      <c r="TKB45" s="7"/>
      <c r="TKC45" s="7"/>
      <c r="TKD45" s="7"/>
      <c r="TKE45" s="7"/>
      <c r="TKF45" s="7"/>
      <c r="TKG45" s="7"/>
      <c r="TKH45" s="7"/>
      <c r="TKI45" s="7"/>
      <c r="TKJ45" s="7"/>
      <c r="TKK45" s="7"/>
      <c r="TKL45" s="7"/>
      <c r="TKM45" s="7"/>
      <c r="TKN45" s="7"/>
      <c r="TKO45" s="7"/>
      <c r="TKP45" s="7"/>
      <c r="TKQ45" s="7"/>
      <c r="TKR45" s="7"/>
      <c r="TKS45" s="7"/>
      <c r="TKT45" s="7"/>
      <c r="TKU45" s="7"/>
      <c r="TKV45" s="7"/>
      <c r="TKW45" s="7"/>
      <c r="TKX45" s="7"/>
      <c r="TKY45" s="7"/>
      <c r="TKZ45" s="7"/>
      <c r="TLA45" s="7"/>
      <c r="TLB45" s="7"/>
      <c r="TLC45" s="7"/>
      <c r="TLD45" s="7"/>
      <c r="TLE45" s="7"/>
      <c r="TLF45" s="7"/>
      <c r="TLG45" s="7"/>
      <c r="TLH45" s="7"/>
      <c r="TLI45" s="7"/>
      <c r="TLJ45" s="7"/>
      <c r="TLK45" s="7"/>
      <c r="TLL45" s="7"/>
      <c r="TLM45" s="7"/>
      <c r="TLN45" s="7"/>
      <c r="TLO45" s="7"/>
      <c r="TLP45" s="7"/>
      <c r="TLQ45" s="7"/>
      <c r="TLR45" s="7"/>
      <c r="TLS45" s="7"/>
      <c r="TLT45" s="7"/>
      <c r="TLU45" s="7"/>
      <c r="TLV45" s="7"/>
      <c r="TLW45" s="7"/>
      <c r="TLX45" s="7"/>
      <c r="TLY45" s="7"/>
      <c r="TLZ45" s="7"/>
      <c r="TMA45" s="7"/>
      <c r="TMB45" s="7"/>
      <c r="TMC45" s="7"/>
      <c r="TMD45" s="7"/>
      <c r="TME45" s="7"/>
      <c r="TMF45" s="7"/>
      <c r="TMG45" s="7"/>
      <c r="TMH45" s="7"/>
      <c r="TMI45" s="7"/>
      <c r="TMJ45" s="7"/>
      <c r="TMK45" s="7"/>
      <c r="TML45" s="7"/>
      <c r="TMM45" s="7"/>
      <c r="TMN45" s="7"/>
      <c r="TMO45" s="7"/>
      <c r="TMP45" s="7"/>
      <c r="TMQ45" s="7"/>
      <c r="TMR45" s="7"/>
      <c r="TMS45" s="7"/>
      <c r="TMT45" s="7"/>
      <c r="TMU45" s="7"/>
      <c r="TMV45" s="7"/>
      <c r="TMW45" s="7"/>
      <c r="TMX45" s="7"/>
      <c r="TMY45" s="7"/>
      <c r="TMZ45" s="7"/>
      <c r="TNA45" s="7"/>
      <c r="TNB45" s="7"/>
      <c r="TNC45" s="7"/>
      <c r="TND45" s="7"/>
      <c r="TNE45" s="7"/>
      <c r="TNF45" s="7"/>
      <c r="TNG45" s="7"/>
      <c r="TNH45" s="7"/>
      <c r="TNI45" s="7"/>
      <c r="TNJ45" s="7"/>
      <c r="TNK45" s="7"/>
      <c r="TNL45" s="7"/>
      <c r="TNM45" s="7"/>
      <c r="TNN45" s="7"/>
      <c r="TNO45" s="7"/>
      <c r="TNP45" s="7"/>
      <c r="TNQ45" s="7"/>
      <c r="TNR45" s="7"/>
      <c r="TNS45" s="7"/>
      <c r="TNT45" s="7"/>
      <c r="TNU45" s="7"/>
      <c r="TNV45" s="7"/>
      <c r="TNW45" s="7"/>
      <c r="TNX45" s="7"/>
      <c r="TNY45" s="7"/>
      <c r="TNZ45" s="7"/>
      <c r="TOA45" s="7"/>
      <c r="TOB45" s="7"/>
      <c r="TOC45" s="7"/>
      <c r="TOD45" s="7"/>
      <c r="TOE45" s="7"/>
      <c r="TOF45" s="7"/>
      <c r="TOG45" s="7"/>
      <c r="TOH45" s="7"/>
      <c r="TOI45" s="7"/>
      <c r="TOJ45" s="7"/>
      <c r="TOK45" s="7"/>
      <c r="TOL45" s="7"/>
      <c r="TOM45" s="7"/>
      <c r="TON45" s="7"/>
      <c r="TOO45" s="7"/>
      <c r="TOP45" s="7"/>
      <c r="TOQ45" s="7"/>
      <c r="TOR45" s="7"/>
      <c r="TOS45" s="7"/>
      <c r="TOT45" s="7"/>
      <c r="TOU45" s="7"/>
      <c r="TOV45" s="7"/>
      <c r="TOW45" s="7"/>
      <c r="TOX45" s="7"/>
      <c r="TOY45" s="7"/>
      <c r="TOZ45" s="7"/>
      <c r="TPA45" s="7"/>
      <c r="TPB45" s="7"/>
      <c r="TPC45" s="7"/>
      <c r="TPD45" s="7"/>
      <c r="TPE45" s="7"/>
      <c r="TPF45" s="7"/>
      <c r="TPG45" s="7"/>
      <c r="TPH45" s="7"/>
      <c r="TPI45" s="7"/>
      <c r="TPJ45" s="7"/>
      <c r="TPK45" s="7"/>
      <c r="TPL45" s="7"/>
      <c r="TPM45" s="7"/>
      <c r="TPN45" s="7"/>
      <c r="TPO45" s="7"/>
      <c r="TPP45" s="7"/>
      <c r="TPQ45" s="7"/>
      <c r="TPR45" s="7"/>
      <c r="TPS45" s="7"/>
      <c r="TPT45" s="7"/>
      <c r="TPU45" s="7"/>
      <c r="TPV45" s="7"/>
      <c r="TPW45" s="7"/>
      <c r="TPX45" s="7"/>
      <c r="TPY45" s="7"/>
      <c r="TPZ45" s="7"/>
      <c r="TQA45" s="7"/>
      <c r="TQB45" s="7"/>
      <c r="TQC45" s="7"/>
      <c r="TQD45" s="7"/>
      <c r="TQE45" s="7"/>
      <c r="TQF45" s="7"/>
      <c r="TQG45" s="7"/>
      <c r="TQH45" s="7"/>
      <c r="TQI45" s="7"/>
      <c r="TQJ45" s="7"/>
      <c r="TQK45" s="7"/>
      <c r="TQL45" s="7"/>
      <c r="TQM45" s="7"/>
      <c r="TQN45" s="7"/>
      <c r="TQO45" s="7"/>
      <c r="TQP45" s="7"/>
      <c r="TQQ45" s="7"/>
      <c r="TQR45" s="7"/>
      <c r="TQS45" s="7"/>
      <c r="TQT45" s="7"/>
      <c r="TQU45" s="7"/>
      <c r="TQV45" s="7"/>
      <c r="TQW45" s="7"/>
      <c r="TQX45" s="7"/>
      <c r="TQY45" s="7"/>
      <c r="TQZ45" s="7"/>
      <c r="TRA45" s="7"/>
      <c r="TRB45" s="7"/>
      <c r="TRC45" s="7"/>
      <c r="TRD45" s="7"/>
      <c r="TRE45" s="7"/>
      <c r="TRF45" s="7"/>
      <c r="TRG45" s="7"/>
      <c r="TRH45" s="7"/>
      <c r="TRI45" s="7"/>
      <c r="TRJ45" s="7"/>
      <c r="TRK45" s="7"/>
      <c r="TRL45" s="7"/>
      <c r="TRM45" s="7"/>
      <c r="TRN45" s="7"/>
      <c r="TRO45" s="7"/>
      <c r="TRP45" s="7"/>
      <c r="TRQ45" s="7"/>
      <c r="TRR45" s="7"/>
      <c r="TRS45" s="7"/>
      <c r="TRT45" s="7"/>
      <c r="TRU45" s="7"/>
      <c r="TRV45" s="7"/>
      <c r="TRW45" s="7"/>
      <c r="TRX45" s="7"/>
      <c r="TRY45" s="7"/>
      <c r="TRZ45" s="7"/>
      <c r="TSA45" s="7"/>
      <c r="TSB45" s="7"/>
      <c r="TSC45" s="7"/>
      <c r="TSD45" s="7"/>
      <c r="TSE45" s="7"/>
      <c r="TSF45" s="7"/>
      <c r="TSG45" s="7"/>
      <c r="TSH45" s="7"/>
      <c r="TSI45" s="7"/>
      <c r="TSJ45" s="7"/>
      <c r="TSK45" s="7"/>
      <c r="TSL45" s="7"/>
      <c r="TSM45" s="7"/>
      <c r="TSN45" s="7"/>
      <c r="TSO45" s="7"/>
      <c r="TSP45" s="7"/>
      <c r="TSQ45" s="7"/>
      <c r="TSR45" s="7"/>
      <c r="TSS45" s="7"/>
      <c r="TST45" s="7"/>
      <c r="TSU45" s="7"/>
      <c r="TSV45" s="7"/>
      <c r="TSW45" s="7"/>
      <c r="TSX45" s="7"/>
      <c r="TSY45" s="7"/>
      <c r="TSZ45" s="7"/>
      <c r="TTA45" s="7"/>
      <c r="TTB45" s="7"/>
      <c r="TTC45" s="7"/>
      <c r="TTD45" s="7"/>
      <c r="TTE45" s="7"/>
      <c r="TTF45" s="7"/>
      <c r="TTG45" s="7"/>
      <c r="TTH45" s="7"/>
      <c r="TTI45" s="7"/>
      <c r="TTJ45" s="7"/>
      <c r="TTK45" s="7"/>
      <c r="TTL45" s="7"/>
      <c r="TTM45" s="7"/>
      <c r="TTN45" s="7"/>
      <c r="TTO45" s="7"/>
      <c r="TTP45" s="7"/>
      <c r="TTQ45" s="7"/>
      <c r="TTR45" s="7"/>
      <c r="TTS45" s="7"/>
      <c r="TTT45" s="7"/>
      <c r="TTU45" s="7"/>
      <c r="TTV45" s="7"/>
      <c r="TTW45" s="7"/>
      <c r="TTX45" s="7"/>
      <c r="TTY45" s="7"/>
      <c r="TTZ45" s="7"/>
      <c r="TUA45" s="7"/>
      <c r="TUB45" s="7"/>
      <c r="TUC45" s="7"/>
      <c r="TUD45" s="7"/>
      <c r="TUE45" s="7"/>
      <c r="TUF45" s="7"/>
      <c r="TUG45" s="7"/>
      <c r="TUH45" s="7"/>
      <c r="TUI45" s="7"/>
      <c r="TUJ45" s="7"/>
      <c r="TUK45" s="7"/>
      <c r="TUL45" s="7"/>
      <c r="TUM45" s="7"/>
      <c r="TUN45" s="7"/>
      <c r="TUO45" s="7"/>
      <c r="TUP45" s="7"/>
      <c r="TUQ45" s="7"/>
      <c r="TUR45" s="7"/>
      <c r="TUS45" s="7"/>
      <c r="TUT45" s="7"/>
      <c r="TUU45" s="7"/>
      <c r="TUV45" s="7"/>
      <c r="TUW45" s="7"/>
      <c r="TUX45" s="7"/>
      <c r="TUY45" s="7"/>
      <c r="TUZ45" s="7"/>
      <c r="TVA45" s="7"/>
      <c r="TVB45" s="7"/>
      <c r="TVC45" s="7"/>
      <c r="TVD45" s="7"/>
      <c r="TVE45" s="7"/>
      <c r="TVF45" s="7"/>
      <c r="TVG45" s="7"/>
      <c r="TVH45" s="7"/>
      <c r="TVI45" s="7"/>
      <c r="TVJ45" s="7"/>
      <c r="TVK45" s="7"/>
      <c r="TVL45" s="7"/>
      <c r="TVM45" s="7"/>
      <c r="TVN45" s="7"/>
      <c r="TVO45" s="7"/>
      <c r="TVP45" s="7"/>
      <c r="TVQ45" s="7"/>
      <c r="TVR45" s="7"/>
      <c r="TVS45" s="7"/>
      <c r="TVT45" s="7"/>
      <c r="TVU45" s="7"/>
      <c r="TVV45" s="7"/>
      <c r="TVW45" s="7"/>
      <c r="TVX45" s="7"/>
      <c r="TVY45" s="7"/>
      <c r="TVZ45" s="7"/>
      <c r="TWA45" s="7"/>
      <c r="TWB45" s="7"/>
      <c r="TWC45" s="7"/>
      <c r="TWD45" s="7"/>
      <c r="TWE45" s="7"/>
      <c r="TWF45" s="7"/>
      <c r="TWG45" s="7"/>
      <c r="TWH45" s="7"/>
      <c r="TWI45" s="7"/>
      <c r="TWJ45" s="7"/>
      <c r="TWK45" s="7"/>
      <c r="TWL45" s="7"/>
      <c r="TWM45" s="7"/>
      <c r="TWN45" s="7"/>
      <c r="TWO45" s="7"/>
      <c r="TWP45" s="7"/>
      <c r="TWQ45" s="7"/>
      <c r="TWR45" s="7"/>
      <c r="TWS45" s="7"/>
      <c r="TWT45" s="7"/>
      <c r="TWU45" s="7"/>
      <c r="TWV45" s="7"/>
      <c r="TWW45" s="7"/>
      <c r="TWX45" s="7"/>
      <c r="TWY45" s="7"/>
      <c r="TWZ45" s="7"/>
      <c r="TXA45" s="7"/>
      <c r="TXB45" s="7"/>
      <c r="TXC45" s="7"/>
      <c r="TXD45" s="7"/>
      <c r="TXE45" s="7"/>
      <c r="TXF45" s="7"/>
      <c r="TXG45" s="7"/>
      <c r="TXH45" s="7"/>
      <c r="TXI45" s="7"/>
      <c r="TXJ45" s="7"/>
      <c r="TXK45" s="7"/>
      <c r="TXL45" s="7"/>
      <c r="TXM45" s="7"/>
      <c r="TXN45" s="7"/>
      <c r="TXO45" s="7"/>
      <c r="TXP45" s="7"/>
      <c r="TXQ45" s="7"/>
      <c r="TXR45" s="7"/>
      <c r="TXS45" s="7"/>
      <c r="TXT45" s="7"/>
      <c r="TXU45" s="7"/>
      <c r="TXV45" s="7"/>
      <c r="TXW45" s="7"/>
      <c r="TXX45" s="7"/>
      <c r="TXY45" s="7"/>
      <c r="TXZ45" s="7"/>
      <c r="TYA45" s="7"/>
      <c r="TYB45" s="7"/>
      <c r="TYC45" s="7"/>
      <c r="TYD45" s="7"/>
      <c r="TYE45" s="7"/>
      <c r="TYF45" s="7"/>
      <c r="TYG45" s="7"/>
      <c r="TYH45" s="7"/>
      <c r="TYI45" s="7"/>
      <c r="TYJ45" s="7"/>
      <c r="TYK45" s="7"/>
      <c r="TYL45" s="7"/>
      <c r="TYM45" s="7"/>
      <c r="TYN45" s="7"/>
      <c r="TYO45" s="7"/>
      <c r="TYP45" s="7"/>
      <c r="TYQ45" s="7"/>
      <c r="TYR45" s="7"/>
      <c r="TYS45" s="7"/>
      <c r="TYT45" s="7"/>
      <c r="TYU45" s="7"/>
      <c r="TYV45" s="7"/>
      <c r="TYW45" s="7"/>
      <c r="TYX45" s="7"/>
      <c r="TYY45" s="7"/>
      <c r="TYZ45" s="7"/>
      <c r="TZA45" s="7"/>
      <c r="TZB45" s="7"/>
      <c r="TZC45" s="7"/>
      <c r="TZD45" s="7"/>
      <c r="TZE45" s="7"/>
      <c r="TZF45" s="7"/>
      <c r="TZG45" s="7"/>
      <c r="TZH45" s="7"/>
      <c r="TZI45" s="7"/>
      <c r="TZJ45" s="7"/>
      <c r="TZK45" s="7"/>
      <c r="TZL45" s="7"/>
      <c r="TZM45" s="7"/>
      <c r="TZN45" s="7"/>
      <c r="TZO45" s="7"/>
      <c r="TZP45" s="7"/>
      <c r="TZQ45" s="7"/>
      <c r="TZR45" s="7"/>
      <c r="TZS45" s="7"/>
      <c r="TZT45" s="7"/>
      <c r="TZU45" s="7"/>
      <c r="TZV45" s="7"/>
      <c r="TZW45" s="7"/>
      <c r="TZX45" s="7"/>
      <c r="TZY45" s="7"/>
      <c r="TZZ45" s="7"/>
      <c r="UAA45" s="7"/>
      <c r="UAB45" s="7"/>
      <c r="UAC45" s="7"/>
      <c r="UAD45" s="7"/>
      <c r="UAE45" s="7"/>
      <c r="UAF45" s="7"/>
      <c r="UAG45" s="7"/>
      <c r="UAH45" s="7"/>
      <c r="UAI45" s="7"/>
      <c r="UAJ45" s="7"/>
      <c r="UAK45" s="7"/>
      <c r="UAL45" s="7"/>
      <c r="UAM45" s="7"/>
      <c r="UAN45" s="7"/>
      <c r="UAO45" s="7"/>
      <c r="UAP45" s="7"/>
      <c r="UAQ45" s="7"/>
      <c r="UAR45" s="7"/>
      <c r="UAS45" s="7"/>
      <c r="UAT45" s="7"/>
      <c r="UAU45" s="7"/>
      <c r="UAV45" s="7"/>
      <c r="UAW45" s="7"/>
      <c r="UAX45" s="7"/>
      <c r="UAY45" s="7"/>
      <c r="UAZ45" s="7"/>
      <c r="UBA45" s="7"/>
      <c r="UBB45" s="7"/>
      <c r="UBC45" s="7"/>
      <c r="UBD45" s="7"/>
      <c r="UBE45" s="7"/>
      <c r="UBF45" s="7"/>
      <c r="UBG45" s="7"/>
      <c r="UBH45" s="7"/>
      <c r="UBI45" s="7"/>
      <c r="UBJ45" s="7"/>
      <c r="UBK45" s="7"/>
      <c r="UBL45" s="7"/>
      <c r="UBM45" s="7"/>
      <c r="UBN45" s="7"/>
      <c r="UBO45" s="7"/>
      <c r="UBP45" s="7"/>
      <c r="UBQ45" s="7"/>
      <c r="UBR45" s="7"/>
      <c r="UBS45" s="7"/>
      <c r="UBT45" s="7"/>
      <c r="UBU45" s="7"/>
      <c r="UBV45" s="7"/>
      <c r="UBW45" s="7"/>
      <c r="UBX45" s="7"/>
      <c r="UBY45" s="7"/>
      <c r="UBZ45" s="7"/>
      <c r="UCA45" s="7"/>
      <c r="UCB45" s="7"/>
      <c r="UCC45" s="7"/>
      <c r="UCD45" s="7"/>
      <c r="UCE45" s="7"/>
      <c r="UCF45" s="7"/>
      <c r="UCG45" s="7"/>
      <c r="UCH45" s="7"/>
      <c r="UCI45" s="7"/>
      <c r="UCJ45" s="7"/>
      <c r="UCK45" s="7"/>
      <c r="UCL45" s="7"/>
      <c r="UCM45" s="7"/>
      <c r="UCN45" s="7"/>
      <c r="UCO45" s="7"/>
      <c r="UCP45" s="7"/>
      <c r="UCQ45" s="7"/>
      <c r="UCR45" s="7"/>
      <c r="UCS45" s="7"/>
      <c r="UCT45" s="7"/>
      <c r="UCU45" s="7"/>
      <c r="UCV45" s="7"/>
      <c r="UCW45" s="7"/>
      <c r="UCX45" s="7"/>
      <c r="UCY45" s="7"/>
      <c r="UCZ45" s="7"/>
      <c r="UDA45" s="7"/>
      <c r="UDB45" s="7"/>
      <c r="UDC45" s="7"/>
      <c r="UDD45" s="7"/>
      <c r="UDE45" s="7"/>
      <c r="UDF45" s="7"/>
      <c r="UDG45" s="7"/>
      <c r="UDH45" s="7"/>
      <c r="UDI45" s="7"/>
      <c r="UDJ45" s="7"/>
      <c r="UDK45" s="7"/>
      <c r="UDL45" s="7"/>
      <c r="UDM45" s="7"/>
      <c r="UDN45" s="7"/>
      <c r="UDO45" s="7"/>
      <c r="UDP45" s="7"/>
      <c r="UDQ45" s="7"/>
      <c r="UDR45" s="7"/>
      <c r="UDS45" s="7"/>
      <c r="UDT45" s="7"/>
      <c r="UDU45" s="7"/>
      <c r="UDV45" s="7"/>
      <c r="UDW45" s="7"/>
      <c r="UDX45" s="7"/>
      <c r="UDY45" s="7"/>
      <c r="UDZ45" s="7"/>
      <c r="UEA45" s="7"/>
      <c r="UEB45" s="7"/>
      <c r="UEC45" s="7"/>
      <c r="UED45" s="7"/>
      <c r="UEE45" s="7"/>
      <c r="UEF45" s="7"/>
      <c r="UEG45" s="7"/>
      <c r="UEH45" s="7"/>
      <c r="UEI45" s="7"/>
      <c r="UEJ45" s="7"/>
      <c r="UEK45" s="7"/>
      <c r="UEL45" s="7"/>
      <c r="UEM45" s="7"/>
      <c r="UEN45" s="7"/>
      <c r="UEO45" s="7"/>
      <c r="UEP45" s="7"/>
      <c r="UEQ45" s="7"/>
      <c r="UER45" s="7"/>
      <c r="UES45" s="7"/>
      <c r="UET45" s="7"/>
      <c r="UEU45" s="7"/>
      <c r="UEV45" s="7"/>
      <c r="UEW45" s="7"/>
      <c r="UEX45" s="7"/>
      <c r="UEY45" s="7"/>
      <c r="UEZ45" s="7"/>
      <c r="UFA45" s="7"/>
      <c r="UFB45" s="7"/>
      <c r="UFC45" s="7"/>
      <c r="UFD45" s="7"/>
      <c r="UFE45" s="7"/>
      <c r="UFF45" s="7"/>
      <c r="UFG45" s="7"/>
      <c r="UFH45" s="7"/>
      <c r="UFI45" s="7"/>
      <c r="UFJ45" s="7"/>
      <c r="UFK45" s="7"/>
      <c r="UFL45" s="7"/>
      <c r="UFM45" s="7"/>
      <c r="UFN45" s="7"/>
      <c r="UFO45" s="7"/>
      <c r="UFP45" s="7"/>
      <c r="UFQ45" s="7"/>
      <c r="UFR45" s="7"/>
      <c r="UFS45" s="7"/>
      <c r="UFT45" s="7"/>
      <c r="UFU45" s="7"/>
      <c r="UFV45" s="7"/>
      <c r="UFW45" s="7"/>
      <c r="UFX45" s="7"/>
      <c r="UFY45" s="7"/>
      <c r="UFZ45" s="7"/>
      <c r="UGA45" s="7"/>
      <c r="UGB45" s="7"/>
      <c r="UGC45" s="7"/>
      <c r="UGD45" s="7"/>
      <c r="UGE45" s="7"/>
      <c r="UGF45" s="7"/>
      <c r="UGG45" s="7"/>
      <c r="UGH45" s="7"/>
      <c r="UGI45" s="7"/>
      <c r="UGJ45" s="7"/>
      <c r="UGK45" s="7"/>
      <c r="UGL45" s="7"/>
      <c r="UGM45" s="7"/>
      <c r="UGN45" s="7"/>
      <c r="UGO45" s="7"/>
      <c r="UGP45" s="7"/>
      <c r="UGQ45" s="7"/>
      <c r="UGR45" s="7"/>
      <c r="UGS45" s="7"/>
      <c r="UGT45" s="7"/>
      <c r="UGU45" s="7"/>
      <c r="UGV45" s="7"/>
      <c r="UGW45" s="7"/>
      <c r="UGX45" s="7"/>
      <c r="UGY45" s="7"/>
      <c r="UGZ45" s="7"/>
      <c r="UHA45" s="7"/>
      <c r="UHB45" s="7"/>
      <c r="UHC45" s="7"/>
      <c r="UHD45" s="7"/>
      <c r="UHE45" s="7"/>
      <c r="UHF45" s="7"/>
      <c r="UHG45" s="7"/>
      <c r="UHH45" s="7"/>
      <c r="UHI45" s="7"/>
      <c r="UHJ45" s="7"/>
      <c r="UHK45" s="7"/>
      <c r="UHL45" s="7"/>
      <c r="UHM45" s="7"/>
      <c r="UHN45" s="7"/>
      <c r="UHO45" s="7"/>
      <c r="UHP45" s="7"/>
      <c r="UHQ45" s="7"/>
      <c r="UHR45" s="7"/>
      <c r="UHS45" s="7"/>
      <c r="UHT45" s="7"/>
      <c r="UHU45" s="7"/>
      <c r="UHV45" s="7"/>
      <c r="UHW45" s="7"/>
      <c r="UHX45" s="7"/>
      <c r="UHY45" s="7"/>
      <c r="UHZ45" s="7"/>
      <c r="UIA45" s="7"/>
      <c r="UIB45" s="7"/>
      <c r="UIC45" s="7"/>
      <c r="UID45" s="7"/>
      <c r="UIE45" s="7"/>
      <c r="UIF45" s="7"/>
      <c r="UIG45" s="7"/>
      <c r="UIH45" s="7"/>
      <c r="UII45" s="7"/>
      <c r="UIJ45" s="7"/>
      <c r="UIK45" s="7"/>
      <c r="UIL45" s="7"/>
      <c r="UIM45" s="7"/>
      <c r="UIN45" s="7"/>
      <c r="UIO45" s="7"/>
      <c r="UIP45" s="7"/>
      <c r="UIQ45" s="7"/>
      <c r="UIR45" s="7"/>
      <c r="UIS45" s="7"/>
      <c r="UIT45" s="7"/>
      <c r="UIU45" s="7"/>
      <c r="UIV45" s="7"/>
      <c r="UIW45" s="7"/>
      <c r="UIX45" s="7"/>
      <c r="UIY45" s="7"/>
      <c r="UIZ45" s="7"/>
      <c r="UJA45" s="7"/>
      <c r="UJB45" s="7"/>
      <c r="UJC45" s="7"/>
      <c r="UJD45" s="7"/>
      <c r="UJE45" s="7"/>
      <c r="UJF45" s="7"/>
      <c r="UJG45" s="7"/>
      <c r="UJH45" s="7"/>
      <c r="UJI45" s="7"/>
      <c r="UJJ45" s="7"/>
      <c r="UJK45" s="7"/>
      <c r="UJL45" s="7"/>
      <c r="UJM45" s="7"/>
      <c r="UJN45" s="7"/>
      <c r="UJO45" s="7"/>
      <c r="UJP45" s="7"/>
      <c r="UJQ45" s="7"/>
      <c r="UJR45" s="7"/>
      <c r="UJS45" s="7"/>
      <c r="UJT45" s="7"/>
      <c r="UJU45" s="7"/>
      <c r="UJV45" s="7"/>
      <c r="UJW45" s="7"/>
      <c r="UJX45" s="7"/>
      <c r="UJY45" s="7"/>
      <c r="UJZ45" s="7"/>
      <c r="UKA45" s="7"/>
      <c r="UKB45" s="7"/>
      <c r="UKC45" s="7"/>
      <c r="UKD45" s="7"/>
      <c r="UKE45" s="7"/>
      <c r="UKF45" s="7"/>
      <c r="UKG45" s="7"/>
      <c r="UKH45" s="7"/>
      <c r="UKI45" s="7"/>
      <c r="UKJ45" s="7"/>
      <c r="UKK45" s="7"/>
      <c r="UKL45" s="7"/>
      <c r="UKM45" s="7"/>
      <c r="UKN45" s="7"/>
      <c r="UKO45" s="7"/>
      <c r="UKP45" s="7"/>
      <c r="UKQ45" s="7"/>
      <c r="UKR45" s="7"/>
      <c r="UKS45" s="7"/>
      <c r="UKT45" s="7"/>
      <c r="UKU45" s="7"/>
      <c r="UKV45" s="7"/>
      <c r="UKW45" s="7"/>
      <c r="UKX45" s="7"/>
      <c r="UKY45" s="7"/>
      <c r="UKZ45" s="7"/>
      <c r="ULA45" s="7"/>
      <c r="ULB45" s="7"/>
      <c r="ULC45" s="7"/>
      <c r="ULD45" s="7"/>
      <c r="ULE45" s="7"/>
      <c r="ULF45" s="7"/>
      <c r="ULG45" s="7"/>
      <c r="ULH45" s="7"/>
      <c r="ULI45" s="7"/>
      <c r="ULJ45" s="7"/>
      <c r="ULK45" s="7"/>
      <c r="ULL45" s="7"/>
      <c r="ULM45" s="7"/>
      <c r="ULN45" s="7"/>
      <c r="ULO45" s="7"/>
      <c r="ULP45" s="7"/>
      <c r="ULQ45" s="7"/>
      <c r="ULR45" s="7"/>
      <c r="ULS45" s="7"/>
      <c r="ULT45" s="7"/>
      <c r="ULU45" s="7"/>
      <c r="ULV45" s="7"/>
      <c r="ULW45" s="7"/>
      <c r="ULX45" s="7"/>
      <c r="ULY45" s="7"/>
      <c r="ULZ45" s="7"/>
      <c r="UMA45" s="7"/>
      <c r="UMB45" s="7"/>
      <c r="UMC45" s="7"/>
      <c r="UMD45" s="7"/>
      <c r="UME45" s="7"/>
      <c r="UMF45" s="7"/>
      <c r="UMG45" s="7"/>
      <c r="UMH45" s="7"/>
      <c r="UMI45" s="7"/>
      <c r="UMJ45" s="7"/>
      <c r="UMK45" s="7"/>
      <c r="UML45" s="7"/>
      <c r="UMM45" s="7"/>
      <c r="UMN45" s="7"/>
      <c r="UMO45" s="7"/>
      <c r="UMP45" s="7"/>
      <c r="UMQ45" s="7"/>
      <c r="UMR45" s="7"/>
      <c r="UMS45" s="7"/>
      <c r="UMT45" s="7"/>
      <c r="UMU45" s="7"/>
      <c r="UMV45" s="7"/>
      <c r="UMW45" s="7"/>
      <c r="UMX45" s="7"/>
      <c r="UMY45" s="7"/>
      <c r="UMZ45" s="7"/>
      <c r="UNA45" s="7"/>
      <c r="UNB45" s="7"/>
      <c r="UNC45" s="7"/>
      <c r="UND45" s="7"/>
      <c r="UNE45" s="7"/>
      <c r="UNF45" s="7"/>
      <c r="UNG45" s="7"/>
      <c r="UNH45" s="7"/>
      <c r="UNI45" s="7"/>
      <c r="UNJ45" s="7"/>
      <c r="UNK45" s="7"/>
      <c r="UNL45" s="7"/>
      <c r="UNM45" s="7"/>
      <c r="UNN45" s="7"/>
      <c r="UNO45" s="7"/>
      <c r="UNP45" s="7"/>
      <c r="UNQ45" s="7"/>
      <c r="UNR45" s="7"/>
      <c r="UNS45" s="7"/>
      <c r="UNT45" s="7"/>
      <c r="UNU45" s="7"/>
      <c r="UNV45" s="7"/>
      <c r="UNW45" s="7"/>
      <c r="UNX45" s="7"/>
      <c r="UNY45" s="7"/>
      <c r="UNZ45" s="7"/>
      <c r="UOA45" s="7"/>
      <c r="UOB45" s="7"/>
      <c r="UOC45" s="7"/>
      <c r="UOD45" s="7"/>
      <c r="UOE45" s="7"/>
      <c r="UOF45" s="7"/>
      <c r="UOG45" s="7"/>
      <c r="UOH45" s="7"/>
      <c r="UOI45" s="7"/>
      <c r="UOJ45" s="7"/>
      <c r="UOK45" s="7"/>
      <c r="UOL45" s="7"/>
      <c r="UOM45" s="7"/>
      <c r="UON45" s="7"/>
      <c r="UOO45" s="7"/>
      <c r="UOP45" s="7"/>
      <c r="UOQ45" s="7"/>
      <c r="UOR45" s="7"/>
      <c r="UOS45" s="7"/>
      <c r="UOT45" s="7"/>
      <c r="UOU45" s="7"/>
      <c r="UOV45" s="7"/>
      <c r="UOW45" s="7"/>
      <c r="UOX45" s="7"/>
      <c r="UOY45" s="7"/>
      <c r="UOZ45" s="7"/>
      <c r="UPA45" s="7"/>
      <c r="UPB45" s="7"/>
      <c r="UPC45" s="7"/>
      <c r="UPD45" s="7"/>
      <c r="UPE45" s="7"/>
      <c r="UPF45" s="7"/>
      <c r="UPG45" s="7"/>
      <c r="UPH45" s="7"/>
      <c r="UPI45" s="7"/>
      <c r="UPJ45" s="7"/>
      <c r="UPK45" s="7"/>
      <c r="UPL45" s="7"/>
      <c r="UPM45" s="7"/>
      <c r="UPN45" s="7"/>
      <c r="UPO45" s="7"/>
      <c r="UPP45" s="7"/>
      <c r="UPQ45" s="7"/>
      <c r="UPR45" s="7"/>
      <c r="UPS45" s="7"/>
      <c r="UPT45" s="7"/>
      <c r="UPU45" s="7"/>
      <c r="UPV45" s="7"/>
      <c r="UPW45" s="7"/>
      <c r="UPX45" s="7"/>
      <c r="UPY45" s="7"/>
      <c r="UPZ45" s="7"/>
      <c r="UQA45" s="7"/>
      <c r="UQB45" s="7"/>
      <c r="UQC45" s="7"/>
      <c r="UQD45" s="7"/>
      <c r="UQE45" s="7"/>
      <c r="UQF45" s="7"/>
      <c r="UQG45" s="7"/>
      <c r="UQH45" s="7"/>
      <c r="UQI45" s="7"/>
      <c r="UQJ45" s="7"/>
      <c r="UQK45" s="7"/>
      <c r="UQL45" s="7"/>
      <c r="UQM45" s="7"/>
      <c r="UQN45" s="7"/>
      <c r="UQO45" s="7"/>
      <c r="UQP45" s="7"/>
      <c r="UQQ45" s="7"/>
      <c r="UQR45" s="7"/>
      <c r="UQS45" s="7"/>
      <c r="UQT45" s="7"/>
      <c r="UQU45" s="7"/>
      <c r="UQV45" s="7"/>
      <c r="UQW45" s="7"/>
      <c r="UQX45" s="7"/>
      <c r="UQY45" s="7"/>
      <c r="UQZ45" s="7"/>
      <c r="URA45" s="7"/>
      <c r="URB45" s="7"/>
      <c r="URC45" s="7"/>
      <c r="URD45" s="7"/>
      <c r="URE45" s="7"/>
      <c r="URF45" s="7"/>
      <c r="URG45" s="7"/>
      <c r="URH45" s="7"/>
      <c r="URI45" s="7"/>
      <c r="URJ45" s="7"/>
      <c r="URK45" s="7"/>
      <c r="URL45" s="7"/>
      <c r="URM45" s="7"/>
      <c r="URN45" s="7"/>
      <c r="URO45" s="7"/>
      <c r="URP45" s="7"/>
      <c r="URQ45" s="7"/>
      <c r="URR45" s="7"/>
      <c r="URS45" s="7"/>
      <c r="URT45" s="7"/>
      <c r="URU45" s="7"/>
      <c r="URV45" s="7"/>
      <c r="URW45" s="7"/>
      <c r="URX45" s="7"/>
      <c r="URY45" s="7"/>
      <c r="URZ45" s="7"/>
      <c r="USA45" s="7"/>
      <c r="USB45" s="7"/>
      <c r="USC45" s="7"/>
      <c r="USD45" s="7"/>
      <c r="USE45" s="7"/>
      <c r="USF45" s="7"/>
      <c r="USG45" s="7"/>
      <c r="USH45" s="7"/>
      <c r="USI45" s="7"/>
      <c r="USJ45" s="7"/>
      <c r="USK45" s="7"/>
      <c r="USL45" s="7"/>
      <c r="USM45" s="7"/>
      <c r="USN45" s="7"/>
      <c r="USO45" s="7"/>
      <c r="USP45" s="7"/>
      <c r="USQ45" s="7"/>
      <c r="USR45" s="7"/>
      <c r="USS45" s="7"/>
      <c r="UST45" s="7"/>
      <c r="USU45" s="7"/>
      <c r="USV45" s="7"/>
      <c r="USW45" s="7"/>
      <c r="USX45" s="7"/>
      <c r="USY45" s="7"/>
      <c r="USZ45" s="7"/>
      <c r="UTA45" s="7"/>
      <c r="UTB45" s="7"/>
      <c r="UTC45" s="7"/>
      <c r="UTD45" s="7"/>
      <c r="UTE45" s="7"/>
      <c r="UTF45" s="7"/>
      <c r="UTG45" s="7"/>
      <c r="UTH45" s="7"/>
      <c r="UTI45" s="7"/>
      <c r="UTJ45" s="7"/>
      <c r="UTK45" s="7"/>
      <c r="UTL45" s="7"/>
      <c r="UTM45" s="7"/>
      <c r="UTN45" s="7"/>
      <c r="UTO45" s="7"/>
      <c r="UTP45" s="7"/>
      <c r="UTQ45" s="7"/>
      <c r="UTR45" s="7"/>
      <c r="UTS45" s="7"/>
      <c r="UTT45" s="7"/>
      <c r="UTU45" s="7"/>
      <c r="UTV45" s="7"/>
      <c r="UTW45" s="7"/>
      <c r="UTX45" s="7"/>
      <c r="UTY45" s="7"/>
      <c r="UTZ45" s="7"/>
      <c r="UUA45" s="7"/>
      <c r="UUB45" s="7"/>
      <c r="UUC45" s="7"/>
      <c r="UUD45" s="7"/>
      <c r="UUE45" s="7"/>
      <c r="UUF45" s="7"/>
      <c r="UUG45" s="7"/>
      <c r="UUH45" s="7"/>
      <c r="UUI45" s="7"/>
      <c r="UUJ45" s="7"/>
      <c r="UUK45" s="7"/>
      <c r="UUL45" s="7"/>
      <c r="UUM45" s="7"/>
      <c r="UUN45" s="7"/>
      <c r="UUO45" s="7"/>
      <c r="UUP45" s="7"/>
      <c r="UUQ45" s="7"/>
      <c r="UUR45" s="7"/>
      <c r="UUS45" s="7"/>
      <c r="UUT45" s="7"/>
      <c r="UUU45" s="7"/>
      <c r="UUV45" s="7"/>
      <c r="UUW45" s="7"/>
      <c r="UUX45" s="7"/>
      <c r="UUY45" s="7"/>
      <c r="UUZ45" s="7"/>
      <c r="UVA45" s="7"/>
      <c r="UVB45" s="7"/>
      <c r="UVC45" s="7"/>
      <c r="UVD45" s="7"/>
      <c r="UVE45" s="7"/>
      <c r="UVF45" s="7"/>
      <c r="UVG45" s="7"/>
      <c r="UVH45" s="7"/>
      <c r="UVI45" s="7"/>
      <c r="UVJ45" s="7"/>
      <c r="UVK45" s="7"/>
      <c r="UVL45" s="7"/>
      <c r="UVM45" s="7"/>
      <c r="UVN45" s="7"/>
      <c r="UVO45" s="7"/>
      <c r="UVP45" s="7"/>
      <c r="UVQ45" s="7"/>
      <c r="UVR45" s="7"/>
      <c r="UVS45" s="7"/>
      <c r="UVT45" s="7"/>
      <c r="UVU45" s="7"/>
      <c r="UVV45" s="7"/>
      <c r="UVW45" s="7"/>
      <c r="UVX45" s="7"/>
      <c r="UVY45" s="7"/>
      <c r="UVZ45" s="7"/>
      <c r="UWA45" s="7"/>
      <c r="UWB45" s="7"/>
      <c r="UWC45" s="7"/>
      <c r="UWD45" s="7"/>
      <c r="UWE45" s="7"/>
      <c r="UWF45" s="7"/>
      <c r="UWG45" s="7"/>
      <c r="UWH45" s="7"/>
      <c r="UWI45" s="7"/>
      <c r="UWJ45" s="7"/>
      <c r="UWK45" s="7"/>
      <c r="UWL45" s="7"/>
      <c r="UWM45" s="7"/>
      <c r="UWN45" s="7"/>
      <c r="UWO45" s="7"/>
      <c r="UWP45" s="7"/>
      <c r="UWQ45" s="7"/>
      <c r="UWR45" s="7"/>
      <c r="UWS45" s="7"/>
      <c r="UWT45" s="7"/>
      <c r="UWU45" s="7"/>
      <c r="UWV45" s="7"/>
      <c r="UWW45" s="7"/>
      <c r="UWX45" s="7"/>
      <c r="UWY45" s="7"/>
      <c r="UWZ45" s="7"/>
      <c r="UXA45" s="7"/>
      <c r="UXB45" s="7"/>
      <c r="UXC45" s="7"/>
      <c r="UXD45" s="7"/>
      <c r="UXE45" s="7"/>
      <c r="UXF45" s="7"/>
      <c r="UXG45" s="7"/>
      <c r="UXH45" s="7"/>
      <c r="UXI45" s="7"/>
      <c r="UXJ45" s="7"/>
      <c r="UXK45" s="7"/>
      <c r="UXL45" s="7"/>
      <c r="UXM45" s="7"/>
      <c r="UXN45" s="7"/>
      <c r="UXO45" s="7"/>
      <c r="UXP45" s="7"/>
      <c r="UXQ45" s="7"/>
      <c r="UXR45" s="7"/>
      <c r="UXS45" s="7"/>
      <c r="UXT45" s="7"/>
      <c r="UXU45" s="7"/>
      <c r="UXV45" s="7"/>
      <c r="UXW45" s="7"/>
      <c r="UXX45" s="7"/>
      <c r="UXY45" s="7"/>
      <c r="UXZ45" s="7"/>
      <c r="UYA45" s="7"/>
      <c r="UYB45" s="7"/>
      <c r="UYC45" s="7"/>
      <c r="UYD45" s="7"/>
      <c r="UYE45" s="7"/>
      <c r="UYF45" s="7"/>
      <c r="UYG45" s="7"/>
      <c r="UYH45" s="7"/>
      <c r="UYI45" s="7"/>
      <c r="UYJ45" s="7"/>
      <c r="UYK45" s="7"/>
      <c r="UYL45" s="7"/>
      <c r="UYM45" s="7"/>
      <c r="UYN45" s="7"/>
      <c r="UYO45" s="7"/>
      <c r="UYP45" s="7"/>
      <c r="UYQ45" s="7"/>
      <c r="UYR45" s="7"/>
      <c r="UYS45" s="7"/>
      <c r="UYT45" s="7"/>
      <c r="UYU45" s="7"/>
      <c r="UYV45" s="7"/>
      <c r="UYW45" s="7"/>
      <c r="UYX45" s="7"/>
      <c r="UYY45" s="7"/>
      <c r="UYZ45" s="7"/>
      <c r="UZA45" s="7"/>
      <c r="UZB45" s="7"/>
      <c r="UZC45" s="7"/>
      <c r="UZD45" s="7"/>
      <c r="UZE45" s="7"/>
      <c r="UZF45" s="7"/>
      <c r="UZG45" s="7"/>
      <c r="UZH45" s="7"/>
      <c r="UZI45" s="7"/>
      <c r="UZJ45" s="7"/>
      <c r="UZK45" s="7"/>
      <c r="UZL45" s="7"/>
      <c r="UZM45" s="7"/>
      <c r="UZN45" s="7"/>
      <c r="UZO45" s="7"/>
      <c r="UZP45" s="7"/>
      <c r="UZQ45" s="7"/>
      <c r="UZR45" s="7"/>
      <c r="UZS45" s="7"/>
      <c r="UZT45" s="7"/>
      <c r="UZU45" s="7"/>
      <c r="UZV45" s="7"/>
      <c r="UZW45" s="7"/>
      <c r="UZX45" s="7"/>
      <c r="UZY45" s="7"/>
      <c r="UZZ45" s="7"/>
      <c r="VAA45" s="7"/>
      <c r="VAB45" s="7"/>
      <c r="VAC45" s="7"/>
      <c r="VAD45" s="7"/>
      <c r="VAE45" s="7"/>
      <c r="VAF45" s="7"/>
      <c r="VAG45" s="7"/>
      <c r="VAH45" s="7"/>
      <c r="VAI45" s="7"/>
      <c r="VAJ45" s="7"/>
      <c r="VAK45" s="7"/>
      <c r="VAL45" s="7"/>
      <c r="VAM45" s="7"/>
      <c r="VAN45" s="7"/>
      <c r="VAO45" s="7"/>
      <c r="VAP45" s="7"/>
      <c r="VAQ45" s="7"/>
      <c r="VAR45" s="7"/>
      <c r="VAS45" s="7"/>
      <c r="VAT45" s="7"/>
      <c r="VAU45" s="7"/>
      <c r="VAV45" s="7"/>
      <c r="VAW45" s="7"/>
      <c r="VAX45" s="7"/>
      <c r="VAY45" s="7"/>
      <c r="VAZ45" s="7"/>
      <c r="VBA45" s="7"/>
      <c r="VBB45" s="7"/>
      <c r="VBC45" s="7"/>
      <c r="VBD45" s="7"/>
      <c r="VBE45" s="7"/>
      <c r="VBF45" s="7"/>
      <c r="VBG45" s="7"/>
      <c r="VBH45" s="7"/>
      <c r="VBI45" s="7"/>
      <c r="VBJ45" s="7"/>
      <c r="VBK45" s="7"/>
      <c r="VBL45" s="7"/>
      <c r="VBM45" s="7"/>
      <c r="VBN45" s="7"/>
      <c r="VBO45" s="7"/>
      <c r="VBP45" s="7"/>
      <c r="VBQ45" s="7"/>
      <c r="VBR45" s="7"/>
      <c r="VBS45" s="7"/>
      <c r="VBT45" s="7"/>
      <c r="VBU45" s="7"/>
      <c r="VBV45" s="7"/>
      <c r="VBW45" s="7"/>
      <c r="VBX45" s="7"/>
      <c r="VBY45" s="7"/>
      <c r="VBZ45" s="7"/>
      <c r="VCA45" s="7"/>
      <c r="VCB45" s="7"/>
      <c r="VCC45" s="7"/>
      <c r="VCD45" s="7"/>
      <c r="VCE45" s="7"/>
      <c r="VCF45" s="7"/>
      <c r="VCG45" s="7"/>
      <c r="VCH45" s="7"/>
      <c r="VCI45" s="7"/>
      <c r="VCJ45" s="7"/>
      <c r="VCK45" s="7"/>
      <c r="VCL45" s="7"/>
      <c r="VCM45" s="7"/>
      <c r="VCN45" s="7"/>
      <c r="VCO45" s="7"/>
      <c r="VCP45" s="7"/>
      <c r="VCQ45" s="7"/>
      <c r="VCR45" s="7"/>
      <c r="VCS45" s="7"/>
      <c r="VCT45" s="7"/>
      <c r="VCU45" s="7"/>
      <c r="VCV45" s="7"/>
      <c r="VCW45" s="7"/>
      <c r="VCX45" s="7"/>
      <c r="VCY45" s="7"/>
      <c r="VCZ45" s="7"/>
      <c r="VDA45" s="7"/>
      <c r="VDB45" s="7"/>
      <c r="VDC45" s="7"/>
      <c r="VDD45" s="7"/>
      <c r="VDE45" s="7"/>
      <c r="VDF45" s="7"/>
      <c r="VDG45" s="7"/>
      <c r="VDH45" s="7"/>
      <c r="VDI45" s="7"/>
      <c r="VDJ45" s="7"/>
      <c r="VDK45" s="7"/>
      <c r="VDL45" s="7"/>
      <c r="VDM45" s="7"/>
      <c r="VDN45" s="7"/>
      <c r="VDO45" s="7"/>
      <c r="VDP45" s="7"/>
      <c r="VDQ45" s="7"/>
      <c r="VDR45" s="7"/>
      <c r="VDS45" s="7"/>
      <c r="VDT45" s="7"/>
      <c r="VDU45" s="7"/>
      <c r="VDV45" s="7"/>
      <c r="VDW45" s="7"/>
      <c r="VDX45" s="7"/>
      <c r="VDY45" s="7"/>
      <c r="VDZ45" s="7"/>
      <c r="VEA45" s="7"/>
      <c r="VEB45" s="7"/>
      <c r="VEC45" s="7"/>
      <c r="VED45" s="7"/>
      <c r="VEE45" s="7"/>
      <c r="VEF45" s="7"/>
      <c r="VEG45" s="7"/>
      <c r="VEH45" s="7"/>
      <c r="VEI45" s="7"/>
      <c r="VEJ45" s="7"/>
      <c r="VEK45" s="7"/>
      <c r="VEL45" s="7"/>
      <c r="VEM45" s="7"/>
      <c r="VEN45" s="7"/>
      <c r="VEO45" s="7"/>
      <c r="VEP45" s="7"/>
      <c r="VEQ45" s="7"/>
      <c r="VER45" s="7"/>
      <c r="VES45" s="7"/>
      <c r="VET45" s="7"/>
      <c r="VEU45" s="7"/>
      <c r="VEV45" s="7"/>
      <c r="VEW45" s="7"/>
      <c r="VEX45" s="7"/>
      <c r="VEY45" s="7"/>
      <c r="VEZ45" s="7"/>
      <c r="VFA45" s="7"/>
      <c r="VFB45" s="7"/>
      <c r="VFC45" s="7"/>
      <c r="VFD45" s="7"/>
      <c r="VFE45" s="7"/>
      <c r="VFF45" s="7"/>
      <c r="VFG45" s="7"/>
      <c r="VFH45" s="7"/>
      <c r="VFI45" s="7"/>
      <c r="VFJ45" s="7"/>
      <c r="VFK45" s="7"/>
      <c r="VFL45" s="7"/>
      <c r="VFM45" s="7"/>
      <c r="VFN45" s="7"/>
      <c r="VFO45" s="7"/>
      <c r="VFP45" s="7"/>
      <c r="VFQ45" s="7"/>
      <c r="VFR45" s="7"/>
      <c r="VFS45" s="7"/>
      <c r="VFT45" s="7"/>
      <c r="VFU45" s="7"/>
      <c r="VFV45" s="7"/>
      <c r="VFW45" s="7"/>
      <c r="VFX45" s="7"/>
      <c r="VFY45" s="7"/>
      <c r="VFZ45" s="7"/>
      <c r="VGA45" s="7"/>
      <c r="VGB45" s="7"/>
      <c r="VGC45" s="7"/>
      <c r="VGD45" s="7"/>
      <c r="VGE45" s="7"/>
      <c r="VGF45" s="7"/>
      <c r="VGG45" s="7"/>
      <c r="VGH45" s="7"/>
      <c r="VGI45" s="7"/>
      <c r="VGJ45" s="7"/>
      <c r="VGK45" s="7"/>
      <c r="VGL45" s="7"/>
      <c r="VGM45" s="7"/>
      <c r="VGN45" s="7"/>
      <c r="VGO45" s="7"/>
      <c r="VGP45" s="7"/>
      <c r="VGQ45" s="7"/>
      <c r="VGR45" s="7"/>
      <c r="VGS45" s="7"/>
      <c r="VGT45" s="7"/>
      <c r="VGU45" s="7"/>
      <c r="VGV45" s="7"/>
      <c r="VGW45" s="7"/>
      <c r="VGX45" s="7"/>
      <c r="VGY45" s="7"/>
      <c r="VGZ45" s="7"/>
      <c r="VHA45" s="7"/>
      <c r="VHB45" s="7"/>
      <c r="VHC45" s="7"/>
      <c r="VHD45" s="7"/>
      <c r="VHE45" s="7"/>
      <c r="VHF45" s="7"/>
      <c r="VHG45" s="7"/>
      <c r="VHH45" s="7"/>
      <c r="VHI45" s="7"/>
      <c r="VHJ45" s="7"/>
      <c r="VHK45" s="7"/>
      <c r="VHL45" s="7"/>
      <c r="VHM45" s="7"/>
      <c r="VHN45" s="7"/>
      <c r="VHO45" s="7"/>
      <c r="VHP45" s="7"/>
      <c r="VHQ45" s="7"/>
      <c r="VHR45" s="7"/>
      <c r="VHS45" s="7"/>
      <c r="VHT45" s="7"/>
      <c r="VHU45" s="7"/>
      <c r="VHV45" s="7"/>
      <c r="VHW45" s="7"/>
      <c r="VHX45" s="7"/>
      <c r="VHY45" s="7"/>
      <c r="VHZ45" s="7"/>
      <c r="VIA45" s="7"/>
      <c r="VIB45" s="7"/>
      <c r="VIC45" s="7"/>
      <c r="VID45" s="7"/>
      <c r="VIE45" s="7"/>
      <c r="VIF45" s="7"/>
      <c r="VIG45" s="7"/>
      <c r="VIH45" s="7"/>
      <c r="VII45" s="7"/>
      <c r="VIJ45" s="7"/>
      <c r="VIK45" s="7"/>
      <c r="VIL45" s="7"/>
      <c r="VIM45" s="7"/>
      <c r="VIN45" s="7"/>
      <c r="VIO45" s="7"/>
      <c r="VIP45" s="7"/>
      <c r="VIQ45" s="7"/>
      <c r="VIR45" s="7"/>
      <c r="VIS45" s="7"/>
      <c r="VIT45" s="7"/>
      <c r="VIU45" s="7"/>
      <c r="VIV45" s="7"/>
      <c r="VIW45" s="7"/>
      <c r="VIX45" s="7"/>
      <c r="VIY45" s="7"/>
      <c r="VIZ45" s="7"/>
      <c r="VJA45" s="7"/>
      <c r="VJB45" s="7"/>
      <c r="VJC45" s="7"/>
      <c r="VJD45" s="7"/>
      <c r="VJE45" s="7"/>
      <c r="VJF45" s="7"/>
      <c r="VJG45" s="7"/>
      <c r="VJH45" s="7"/>
      <c r="VJI45" s="7"/>
      <c r="VJJ45" s="7"/>
      <c r="VJK45" s="7"/>
      <c r="VJL45" s="7"/>
      <c r="VJM45" s="7"/>
      <c r="VJN45" s="7"/>
      <c r="VJO45" s="7"/>
      <c r="VJP45" s="7"/>
      <c r="VJQ45" s="7"/>
      <c r="VJR45" s="7"/>
      <c r="VJS45" s="7"/>
      <c r="VJT45" s="7"/>
      <c r="VJU45" s="7"/>
      <c r="VJV45" s="7"/>
      <c r="VJW45" s="7"/>
      <c r="VJX45" s="7"/>
      <c r="VJY45" s="7"/>
      <c r="VJZ45" s="7"/>
      <c r="VKA45" s="7"/>
      <c r="VKB45" s="7"/>
      <c r="VKC45" s="7"/>
      <c r="VKD45" s="7"/>
      <c r="VKE45" s="7"/>
      <c r="VKF45" s="7"/>
      <c r="VKG45" s="7"/>
      <c r="VKH45" s="7"/>
      <c r="VKI45" s="7"/>
      <c r="VKJ45" s="7"/>
      <c r="VKK45" s="7"/>
      <c r="VKL45" s="7"/>
      <c r="VKM45" s="7"/>
      <c r="VKN45" s="7"/>
      <c r="VKO45" s="7"/>
      <c r="VKP45" s="7"/>
      <c r="VKQ45" s="7"/>
      <c r="VKR45" s="7"/>
      <c r="VKS45" s="7"/>
      <c r="VKT45" s="7"/>
      <c r="VKU45" s="7"/>
      <c r="VKV45" s="7"/>
      <c r="VKW45" s="7"/>
      <c r="VKX45" s="7"/>
      <c r="VKY45" s="7"/>
      <c r="VKZ45" s="7"/>
      <c r="VLA45" s="7"/>
      <c r="VLB45" s="7"/>
      <c r="VLC45" s="7"/>
      <c r="VLD45" s="7"/>
      <c r="VLE45" s="7"/>
      <c r="VLF45" s="7"/>
      <c r="VLG45" s="7"/>
      <c r="VLH45" s="7"/>
      <c r="VLI45" s="7"/>
      <c r="VLJ45" s="7"/>
      <c r="VLK45" s="7"/>
      <c r="VLL45" s="7"/>
      <c r="VLM45" s="7"/>
      <c r="VLN45" s="7"/>
      <c r="VLO45" s="7"/>
      <c r="VLP45" s="7"/>
      <c r="VLQ45" s="7"/>
      <c r="VLR45" s="7"/>
      <c r="VLS45" s="7"/>
      <c r="VLT45" s="7"/>
      <c r="VLU45" s="7"/>
      <c r="VLV45" s="7"/>
      <c r="VLW45" s="7"/>
      <c r="VLX45" s="7"/>
      <c r="VLY45" s="7"/>
      <c r="VLZ45" s="7"/>
      <c r="VMA45" s="7"/>
      <c r="VMB45" s="7"/>
      <c r="VMC45" s="7"/>
      <c r="VMD45" s="7"/>
      <c r="VME45" s="7"/>
      <c r="VMF45" s="7"/>
      <c r="VMG45" s="7"/>
      <c r="VMH45" s="7"/>
      <c r="VMI45" s="7"/>
      <c r="VMJ45" s="7"/>
      <c r="VMK45" s="7"/>
      <c r="VML45" s="7"/>
      <c r="VMM45" s="7"/>
      <c r="VMN45" s="7"/>
      <c r="VMO45" s="7"/>
      <c r="VMP45" s="7"/>
      <c r="VMQ45" s="7"/>
      <c r="VMR45" s="7"/>
      <c r="VMS45" s="7"/>
      <c r="VMT45" s="7"/>
      <c r="VMU45" s="7"/>
      <c r="VMV45" s="7"/>
      <c r="VMW45" s="7"/>
      <c r="VMX45" s="7"/>
      <c r="VMY45" s="7"/>
      <c r="VMZ45" s="7"/>
      <c r="VNA45" s="7"/>
      <c r="VNB45" s="7"/>
      <c r="VNC45" s="7"/>
      <c r="VND45" s="7"/>
      <c r="VNE45" s="7"/>
      <c r="VNF45" s="7"/>
      <c r="VNG45" s="7"/>
      <c r="VNH45" s="7"/>
      <c r="VNI45" s="7"/>
      <c r="VNJ45" s="7"/>
      <c r="VNK45" s="7"/>
      <c r="VNL45" s="7"/>
      <c r="VNM45" s="7"/>
      <c r="VNN45" s="7"/>
      <c r="VNO45" s="7"/>
      <c r="VNP45" s="7"/>
      <c r="VNQ45" s="7"/>
      <c r="VNR45" s="7"/>
      <c r="VNS45" s="7"/>
      <c r="VNT45" s="7"/>
      <c r="VNU45" s="7"/>
      <c r="VNV45" s="7"/>
      <c r="VNW45" s="7"/>
      <c r="VNX45" s="7"/>
      <c r="VNY45" s="7"/>
      <c r="VNZ45" s="7"/>
      <c r="VOA45" s="7"/>
      <c r="VOB45" s="7"/>
      <c r="VOC45" s="7"/>
      <c r="VOD45" s="7"/>
      <c r="VOE45" s="7"/>
      <c r="VOF45" s="7"/>
      <c r="VOG45" s="7"/>
      <c r="VOH45" s="7"/>
      <c r="VOI45" s="7"/>
      <c r="VOJ45" s="7"/>
      <c r="VOK45" s="7"/>
      <c r="VOL45" s="7"/>
      <c r="VOM45" s="7"/>
      <c r="VON45" s="7"/>
      <c r="VOO45" s="7"/>
      <c r="VOP45" s="7"/>
      <c r="VOQ45" s="7"/>
      <c r="VOR45" s="7"/>
      <c r="VOS45" s="7"/>
      <c r="VOT45" s="7"/>
      <c r="VOU45" s="7"/>
      <c r="VOV45" s="7"/>
      <c r="VOW45" s="7"/>
      <c r="VOX45" s="7"/>
      <c r="VOY45" s="7"/>
      <c r="VOZ45" s="7"/>
      <c r="VPA45" s="7"/>
      <c r="VPB45" s="7"/>
      <c r="VPC45" s="7"/>
      <c r="VPD45" s="7"/>
      <c r="VPE45" s="7"/>
      <c r="VPF45" s="7"/>
      <c r="VPG45" s="7"/>
      <c r="VPH45" s="7"/>
      <c r="VPI45" s="7"/>
      <c r="VPJ45" s="7"/>
      <c r="VPK45" s="7"/>
      <c r="VPL45" s="7"/>
      <c r="VPM45" s="7"/>
      <c r="VPN45" s="7"/>
      <c r="VPO45" s="7"/>
      <c r="VPP45" s="7"/>
      <c r="VPQ45" s="7"/>
      <c r="VPR45" s="7"/>
      <c r="VPS45" s="7"/>
      <c r="VPT45" s="7"/>
      <c r="VPU45" s="7"/>
      <c r="VPV45" s="7"/>
      <c r="VPW45" s="7"/>
      <c r="VPX45" s="7"/>
      <c r="VPY45" s="7"/>
      <c r="VPZ45" s="7"/>
      <c r="VQA45" s="7"/>
      <c r="VQB45" s="7"/>
      <c r="VQC45" s="7"/>
      <c r="VQD45" s="7"/>
      <c r="VQE45" s="7"/>
      <c r="VQF45" s="7"/>
      <c r="VQG45" s="7"/>
      <c r="VQH45" s="7"/>
      <c r="VQI45" s="7"/>
      <c r="VQJ45" s="7"/>
      <c r="VQK45" s="7"/>
      <c r="VQL45" s="7"/>
      <c r="VQM45" s="7"/>
      <c r="VQN45" s="7"/>
      <c r="VQO45" s="7"/>
      <c r="VQP45" s="7"/>
      <c r="VQQ45" s="7"/>
      <c r="VQR45" s="7"/>
      <c r="VQS45" s="7"/>
      <c r="VQT45" s="7"/>
      <c r="VQU45" s="7"/>
      <c r="VQV45" s="7"/>
      <c r="VQW45" s="7"/>
      <c r="VQX45" s="7"/>
      <c r="VQY45" s="7"/>
      <c r="VQZ45" s="7"/>
      <c r="VRA45" s="7"/>
      <c r="VRB45" s="7"/>
      <c r="VRC45" s="7"/>
      <c r="VRD45" s="7"/>
      <c r="VRE45" s="7"/>
      <c r="VRF45" s="7"/>
      <c r="VRG45" s="7"/>
      <c r="VRH45" s="7"/>
      <c r="VRI45" s="7"/>
      <c r="VRJ45" s="7"/>
      <c r="VRK45" s="7"/>
      <c r="VRL45" s="7"/>
      <c r="VRM45" s="7"/>
      <c r="VRN45" s="7"/>
      <c r="VRO45" s="7"/>
      <c r="VRP45" s="7"/>
      <c r="VRQ45" s="7"/>
      <c r="VRR45" s="7"/>
      <c r="VRS45" s="7"/>
      <c r="VRT45" s="7"/>
      <c r="VRU45" s="7"/>
      <c r="VRV45" s="7"/>
      <c r="VRW45" s="7"/>
      <c r="VRX45" s="7"/>
      <c r="VRY45" s="7"/>
      <c r="VRZ45" s="7"/>
      <c r="VSA45" s="7"/>
      <c r="VSB45" s="7"/>
      <c r="VSC45" s="7"/>
      <c r="VSD45" s="7"/>
      <c r="VSE45" s="7"/>
      <c r="VSF45" s="7"/>
      <c r="VSG45" s="7"/>
      <c r="VSH45" s="7"/>
      <c r="VSI45" s="7"/>
      <c r="VSJ45" s="7"/>
      <c r="VSK45" s="7"/>
      <c r="VSL45" s="7"/>
      <c r="VSM45" s="7"/>
      <c r="VSN45" s="7"/>
      <c r="VSO45" s="7"/>
      <c r="VSP45" s="7"/>
      <c r="VSQ45" s="7"/>
      <c r="VSR45" s="7"/>
      <c r="VSS45" s="7"/>
      <c r="VST45" s="7"/>
      <c r="VSU45" s="7"/>
      <c r="VSV45" s="7"/>
      <c r="VSW45" s="7"/>
      <c r="VSX45" s="7"/>
      <c r="VSY45" s="7"/>
      <c r="VSZ45" s="7"/>
      <c r="VTA45" s="7"/>
      <c r="VTB45" s="7"/>
      <c r="VTC45" s="7"/>
      <c r="VTD45" s="7"/>
      <c r="VTE45" s="7"/>
      <c r="VTF45" s="7"/>
      <c r="VTG45" s="7"/>
      <c r="VTH45" s="7"/>
      <c r="VTI45" s="7"/>
      <c r="VTJ45" s="7"/>
      <c r="VTK45" s="7"/>
      <c r="VTL45" s="7"/>
      <c r="VTM45" s="7"/>
      <c r="VTN45" s="7"/>
      <c r="VTO45" s="7"/>
      <c r="VTP45" s="7"/>
      <c r="VTQ45" s="7"/>
      <c r="VTR45" s="7"/>
      <c r="VTS45" s="7"/>
      <c r="VTT45" s="7"/>
      <c r="VTU45" s="7"/>
      <c r="VTV45" s="7"/>
      <c r="VTW45" s="7"/>
      <c r="VTX45" s="7"/>
      <c r="VTY45" s="7"/>
      <c r="VTZ45" s="7"/>
      <c r="VUA45" s="7"/>
      <c r="VUB45" s="7"/>
      <c r="VUC45" s="7"/>
      <c r="VUD45" s="7"/>
      <c r="VUE45" s="7"/>
      <c r="VUF45" s="7"/>
      <c r="VUG45" s="7"/>
      <c r="VUH45" s="7"/>
      <c r="VUI45" s="7"/>
      <c r="VUJ45" s="7"/>
      <c r="VUK45" s="7"/>
      <c r="VUL45" s="7"/>
      <c r="VUM45" s="7"/>
      <c r="VUN45" s="7"/>
      <c r="VUO45" s="7"/>
      <c r="VUP45" s="7"/>
      <c r="VUQ45" s="7"/>
      <c r="VUR45" s="7"/>
      <c r="VUS45" s="7"/>
      <c r="VUT45" s="7"/>
      <c r="VUU45" s="7"/>
      <c r="VUV45" s="7"/>
      <c r="VUW45" s="7"/>
      <c r="VUX45" s="7"/>
      <c r="VUY45" s="7"/>
      <c r="VUZ45" s="7"/>
      <c r="VVA45" s="7"/>
      <c r="VVB45" s="7"/>
      <c r="VVC45" s="7"/>
      <c r="VVD45" s="7"/>
      <c r="VVE45" s="7"/>
      <c r="VVF45" s="7"/>
      <c r="VVG45" s="7"/>
      <c r="VVH45" s="7"/>
      <c r="VVI45" s="7"/>
      <c r="VVJ45" s="7"/>
      <c r="VVK45" s="7"/>
      <c r="VVL45" s="7"/>
      <c r="VVM45" s="7"/>
      <c r="VVN45" s="7"/>
      <c r="VVO45" s="7"/>
      <c r="VVP45" s="7"/>
      <c r="VVQ45" s="7"/>
      <c r="VVR45" s="7"/>
      <c r="VVS45" s="7"/>
      <c r="VVT45" s="7"/>
      <c r="VVU45" s="7"/>
      <c r="VVV45" s="7"/>
      <c r="VVW45" s="7"/>
      <c r="VVX45" s="7"/>
      <c r="VVY45" s="7"/>
      <c r="VVZ45" s="7"/>
      <c r="VWA45" s="7"/>
      <c r="VWB45" s="7"/>
      <c r="VWC45" s="7"/>
      <c r="VWD45" s="7"/>
      <c r="VWE45" s="7"/>
      <c r="VWF45" s="7"/>
      <c r="VWG45" s="7"/>
      <c r="VWH45" s="7"/>
      <c r="VWI45" s="7"/>
      <c r="VWJ45" s="7"/>
      <c r="VWK45" s="7"/>
      <c r="VWL45" s="7"/>
      <c r="VWM45" s="7"/>
      <c r="VWN45" s="7"/>
      <c r="VWO45" s="7"/>
      <c r="VWP45" s="7"/>
      <c r="VWQ45" s="7"/>
      <c r="VWR45" s="7"/>
      <c r="VWS45" s="7"/>
      <c r="VWT45" s="7"/>
      <c r="VWU45" s="7"/>
      <c r="VWV45" s="7"/>
      <c r="VWW45" s="7"/>
      <c r="VWX45" s="7"/>
      <c r="VWY45" s="7"/>
      <c r="VWZ45" s="7"/>
      <c r="VXA45" s="7"/>
      <c r="VXB45" s="7"/>
      <c r="VXC45" s="7"/>
      <c r="VXD45" s="7"/>
      <c r="VXE45" s="7"/>
      <c r="VXF45" s="7"/>
      <c r="VXG45" s="7"/>
      <c r="VXH45" s="7"/>
      <c r="VXI45" s="7"/>
      <c r="VXJ45" s="7"/>
      <c r="VXK45" s="7"/>
      <c r="VXL45" s="7"/>
      <c r="VXM45" s="7"/>
      <c r="VXN45" s="7"/>
      <c r="VXO45" s="7"/>
      <c r="VXP45" s="7"/>
      <c r="VXQ45" s="7"/>
      <c r="VXR45" s="7"/>
      <c r="VXS45" s="7"/>
      <c r="VXT45" s="7"/>
      <c r="VXU45" s="7"/>
      <c r="VXV45" s="7"/>
      <c r="VXW45" s="7"/>
      <c r="VXX45" s="7"/>
      <c r="VXY45" s="7"/>
      <c r="VXZ45" s="7"/>
      <c r="VYA45" s="7"/>
      <c r="VYB45" s="7"/>
      <c r="VYC45" s="7"/>
      <c r="VYD45" s="7"/>
      <c r="VYE45" s="7"/>
      <c r="VYF45" s="7"/>
      <c r="VYG45" s="7"/>
      <c r="VYH45" s="7"/>
      <c r="VYI45" s="7"/>
      <c r="VYJ45" s="7"/>
      <c r="VYK45" s="7"/>
      <c r="VYL45" s="7"/>
      <c r="VYM45" s="7"/>
      <c r="VYN45" s="7"/>
      <c r="VYO45" s="7"/>
      <c r="VYP45" s="7"/>
      <c r="VYQ45" s="7"/>
      <c r="VYR45" s="7"/>
      <c r="VYS45" s="7"/>
      <c r="VYT45" s="7"/>
      <c r="VYU45" s="7"/>
      <c r="VYV45" s="7"/>
      <c r="VYW45" s="7"/>
      <c r="VYX45" s="7"/>
      <c r="VYY45" s="7"/>
      <c r="VYZ45" s="7"/>
      <c r="VZA45" s="7"/>
      <c r="VZB45" s="7"/>
      <c r="VZC45" s="7"/>
      <c r="VZD45" s="7"/>
      <c r="VZE45" s="7"/>
      <c r="VZF45" s="7"/>
      <c r="VZG45" s="7"/>
      <c r="VZH45" s="7"/>
      <c r="VZI45" s="7"/>
      <c r="VZJ45" s="7"/>
      <c r="VZK45" s="7"/>
      <c r="VZL45" s="7"/>
      <c r="VZM45" s="7"/>
      <c r="VZN45" s="7"/>
      <c r="VZO45" s="7"/>
      <c r="VZP45" s="7"/>
      <c r="VZQ45" s="7"/>
      <c r="VZR45" s="7"/>
      <c r="VZS45" s="7"/>
      <c r="VZT45" s="7"/>
      <c r="VZU45" s="7"/>
      <c r="VZV45" s="7"/>
      <c r="VZW45" s="7"/>
      <c r="VZX45" s="7"/>
      <c r="VZY45" s="7"/>
      <c r="VZZ45" s="7"/>
      <c r="WAA45" s="7"/>
      <c r="WAB45" s="7"/>
      <c r="WAC45" s="7"/>
      <c r="WAD45" s="7"/>
      <c r="WAE45" s="7"/>
      <c r="WAF45" s="7"/>
      <c r="WAG45" s="7"/>
      <c r="WAH45" s="7"/>
      <c r="WAI45" s="7"/>
      <c r="WAJ45" s="7"/>
      <c r="WAK45" s="7"/>
      <c r="WAL45" s="7"/>
      <c r="WAM45" s="7"/>
      <c r="WAN45" s="7"/>
      <c r="WAO45" s="7"/>
      <c r="WAP45" s="7"/>
      <c r="WAQ45" s="7"/>
      <c r="WAR45" s="7"/>
      <c r="WAS45" s="7"/>
      <c r="WAT45" s="7"/>
      <c r="WAU45" s="7"/>
      <c r="WAV45" s="7"/>
      <c r="WAW45" s="7"/>
      <c r="WAX45" s="7"/>
      <c r="WAY45" s="7"/>
      <c r="WAZ45" s="7"/>
      <c r="WBA45" s="7"/>
      <c r="WBB45" s="7"/>
      <c r="WBC45" s="7"/>
      <c r="WBD45" s="7"/>
      <c r="WBE45" s="7"/>
      <c r="WBF45" s="7"/>
      <c r="WBG45" s="7"/>
      <c r="WBH45" s="7"/>
      <c r="WBI45" s="7"/>
      <c r="WBJ45" s="7"/>
      <c r="WBK45" s="7"/>
      <c r="WBL45" s="7"/>
      <c r="WBM45" s="7"/>
      <c r="WBN45" s="7"/>
      <c r="WBO45" s="7"/>
      <c r="WBP45" s="7"/>
      <c r="WBQ45" s="7"/>
      <c r="WBR45" s="7"/>
      <c r="WBS45" s="7"/>
      <c r="WBT45" s="7"/>
      <c r="WBU45" s="7"/>
      <c r="WBV45" s="7"/>
      <c r="WBW45" s="7"/>
      <c r="WBX45" s="7"/>
      <c r="WBY45" s="7"/>
      <c r="WBZ45" s="7"/>
      <c r="WCA45" s="7"/>
      <c r="WCB45" s="7"/>
      <c r="WCC45" s="7"/>
      <c r="WCD45" s="7"/>
      <c r="WCE45" s="7"/>
      <c r="WCF45" s="7"/>
      <c r="WCG45" s="7"/>
      <c r="WCH45" s="7"/>
      <c r="WCI45" s="7"/>
      <c r="WCJ45" s="7"/>
      <c r="WCK45" s="7"/>
      <c r="WCL45" s="7"/>
      <c r="WCM45" s="7"/>
      <c r="WCN45" s="7"/>
      <c r="WCO45" s="7"/>
      <c r="WCP45" s="7"/>
      <c r="WCQ45" s="7"/>
      <c r="WCR45" s="7"/>
      <c r="WCS45" s="7"/>
      <c r="WCT45" s="7"/>
      <c r="WCU45" s="7"/>
      <c r="WCV45" s="7"/>
      <c r="WCW45" s="7"/>
      <c r="WCX45" s="7"/>
      <c r="WCY45" s="7"/>
      <c r="WCZ45" s="7"/>
      <c r="WDA45" s="7"/>
      <c r="WDB45" s="7"/>
      <c r="WDC45" s="7"/>
      <c r="WDD45" s="7"/>
      <c r="WDE45" s="7"/>
      <c r="WDF45" s="7"/>
      <c r="WDG45" s="7"/>
      <c r="WDH45" s="7"/>
      <c r="WDI45" s="7"/>
      <c r="WDJ45" s="7"/>
      <c r="WDK45" s="7"/>
      <c r="WDL45" s="7"/>
      <c r="WDM45" s="7"/>
      <c r="WDN45" s="7"/>
      <c r="WDO45" s="7"/>
      <c r="WDP45" s="7"/>
      <c r="WDQ45" s="7"/>
      <c r="WDR45" s="7"/>
      <c r="WDS45" s="7"/>
      <c r="WDT45" s="7"/>
      <c r="WDU45" s="7"/>
      <c r="WDV45" s="7"/>
      <c r="WDW45" s="7"/>
      <c r="WDX45" s="7"/>
      <c r="WDY45" s="7"/>
      <c r="WDZ45" s="7"/>
      <c r="WEA45" s="7"/>
      <c r="WEB45" s="7"/>
      <c r="WEC45" s="7"/>
      <c r="WED45" s="7"/>
      <c r="WEE45" s="7"/>
      <c r="WEF45" s="7"/>
      <c r="WEG45" s="7"/>
      <c r="WEH45" s="7"/>
      <c r="WEI45" s="7"/>
      <c r="WEJ45" s="7"/>
      <c r="WEK45" s="7"/>
      <c r="WEL45" s="7"/>
      <c r="WEM45" s="7"/>
      <c r="WEN45" s="7"/>
      <c r="WEO45" s="7"/>
      <c r="WEP45" s="7"/>
      <c r="WEQ45" s="7"/>
      <c r="WER45" s="7"/>
      <c r="WES45" s="7"/>
      <c r="WET45" s="7"/>
      <c r="WEU45" s="7"/>
      <c r="WEV45" s="7"/>
      <c r="WEW45" s="7"/>
      <c r="WEX45" s="7"/>
      <c r="WEY45" s="7"/>
      <c r="WEZ45" s="7"/>
      <c r="WFA45" s="7"/>
      <c r="WFB45" s="7"/>
      <c r="WFC45" s="7"/>
      <c r="WFD45" s="7"/>
      <c r="WFE45" s="7"/>
      <c r="WFF45" s="7"/>
      <c r="WFG45" s="7"/>
      <c r="WFH45" s="7"/>
      <c r="WFI45" s="7"/>
      <c r="WFJ45" s="7"/>
      <c r="WFK45" s="7"/>
      <c r="WFL45" s="7"/>
      <c r="WFM45" s="7"/>
      <c r="WFN45" s="7"/>
      <c r="WFO45" s="7"/>
      <c r="WFP45" s="7"/>
      <c r="WFQ45" s="7"/>
      <c r="WFR45" s="7"/>
      <c r="WFS45" s="7"/>
      <c r="WFT45" s="7"/>
      <c r="WFU45" s="7"/>
      <c r="WFV45" s="7"/>
      <c r="WFW45" s="7"/>
      <c r="WFX45" s="7"/>
      <c r="WFY45" s="7"/>
      <c r="WFZ45" s="7"/>
      <c r="WGA45" s="7"/>
      <c r="WGB45" s="7"/>
      <c r="WGC45" s="7"/>
      <c r="WGD45" s="7"/>
      <c r="WGE45" s="7"/>
      <c r="WGF45" s="7"/>
      <c r="WGG45" s="7"/>
      <c r="WGH45" s="7"/>
      <c r="WGI45" s="7"/>
      <c r="WGJ45" s="7"/>
      <c r="WGK45" s="7"/>
      <c r="WGL45" s="7"/>
      <c r="WGM45" s="7"/>
      <c r="WGN45" s="7"/>
      <c r="WGO45" s="7"/>
      <c r="WGP45" s="7"/>
      <c r="WGQ45" s="7"/>
      <c r="WGR45" s="7"/>
      <c r="WGS45" s="7"/>
      <c r="WGT45" s="7"/>
      <c r="WGU45" s="7"/>
      <c r="WGV45" s="7"/>
      <c r="WGW45" s="7"/>
      <c r="WGX45" s="7"/>
      <c r="WGY45" s="7"/>
      <c r="WGZ45" s="7"/>
      <c r="WHA45" s="7"/>
      <c r="WHB45" s="7"/>
      <c r="WHC45" s="7"/>
      <c r="WHD45" s="7"/>
      <c r="WHE45" s="7"/>
      <c r="WHF45" s="7"/>
      <c r="WHG45" s="7"/>
      <c r="WHH45" s="7"/>
      <c r="WHI45" s="7"/>
      <c r="WHJ45" s="7"/>
      <c r="WHK45" s="7"/>
      <c r="WHL45" s="7"/>
      <c r="WHM45" s="7"/>
      <c r="WHN45" s="7"/>
      <c r="WHO45" s="7"/>
      <c r="WHP45" s="7"/>
      <c r="WHQ45" s="7"/>
      <c r="WHR45" s="7"/>
      <c r="WHS45" s="7"/>
      <c r="WHT45" s="7"/>
      <c r="WHU45" s="7"/>
      <c r="WHV45" s="7"/>
      <c r="WHW45" s="7"/>
      <c r="WHX45" s="7"/>
      <c r="WHY45" s="7"/>
      <c r="WHZ45" s="7"/>
      <c r="WIA45" s="7"/>
      <c r="WIB45" s="7"/>
      <c r="WIC45" s="7"/>
      <c r="WID45" s="7"/>
      <c r="WIE45" s="7"/>
      <c r="WIF45" s="7"/>
      <c r="WIG45" s="7"/>
      <c r="WIH45" s="7"/>
      <c r="WII45" s="7"/>
      <c r="WIJ45" s="7"/>
      <c r="WIK45" s="7"/>
      <c r="WIL45" s="7"/>
      <c r="WIM45" s="7"/>
      <c r="WIN45" s="7"/>
      <c r="WIO45" s="7"/>
      <c r="WIP45" s="7"/>
      <c r="WIQ45" s="7"/>
      <c r="WIR45" s="7"/>
      <c r="WIS45" s="7"/>
      <c r="WIT45" s="7"/>
      <c r="WIU45" s="7"/>
      <c r="WIV45" s="7"/>
      <c r="WIW45" s="7"/>
      <c r="WIX45" s="7"/>
      <c r="WIY45" s="7"/>
      <c r="WIZ45" s="7"/>
      <c r="WJA45" s="7"/>
      <c r="WJB45" s="7"/>
      <c r="WJC45" s="7"/>
      <c r="WJD45" s="7"/>
      <c r="WJE45" s="7"/>
      <c r="WJF45" s="7"/>
      <c r="WJG45" s="7"/>
      <c r="WJH45" s="7"/>
      <c r="WJI45" s="7"/>
      <c r="WJJ45" s="7"/>
      <c r="WJK45" s="7"/>
      <c r="WJL45" s="7"/>
      <c r="WJM45" s="7"/>
      <c r="WJN45" s="7"/>
      <c r="WJO45" s="7"/>
      <c r="WJP45" s="7"/>
      <c r="WJQ45" s="7"/>
      <c r="WJR45" s="7"/>
      <c r="WJS45" s="7"/>
      <c r="WJT45" s="7"/>
      <c r="WJU45" s="7"/>
      <c r="WJV45" s="7"/>
      <c r="WJW45" s="7"/>
      <c r="WJX45" s="7"/>
      <c r="WJY45" s="7"/>
      <c r="WJZ45" s="7"/>
      <c r="WKA45" s="7"/>
      <c r="WKB45" s="7"/>
      <c r="WKC45" s="7"/>
      <c r="WKD45" s="7"/>
      <c r="WKE45" s="7"/>
      <c r="WKF45" s="7"/>
      <c r="WKG45" s="7"/>
      <c r="WKH45" s="7"/>
      <c r="WKI45" s="7"/>
      <c r="WKJ45" s="7"/>
      <c r="WKK45" s="7"/>
      <c r="WKL45" s="7"/>
      <c r="WKM45" s="7"/>
      <c r="WKN45" s="7"/>
      <c r="WKO45" s="7"/>
      <c r="WKP45" s="7"/>
      <c r="WKQ45" s="7"/>
      <c r="WKR45" s="7"/>
      <c r="WKS45" s="7"/>
      <c r="WKT45" s="7"/>
      <c r="WKU45" s="7"/>
      <c r="WKV45" s="7"/>
      <c r="WKW45" s="7"/>
      <c r="WKX45" s="7"/>
      <c r="WKY45" s="7"/>
      <c r="WKZ45" s="7"/>
      <c r="WLA45" s="7"/>
      <c r="WLB45" s="7"/>
      <c r="WLC45" s="7"/>
      <c r="WLD45" s="7"/>
      <c r="WLE45" s="7"/>
      <c r="WLF45" s="7"/>
      <c r="WLG45" s="7"/>
      <c r="WLH45" s="7"/>
      <c r="WLI45" s="7"/>
      <c r="WLJ45" s="7"/>
      <c r="WLK45" s="7"/>
      <c r="WLL45" s="7"/>
      <c r="WLM45" s="7"/>
      <c r="WLN45" s="7"/>
      <c r="WLO45" s="7"/>
      <c r="WLP45" s="7"/>
      <c r="WLQ45" s="7"/>
      <c r="WLR45" s="7"/>
      <c r="WLS45" s="7"/>
      <c r="WLT45" s="7"/>
      <c r="WLU45" s="7"/>
      <c r="WLV45" s="7"/>
      <c r="WLW45" s="7"/>
      <c r="WLX45" s="7"/>
      <c r="WLY45" s="7"/>
      <c r="WLZ45" s="7"/>
      <c r="WMA45" s="7"/>
      <c r="WMB45" s="7"/>
      <c r="WMC45" s="7"/>
      <c r="WMD45" s="7"/>
      <c r="WME45" s="7"/>
      <c r="WMF45" s="7"/>
      <c r="WMG45" s="7"/>
      <c r="WMH45" s="7"/>
      <c r="WMI45" s="7"/>
      <c r="WMJ45" s="7"/>
      <c r="WMK45" s="7"/>
      <c r="WML45" s="7"/>
      <c r="WMM45" s="7"/>
      <c r="WMN45" s="7"/>
      <c r="WMO45" s="7"/>
      <c r="WMP45" s="7"/>
      <c r="WMQ45" s="7"/>
      <c r="WMR45" s="7"/>
      <c r="WMS45" s="7"/>
      <c r="WMT45" s="7"/>
      <c r="WMU45" s="7"/>
      <c r="WMV45" s="7"/>
      <c r="WMW45" s="7"/>
      <c r="WMX45" s="7"/>
      <c r="WMY45" s="7"/>
      <c r="WMZ45" s="7"/>
      <c r="WNA45" s="7"/>
      <c r="WNB45" s="7"/>
      <c r="WNC45" s="7"/>
      <c r="WND45" s="7"/>
      <c r="WNE45" s="7"/>
      <c r="WNF45" s="7"/>
      <c r="WNG45" s="7"/>
      <c r="WNH45" s="7"/>
      <c r="WNI45" s="7"/>
      <c r="WNJ45" s="7"/>
      <c r="WNK45" s="7"/>
      <c r="WNL45" s="7"/>
      <c r="WNM45" s="7"/>
      <c r="WNN45" s="7"/>
      <c r="WNO45" s="7"/>
      <c r="WNP45" s="7"/>
      <c r="WNQ45" s="7"/>
      <c r="WNR45" s="7"/>
      <c r="WNS45" s="7"/>
      <c r="WNT45" s="7"/>
      <c r="WNU45" s="7"/>
      <c r="WNV45" s="7"/>
      <c r="WNW45" s="7"/>
      <c r="WNX45" s="7"/>
      <c r="WNY45" s="7"/>
      <c r="WNZ45" s="7"/>
      <c r="WOA45" s="7"/>
      <c r="WOB45" s="7"/>
      <c r="WOC45" s="7"/>
      <c r="WOD45" s="7"/>
      <c r="WOE45" s="7"/>
      <c r="WOF45" s="7"/>
      <c r="WOG45" s="7"/>
      <c r="WOH45" s="7"/>
      <c r="WOI45" s="7"/>
      <c r="WOJ45" s="7"/>
      <c r="WOK45" s="7"/>
      <c r="WOL45" s="7"/>
      <c r="WOM45" s="7"/>
      <c r="WON45" s="7"/>
      <c r="WOO45" s="7"/>
      <c r="WOP45" s="7"/>
      <c r="WOQ45" s="7"/>
      <c r="WOR45" s="7"/>
      <c r="WOS45" s="7"/>
      <c r="WOT45" s="7"/>
      <c r="WOU45" s="7"/>
      <c r="WOV45" s="7"/>
      <c r="WOW45" s="7"/>
      <c r="WOX45" s="7"/>
      <c r="WOY45" s="7"/>
      <c r="WOZ45" s="7"/>
      <c r="WPA45" s="7"/>
      <c r="WPB45" s="7"/>
      <c r="WPC45" s="7"/>
      <c r="WPD45" s="7"/>
      <c r="WPE45" s="7"/>
      <c r="WPF45" s="7"/>
      <c r="WPG45" s="7"/>
      <c r="WPH45" s="7"/>
      <c r="WPI45" s="7"/>
      <c r="WPJ45" s="7"/>
      <c r="WPK45" s="7"/>
      <c r="WPL45" s="7"/>
      <c r="WPM45" s="7"/>
      <c r="WPN45" s="7"/>
      <c r="WPO45" s="7"/>
      <c r="WPP45" s="7"/>
      <c r="WPQ45" s="7"/>
      <c r="WPR45" s="7"/>
      <c r="WPS45" s="7"/>
      <c r="WPT45" s="7"/>
      <c r="WPU45" s="7"/>
      <c r="WPV45" s="7"/>
      <c r="WPW45" s="7"/>
      <c r="WPX45" s="7"/>
      <c r="WPY45" s="7"/>
      <c r="WPZ45" s="7"/>
      <c r="WQA45" s="7"/>
      <c r="WQB45" s="7"/>
      <c r="WQC45" s="7"/>
      <c r="WQD45" s="7"/>
      <c r="WQE45" s="7"/>
      <c r="WQF45" s="7"/>
      <c r="WQG45" s="7"/>
      <c r="WQH45" s="7"/>
      <c r="WQI45" s="7"/>
      <c r="WQJ45" s="7"/>
      <c r="WQK45" s="7"/>
      <c r="WQL45" s="7"/>
      <c r="WQM45" s="7"/>
      <c r="WQN45" s="7"/>
      <c r="WQO45" s="7"/>
      <c r="WQP45" s="7"/>
      <c r="WQQ45" s="7"/>
      <c r="WQR45" s="7"/>
      <c r="WQS45" s="7"/>
      <c r="WQT45" s="7"/>
      <c r="WQU45" s="7"/>
      <c r="WQV45" s="7"/>
      <c r="WQW45" s="7"/>
      <c r="WQX45" s="7"/>
      <c r="WQY45" s="7"/>
      <c r="WQZ45" s="7"/>
      <c r="WRA45" s="7"/>
      <c r="WRB45" s="7"/>
      <c r="WRC45" s="7"/>
      <c r="WRD45" s="7"/>
      <c r="WRE45" s="7"/>
      <c r="WRF45" s="7"/>
      <c r="WRG45" s="7"/>
      <c r="WRH45" s="7"/>
      <c r="WRI45" s="7"/>
      <c r="WRJ45" s="7"/>
      <c r="WRK45" s="7"/>
      <c r="WRL45" s="7"/>
      <c r="WRM45" s="7"/>
      <c r="WRN45" s="7"/>
      <c r="WRO45" s="7"/>
      <c r="WRP45" s="7"/>
      <c r="WRQ45" s="7"/>
      <c r="WRR45" s="7"/>
      <c r="WRS45" s="7"/>
      <c r="WRT45" s="7"/>
      <c r="WRU45" s="7"/>
      <c r="WRV45" s="7"/>
      <c r="WRW45" s="7"/>
      <c r="WRX45" s="7"/>
      <c r="WRY45" s="7"/>
      <c r="WRZ45" s="7"/>
      <c r="WSA45" s="7"/>
      <c r="WSB45" s="7"/>
      <c r="WSC45" s="7"/>
      <c r="WSD45" s="7"/>
      <c r="WSE45" s="7"/>
      <c r="WSF45" s="7"/>
      <c r="WSG45" s="7"/>
      <c r="WSH45" s="7"/>
      <c r="WSI45" s="7"/>
      <c r="WSJ45" s="7"/>
      <c r="WSK45" s="7"/>
      <c r="WSL45" s="7"/>
      <c r="WSM45" s="7"/>
      <c r="WSN45" s="7"/>
      <c r="WSO45" s="7"/>
      <c r="WSP45" s="7"/>
      <c r="WSQ45" s="7"/>
      <c r="WSR45" s="7"/>
      <c r="WSS45" s="7"/>
      <c r="WST45" s="7"/>
      <c r="WSU45" s="7"/>
      <c r="WSV45" s="7"/>
      <c r="WSW45" s="7"/>
      <c r="WSX45" s="7"/>
      <c r="WSY45" s="7"/>
      <c r="WSZ45" s="7"/>
      <c r="WTA45" s="7"/>
      <c r="WTB45" s="7"/>
      <c r="WTC45" s="7"/>
      <c r="WTD45" s="7"/>
      <c r="WTE45" s="7"/>
      <c r="WTF45" s="7"/>
      <c r="WTG45" s="7"/>
      <c r="WTH45" s="7"/>
      <c r="WTI45" s="7"/>
      <c r="WTJ45" s="7"/>
      <c r="WTK45" s="7"/>
      <c r="WTL45" s="7"/>
      <c r="WTM45" s="7"/>
      <c r="WTN45" s="7"/>
      <c r="WTO45" s="7"/>
      <c r="WTP45" s="7"/>
      <c r="WTQ45" s="7"/>
      <c r="WTR45" s="7"/>
      <c r="WTS45" s="7"/>
      <c r="WTT45" s="7"/>
      <c r="WTU45" s="7"/>
      <c r="WTV45" s="7"/>
      <c r="WTW45" s="7"/>
      <c r="WTX45" s="7"/>
      <c r="WTY45" s="7"/>
      <c r="WTZ45" s="7"/>
      <c r="WUA45" s="7"/>
      <c r="WUB45" s="7"/>
      <c r="WUC45" s="7"/>
      <c r="WUD45" s="7"/>
      <c r="WUE45" s="7"/>
      <c r="WUF45" s="7"/>
      <c r="WUG45" s="7"/>
      <c r="WUH45" s="7"/>
      <c r="WUI45" s="7"/>
      <c r="WUJ45" s="7"/>
      <c r="WUK45" s="7"/>
      <c r="WUL45" s="7"/>
      <c r="WUM45" s="7"/>
      <c r="WUN45" s="7"/>
      <c r="WUO45" s="7"/>
      <c r="WUP45" s="7"/>
      <c r="WUQ45" s="7"/>
      <c r="WUR45" s="7"/>
      <c r="WUS45" s="7"/>
      <c r="WUT45" s="7"/>
      <c r="WUU45" s="7"/>
      <c r="WUV45" s="7"/>
      <c r="WUW45" s="7"/>
      <c r="WUX45" s="7"/>
      <c r="WUY45" s="7"/>
      <c r="WUZ45" s="7"/>
      <c r="WVA45" s="7"/>
      <c r="WVB45" s="7"/>
      <c r="WVC45" s="7"/>
      <c r="WVD45" s="7"/>
      <c r="WVE45" s="7"/>
      <c r="WVF45" s="7"/>
      <c r="WVG45" s="7"/>
      <c r="WVH45" s="7"/>
      <c r="WVI45" s="7"/>
      <c r="WVJ45" s="7"/>
      <c r="WVK45" s="7"/>
      <c r="WVL45" s="7"/>
      <c r="WVM45" s="7"/>
      <c r="WVN45" s="7"/>
      <c r="WVO45" s="7"/>
      <c r="WVP45" s="7"/>
      <c r="WVQ45" s="7"/>
      <c r="WVR45" s="7"/>
      <c r="WVS45" s="7"/>
      <c r="WVT45" s="7"/>
      <c r="WVU45" s="7"/>
      <c r="WVV45" s="7"/>
      <c r="WVW45" s="7"/>
      <c r="WVX45" s="7"/>
      <c r="WVY45" s="7"/>
      <c r="WVZ45" s="7"/>
      <c r="WWA45" s="7"/>
      <c r="WWB45" s="7"/>
      <c r="WWC45" s="7"/>
      <c r="WWD45" s="7"/>
      <c r="WWE45" s="7"/>
      <c r="WWF45" s="7"/>
      <c r="WWG45" s="7"/>
      <c r="WWH45" s="7"/>
      <c r="WWI45" s="7"/>
      <c r="WWJ45" s="7"/>
      <c r="WWK45" s="7"/>
      <c r="WWL45" s="7"/>
      <c r="WWM45" s="7"/>
      <c r="WWN45" s="7"/>
      <c r="WWO45" s="7"/>
      <c r="WWP45" s="7"/>
      <c r="WWQ45" s="7"/>
      <c r="WWR45" s="7"/>
      <c r="WWS45" s="7"/>
      <c r="WWT45" s="7"/>
      <c r="WWU45" s="7"/>
      <c r="WWV45" s="7"/>
      <c r="WWW45" s="7"/>
      <c r="WWX45" s="7"/>
      <c r="WWY45" s="7"/>
      <c r="WWZ45" s="7"/>
      <c r="WXA45" s="7"/>
      <c r="WXB45" s="7"/>
      <c r="WXC45" s="7"/>
      <c r="WXD45" s="7"/>
      <c r="WXE45" s="7"/>
      <c r="WXF45" s="7"/>
      <c r="WXG45" s="7"/>
      <c r="WXH45" s="7"/>
      <c r="WXI45" s="7"/>
      <c r="WXJ45" s="7"/>
      <c r="WXK45" s="7"/>
      <c r="WXL45" s="7"/>
      <c r="WXM45" s="7"/>
      <c r="WXN45" s="7"/>
      <c r="WXO45" s="7"/>
      <c r="WXP45" s="7"/>
      <c r="WXQ45" s="7"/>
      <c r="WXR45" s="7"/>
      <c r="WXS45" s="7"/>
      <c r="WXT45" s="7"/>
      <c r="WXU45" s="7"/>
      <c r="WXV45" s="7"/>
      <c r="WXW45" s="7"/>
      <c r="WXX45" s="7"/>
      <c r="WXY45" s="7"/>
      <c r="WXZ45" s="7"/>
      <c r="WYA45" s="7"/>
      <c r="WYB45" s="7"/>
      <c r="WYC45" s="7"/>
      <c r="WYD45" s="7"/>
      <c r="WYE45" s="7"/>
      <c r="WYF45" s="7"/>
      <c r="WYG45" s="7"/>
      <c r="WYH45" s="7"/>
      <c r="WYI45" s="7"/>
      <c r="WYJ45" s="7"/>
      <c r="WYK45" s="7"/>
      <c r="WYL45" s="7"/>
      <c r="WYM45" s="7"/>
      <c r="WYN45" s="7"/>
      <c r="WYO45" s="7"/>
      <c r="WYP45" s="7"/>
      <c r="WYQ45" s="7"/>
      <c r="WYR45" s="7"/>
      <c r="WYS45" s="7"/>
      <c r="WYT45" s="7"/>
      <c r="WYU45" s="7"/>
      <c r="WYV45" s="7"/>
      <c r="WYW45" s="7"/>
      <c r="WYX45" s="7"/>
      <c r="WYY45" s="7"/>
      <c r="WYZ45" s="7"/>
      <c r="WZA45" s="7"/>
      <c r="WZB45" s="7"/>
      <c r="WZC45" s="7"/>
      <c r="WZD45" s="7"/>
      <c r="WZE45" s="7"/>
      <c r="WZF45" s="7"/>
      <c r="WZG45" s="7"/>
      <c r="WZH45" s="7"/>
      <c r="WZI45" s="7"/>
      <c r="WZJ45" s="7"/>
      <c r="WZK45" s="7"/>
      <c r="WZL45" s="7"/>
      <c r="WZM45" s="7"/>
      <c r="WZN45" s="7"/>
      <c r="WZO45" s="7"/>
      <c r="WZP45" s="7"/>
      <c r="WZQ45" s="7"/>
      <c r="WZR45" s="7"/>
      <c r="WZS45" s="7"/>
      <c r="WZT45" s="7"/>
      <c r="WZU45" s="7"/>
      <c r="WZV45" s="7"/>
      <c r="WZW45" s="7"/>
      <c r="WZX45" s="7"/>
      <c r="WZY45" s="7"/>
      <c r="WZZ45" s="7"/>
      <c r="XAA45" s="7"/>
      <c r="XAB45" s="7"/>
      <c r="XAC45" s="7"/>
      <c r="XAD45" s="7"/>
      <c r="XAE45" s="7"/>
      <c r="XAF45" s="7"/>
      <c r="XAG45" s="7"/>
      <c r="XAH45" s="7"/>
      <c r="XAI45" s="7"/>
      <c r="XAJ45" s="7"/>
      <c r="XAK45" s="7"/>
      <c r="XAL45" s="7"/>
      <c r="XAM45" s="7"/>
      <c r="XAN45" s="7"/>
      <c r="XAO45" s="7"/>
      <c r="XAP45" s="7"/>
      <c r="XAQ45" s="7"/>
      <c r="XAR45" s="7"/>
      <c r="XAS45" s="7"/>
      <c r="XAT45" s="7"/>
      <c r="XAU45" s="7"/>
      <c r="XAV45" s="7"/>
      <c r="XAW45" s="7"/>
      <c r="XAX45" s="7"/>
      <c r="XAY45" s="7"/>
      <c r="XAZ45" s="7"/>
      <c r="XBA45" s="7"/>
      <c r="XBB45" s="7"/>
      <c r="XBC45" s="7"/>
      <c r="XBD45" s="7"/>
      <c r="XBE45" s="7"/>
      <c r="XBF45" s="7"/>
      <c r="XBG45" s="7"/>
      <c r="XBH45" s="7"/>
      <c r="XBI45" s="7"/>
      <c r="XBJ45" s="7"/>
      <c r="XBK45" s="7"/>
      <c r="XBL45" s="7"/>
      <c r="XBM45" s="7"/>
      <c r="XBN45" s="7"/>
      <c r="XBO45" s="7"/>
      <c r="XBP45" s="7"/>
      <c r="XBQ45" s="7"/>
      <c r="XBR45" s="7"/>
      <c r="XBS45" s="7"/>
      <c r="XBT45" s="7"/>
      <c r="XBU45" s="7"/>
      <c r="XBV45" s="7"/>
      <c r="XBW45" s="7"/>
      <c r="XBX45" s="7"/>
      <c r="XBY45" s="7"/>
      <c r="XBZ45" s="7"/>
      <c r="XCA45" s="7"/>
      <c r="XCB45" s="7"/>
      <c r="XCC45" s="7"/>
      <c r="XCD45" s="7"/>
      <c r="XCE45" s="7"/>
      <c r="XCF45" s="7"/>
      <c r="XCG45" s="7"/>
      <c r="XCH45" s="7"/>
      <c r="XCI45" s="7"/>
      <c r="XCJ45" s="7"/>
      <c r="XCK45" s="7"/>
      <c r="XCL45" s="7"/>
      <c r="XCM45" s="7"/>
      <c r="XCN45" s="7"/>
      <c r="XCO45" s="7"/>
      <c r="XCP45" s="7"/>
      <c r="XCQ45" s="7"/>
      <c r="XCR45" s="7"/>
      <c r="XCS45" s="7"/>
      <c r="XCT45" s="7"/>
      <c r="XCU45" s="7"/>
      <c r="XCV45" s="7"/>
      <c r="XCW45" s="7"/>
      <c r="XCX45" s="7"/>
      <c r="XCY45" s="7"/>
      <c r="XCZ45" s="7"/>
      <c r="XDA45" s="7"/>
      <c r="XDB45" s="7"/>
      <c r="XDC45" s="7"/>
      <c r="XDD45" s="7"/>
      <c r="XDE45" s="7"/>
      <c r="XDF45" s="7"/>
      <c r="XDG45" s="7"/>
      <c r="XDH45" s="7"/>
      <c r="XDI45" s="7"/>
      <c r="XDJ45" s="7"/>
      <c r="XDK45" s="7"/>
      <c r="XDL45" s="7"/>
      <c r="XDM45" s="7"/>
      <c r="XDN45" s="7"/>
      <c r="XDO45" s="7"/>
      <c r="XDP45" s="7"/>
      <c r="XDQ45" s="7"/>
      <c r="XDR45" s="7"/>
      <c r="XDS45" s="7"/>
      <c r="XDT45" s="7"/>
      <c r="XDU45" s="7"/>
      <c r="XDV45" s="7"/>
      <c r="XDW45" s="7"/>
      <c r="XDX45" s="7"/>
      <c r="XDY45" s="7"/>
      <c r="XDZ45" s="7"/>
      <c r="XEA45" s="7"/>
      <c r="XEB45" s="7"/>
      <c r="XEC45" s="7"/>
      <c r="XED45" s="7"/>
      <c r="XEE45" s="7"/>
      <c r="XEF45" s="7"/>
      <c r="XEG45" s="7"/>
      <c r="XEH45" s="7"/>
      <c r="XEI45" s="7"/>
      <c r="XEJ45" s="7"/>
      <c r="XEK45" s="7"/>
      <c r="XEL45" s="7"/>
      <c r="XEM45" s="7"/>
      <c r="XEN45" s="7"/>
      <c r="XEO45" s="7"/>
      <c r="XEP45" s="7"/>
      <c r="XEQ45" s="7"/>
      <c r="XER45" s="7"/>
      <c r="XES45" s="7"/>
      <c r="XET45" s="7"/>
      <c r="XEU45" s="7"/>
      <c r="XEV45" s="7"/>
    </row>
    <row r="46" spans="1:16376" x14ac:dyDescent="0.2">
      <c r="A46" s="244"/>
      <c r="B46" s="60" t="s">
        <v>277</v>
      </c>
      <c r="D46" s="174">
        <f>MAX(H46:AA46)</f>
        <v>0</v>
      </c>
      <c r="F46" s="7" t="s">
        <v>194</v>
      </c>
      <c r="G46" s="7"/>
      <c r="H46" s="80">
        <f>SUM($H$44:H44)</f>
        <v>0</v>
      </c>
      <c r="I46" s="80">
        <f>SUM($H$44:I44)</f>
        <v>0</v>
      </c>
      <c r="J46" s="80">
        <f>SUM($H$44:J44)</f>
        <v>0</v>
      </c>
      <c r="K46" s="80">
        <f>SUM($H$44:K44)</f>
        <v>0</v>
      </c>
      <c r="L46" s="80">
        <f>SUM($H$44:L44)</f>
        <v>0</v>
      </c>
      <c r="M46" s="80">
        <f>SUM($H$44:M44)</f>
        <v>0</v>
      </c>
      <c r="N46" s="80">
        <f>SUM($H$44:N44)</f>
        <v>0</v>
      </c>
      <c r="O46" s="80">
        <f>SUM($H$44:O44)</f>
        <v>0</v>
      </c>
      <c r="P46" s="80">
        <f>SUM($H$44:P44)</f>
        <v>0</v>
      </c>
      <c r="Q46" s="80">
        <f>SUM($H$44:Q44)</f>
        <v>0</v>
      </c>
      <c r="R46" s="80">
        <f>SUM($H$44:R44)</f>
        <v>0</v>
      </c>
      <c r="S46" s="80">
        <f>SUM($H$44:S44)</f>
        <v>0</v>
      </c>
      <c r="T46" s="80">
        <f>SUM($H$44:T44)</f>
        <v>0</v>
      </c>
      <c r="U46" s="80">
        <f>SUM($H$44:U44)</f>
        <v>0</v>
      </c>
      <c r="V46" s="80">
        <f>SUM($H$44:V44)</f>
        <v>0</v>
      </c>
      <c r="W46" s="80">
        <f>SUM($H$44:W44)</f>
        <v>0</v>
      </c>
      <c r="X46" s="80">
        <f>SUM($H$44:X44)</f>
        <v>0</v>
      </c>
      <c r="Y46" s="80">
        <f>SUM($H$44:Y44)</f>
        <v>0</v>
      </c>
      <c r="Z46" s="80">
        <f>SUM($H$44:Z44)</f>
        <v>0</v>
      </c>
      <c r="AA46" s="80">
        <f>SUM($H$44:AA44)</f>
        <v>0</v>
      </c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  <c r="HZ46" s="7"/>
      <c r="IA46" s="7"/>
      <c r="IB46" s="7"/>
      <c r="IC46" s="7"/>
      <c r="ID46" s="7"/>
      <c r="IE46" s="7"/>
      <c r="IF46" s="7"/>
      <c r="IG46" s="7"/>
      <c r="IH46" s="7"/>
      <c r="II46" s="7"/>
      <c r="IJ46" s="7"/>
      <c r="IK46" s="7"/>
      <c r="IL46" s="7"/>
      <c r="IM46" s="7"/>
      <c r="IN46" s="7"/>
      <c r="IO46" s="7"/>
      <c r="IP46" s="7"/>
      <c r="IQ46" s="7"/>
      <c r="IR46" s="7"/>
      <c r="IS46" s="7"/>
      <c r="IT46" s="7"/>
      <c r="IU46" s="7"/>
      <c r="IV46" s="7"/>
      <c r="IW46" s="7"/>
      <c r="IX46" s="7"/>
      <c r="IY46" s="7"/>
      <c r="IZ46" s="7"/>
      <c r="JA46" s="7"/>
      <c r="JB46" s="7"/>
      <c r="JC46" s="7"/>
      <c r="JD46" s="7"/>
      <c r="JE46" s="7"/>
      <c r="JF46" s="7"/>
      <c r="JG46" s="7"/>
      <c r="JH46" s="7"/>
      <c r="JI46" s="7"/>
      <c r="JJ46" s="7"/>
      <c r="JK46" s="7"/>
      <c r="JL46" s="7"/>
      <c r="JM46" s="7"/>
      <c r="JN46" s="7"/>
      <c r="JO46" s="7"/>
      <c r="JP46" s="7"/>
      <c r="JQ46" s="7"/>
      <c r="JR46" s="7"/>
      <c r="JS46" s="7"/>
      <c r="JT46" s="7"/>
      <c r="JU46" s="7"/>
      <c r="JV46" s="7"/>
      <c r="JW46" s="7"/>
      <c r="JX46" s="7"/>
      <c r="JY46" s="7"/>
      <c r="JZ46" s="7"/>
      <c r="KA46" s="7"/>
      <c r="KB46" s="7"/>
      <c r="KC46" s="7"/>
      <c r="KD46" s="7"/>
      <c r="KE46" s="7"/>
      <c r="KF46" s="7"/>
      <c r="KG46" s="7"/>
      <c r="KH46" s="7"/>
      <c r="KI46" s="7"/>
      <c r="KJ46" s="7"/>
      <c r="KK46" s="7"/>
      <c r="KL46" s="7"/>
      <c r="KM46" s="7"/>
      <c r="KN46" s="7"/>
      <c r="KO46" s="7"/>
      <c r="KP46" s="7"/>
      <c r="KQ46" s="7"/>
      <c r="KR46" s="7"/>
      <c r="KS46" s="7"/>
      <c r="KT46" s="7"/>
      <c r="KU46" s="7"/>
      <c r="KV46" s="7"/>
      <c r="KW46" s="7"/>
      <c r="KX46" s="7"/>
      <c r="KY46" s="7"/>
      <c r="KZ46" s="7"/>
      <c r="LA46" s="7"/>
      <c r="LB46" s="7"/>
      <c r="LC46" s="7"/>
      <c r="LD46" s="7"/>
      <c r="LE46" s="7"/>
      <c r="LF46" s="7"/>
      <c r="LG46" s="7"/>
      <c r="LH46" s="7"/>
      <c r="LI46" s="7"/>
      <c r="LJ46" s="7"/>
      <c r="LK46" s="7"/>
      <c r="LL46" s="7"/>
      <c r="LM46" s="7"/>
      <c r="LN46" s="7"/>
      <c r="LO46" s="7"/>
      <c r="LP46" s="7"/>
      <c r="LQ46" s="7"/>
      <c r="LR46" s="7"/>
      <c r="LS46" s="7"/>
      <c r="LT46" s="7"/>
      <c r="LU46" s="7"/>
      <c r="LV46" s="7"/>
      <c r="LW46" s="7"/>
      <c r="LX46" s="7"/>
      <c r="LY46" s="7"/>
      <c r="LZ46" s="7"/>
      <c r="MA46" s="7"/>
      <c r="MB46" s="7"/>
      <c r="MC46" s="7"/>
      <c r="MD46" s="7"/>
      <c r="ME46" s="7"/>
      <c r="MF46" s="7"/>
      <c r="MG46" s="7"/>
      <c r="MH46" s="7"/>
      <c r="MI46" s="7"/>
      <c r="MJ46" s="7"/>
      <c r="MK46" s="7"/>
      <c r="ML46" s="7"/>
      <c r="MM46" s="7"/>
      <c r="MN46" s="7"/>
      <c r="MO46" s="7"/>
      <c r="MP46" s="7"/>
      <c r="MQ46" s="7"/>
      <c r="MR46" s="7"/>
      <c r="MS46" s="7"/>
      <c r="MT46" s="7"/>
      <c r="MU46" s="7"/>
      <c r="MV46" s="7"/>
      <c r="MW46" s="7"/>
      <c r="MX46" s="7"/>
      <c r="MY46" s="7"/>
      <c r="MZ46" s="7"/>
      <c r="NA46" s="7"/>
      <c r="NB46" s="7"/>
      <c r="NC46" s="7"/>
      <c r="ND46" s="7"/>
      <c r="NE46" s="7"/>
      <c r="NF46" s="7"/>
      <c r="NG46" s="7"/>
      <c r="NH46" s="7"/>
      <c r="NI46" s="7"/>
      <c r="NJ46" s="7"/>
      <c r="NK46" s="7"/>
      <c r="NL46" s="7"/>
      <c r="NM46" s="7"/>
      <c r="NN46" s="7"/>
      <c r="NO46" s="7"/>
      <c r="NP46" s="7"/>
      <c r="NQ46" s="7"/>
      <c r="NR46" s="7"/>
      <c r="NS46" s="7"/>
      <c r="NT46" s="7"/>
      <c r="NU46" s="7"/>
      <c r="NV46" s="7"/>
      <c r="NW46" s="7"/>
      <c r="NX46" s="7"/>
      <c r="NY46" s="7"/>
      <c r="NZ46" s="7"/>
      <c r="OA46" s="7"/>
      <c r="OB46" s="7"/>
      <c r="OC46" s="7"/>
      <c r="OD46" s="7"/>
      <c r="OE46" s="7"/>
      <c r="OF46" s="7"/>
      <c r="OG46" s="7"/>
      <c r="OH46" s="7"/>
      <c r="OI46" s="7"/>
      <c r="OJ46" s="7"/>
      <c r="OK46" s="7"/>
      <c r="OL46" s="7"/>
      <c r="OM46" s="7"/>
      <c r="ON46" s="7"/>
      <c r="OO46" s="7"/>
      <c r="OP46" s="7"/>
      <c r="OQ46" s="7"/>
      <c r="OR46" s="7"/>
      <c r="OS46" s="7"/>
      <c r="OT46" s="7"/>
      <c r="OU46" s="7"/>
      <c r="OV46" s="7"/>
      <c r="OW46" s="7"/>
      <c r="OX46" s="7"/>
      <c r="OY46" s="7"/>
      <c r="OZ46" s="7"/>
      <c r="PA46" s="7"/>
      <c r="PB46" s="7"/>
      <c r="PC46" s="7"/>
      <c r="PD46" s="7"/>
      <c r="PE46" s="7"/>
      <c r="PF46" s="7"/>
      <c r="PG46" s="7"/>
      <c r="PH46" s="7"/>
      <c r="PI46" s="7"/>
      <c r="PJ46" s="7"/>
      <c r="PK46" s="7"/>
      <c r="PL46" s="7"/>
      <c r="PM46" s="7"/>
      <c r="PN46" s="7"/>
      <c r="PO46" s="7"/>
      <c r="PP46" s="7"/>
      <c r="PQ46" s="7"/>
      <c r="PR46" s="7"/>
      <c r="PS46" s="7"/>
      <c r="PT46" s="7"/>
      <c r="PU46" s="7"/>
      <c r="PV46" s="7"/>
      <c r="PW46" s="7"/>
      <c r="PX46" s="7"/>
      <c r="PY46" s="7"/>
      <c r="PZ46" s="7"/>
      <c r="QA46" s="7"/>
      <c r="QB46" s="7"/>
      <c r="QC46" s="7"/>
      <c r="QD46" s="7"/>
      <c r="QE46" s="7"/>
      <c r="QF46" s="7"/>
      <c r="QG46" s="7"/>
      <c r="QH46" s="7"/>
      <c r="QI46" s="7"/>
      <c r="QJ46" s="7"/>
      <c r="QK46" s="7"/>
      <c r="QL46" s="7"/>
      <c r="QM46" s="7"/>
      <c r="QN46" s="7"/>
      <c r="QO46" s="7"/>
      <c r="QP46" s="7"/>
      <c r="QQ46" s="7"/>
      <c r="QR46" s="7"/>
      <c r="QS46" s="7"/>
      <c r="QT46" s="7"/>
      <c r="QU46" s="7"/>
      <c r="QV46" s="7"/>
      <c r="QW46" s="7"/>
      <c r="QX46" s="7"/>
      <c r="QY46" s="7"/>
      <c r="QZ46" s="7"/>
      <c r="RA46" s="7"/>
      <c r="RB46" s="7"/>
      <c r="RC46" s="7"/>
      <c r="RD46" s="7"/>
      <c r="RE46" s="7"/>
      <c r="RF46" s="7"/>
      <c r="RG46" s="7"/>
      <c r="RH46" s="7"/>
      <c r="RI46" s="7"/>
      <c r="RJ46" s="7"/>
      <c r="RK46" s="7"/>
      <c r="RL46" s="7"/>
      <c r="RM46" s="7"/>
      <c r="RN46" s="7"/>
      <c r="RO46" s="7"/>
      <c r="RP46" s="7"/>
      <c r="RQ46" s="7"/>
      <c r="RR46" s="7"/>
      <c r="RS46" s="7"/>
      <c r="RT46" s="7"/>
      <c r="RU46" s="7"/>
      <c r="RV46" s="7"/>
      <c r="RW46" s="7"/>
      <c r="RX46" s="7"/>
      <c r="RY46" s="7"/>
      <c r="RZ46" s="7"/>
      <c r="SA46" s="7"/>
      <c r="SB46" s="7"/>
      <c r="SC46" s="7"/>
      <c r="SD46" s="7"/>
      <c r="SE46" s="7"/>
      <c r="SF46" s="7"/>
      <c r="SG46" s="7"/>
      <c r="SH46" s="7"/>
      <c r="SI46" s="7"/>
      <c r="SJ46" s="7"/>
      <c r="SK46" s="7"/>
      <c r="SL46" s="7"/>
      <c r="SM46" s="7"/>
      <c r="SN46" s="7"/>
      <c r="SO46" s="7"/>
      <c r="SP46" s="7"/>
      <c r="SQ46" s="7"/>
      <c r="SR46" s="7"/>
      <c r="SS46" s="7"/>
      <c r="ST46" s="7"/>
      <c r="SU46" s="7"/>
      <c r="SV46" s="7"/>
      <c r="SW46" s="7"/>
      <c r="SX46" s="7"/>
      <c r="SY46" s="7"/>
      <c r="SZ46" s="7"/>
      <c r="TA46" s="7"/>
      <c r="TB46" s="7"/>
      <c r="TC46" s="7"/>
      <c r="TD46" s="7"/>
      <c r="TE46" s="7"/>
      <c r="TF46" s="7"/>
      <c r="TG46" s="7"/>
      <c r="TH46" s="7"/>
      <c r="TI46" s="7"/>
      <c r="TJ46" s="7"/>
      <c r="TK46" s="7"/>
      <c r="TL46" s="7"/>
      <c r="TM46" s="7"/>
      <c r="TN46" s="7"/>
      <c r="TO46" s="7"/>
      <c r="TP46" s="7"/>
      <c r="TQ46" s="7"/>
      <c r="TR46" s="7"/>
      <c r="TS46" s="7"/>
      <c r="TT46" s="7"/>
      <c r="TU46" s="7"/>
      <c r="TV46" s="7"/>
      <c r="TW46" s="7"/>
      <c r="TX46" s="7"/>
      <c r="TY46" s="7"/>
      <c r="TZ46" s="7"/>
      <c r="UA46" s="7"/>
      <c r="UB46" s="7"/>
      <c r="UC46" s="7"/>
      <c r="UD46" s="7"/>
      <c r="UE46" s="7"/>
      <c r="UF46" s="7"/>
      <c r="UG46" s="7"/>
      <c r="UH46" s="7"/>
      <c r="UI46" s="7"/>
      <c r="UJ46" s="7"/>
      <c r="UK46" s="7"/>
      <c r="UL46" s="7"/>
      <c r="UM46" s="7"/>
      <c r="UN46" s="7"/>
      <c r="UO46" s="7"/>
      <c r="UP46" s="7"/>
      <c r="UQ46" s="7"/>
      <c r="UR46" s="7"/>
      <c r="US46" s="7"/>
      <c r="UT46" s="7"/>
      <c r="UU46" s="7"/>
      <c r="UV46" s="7"/>
      <c r="UW46" s="7"/>
      <c r="UX46" s="7"/>
      <c r="UY46" s="7"/>
      <c r="UZ46" s="7"/>
      <c r="VA46" s="7"/>
      <c r="VB46" s="7"/>
      <c r="VC46" s="7"/>
      <c r="VD46" s="7"/>
      <c r="VE46" s="7"/>
      <c r="VF46" s="7"/>
      <c r="VG46" s="7"/>
      <c r="VH46" s="7"/>
      <c r="VI46" s="7"/>
      <c r="VJ46" s="7"/>
      <c r="VK46" s="7"/>
      <c r="VL46" s="7"/>
      <c r="VM46" s="7"/>
      <c r="VN46" s="7"/>
      <c r="VO46" s="7"/>
      <c r="VP46" s="7"/>
      <c r="VQ46" s="7"/>
      <c r="VR46" s="7"/>
      <c r="VS46" s="7"/>
      <c r="VT46" s="7"/>
      <c r="VU46" s="7"/>
      <c r="VV46" s="7"/>
      <c r="VW46" s="7"/>
      <c r="VX46" s="7"/>
      <c r="VY46" s="7"/>
      <c r="VZ46" s="7"/>
      <c r="WA46" s="7"/>
      <c r="WB46" s="7"/>
      <c r="WC46" s="7"/>
      <c r="WD46" s="7"/>
      <c r="WE46" s="7"/>
      <c r="WF46" s="7"/>
      <c r="WG46" s="7"/>
      <c r="WH46" s="7"/>
      <c r="WI46" s="7"/>
      <c r="WJ46" s="7"/>
      <c r="WK46" s="7"/>
      <c r="WL46" s="7"/>
      <c r="WM46" s="7"/>
      <c r="WN46" s="7"/>
      <c r="WO46" s="7"/>
      <c r="WP46" s="7"/>
      <c r="WQ46" s="7"/>
      <c r="WR46" s="7"/>
      <c r="WS46" s="7"/>
      <c r="WT46" s="7"/>
      <c r="WU46" s="7"/>
      <c r="WV46" s="7"/>
      <c r="WW46" s="7"/>
      <c r="WX46" s="7"/>
      <c r="WY46" s="7"/>
      <c r="WZ46" s="7"/>
      <c r="XA46" s="7"/>
      <c r="XB46" s="7"/>
      <c r="XC46" s="7"/>
      <c r="XD46" s="7"/>
      <c r="XE46" s="7"/>
      <c r="XF46" s="7"/>
      <c r="XG46" s="7"/>
      <c r="XH46" s="7"/>
      <c r="XI46" s="7"/>
      <c r="XJ46" s="7"/>
      <c r="XK46" s="7"/>
      <c r="XL46" s="7"/>
      <c r="XM46" s="7"/>
      <c r="XN46" s="7"/>
      <c r="XO46" s="7"/>
      <c r="XP46" s="7"/>
      <c r="XQ46" s="7"/>
      <c r="XR46" s="7"/>
      <c r="XS46" s="7"/>
      <c r="XT46" s="7"/>
      <c r="XU46" s="7"/>
      <c r="XV46" s="7"/>
      <c r="XW46" s="7"/>
      <c r="XX46" s="7"/>
      <c r="XY46" s="7"/>
      <c r="XZ46" s="7"/>
      <c r="YA46" s="7"/>
      <c r="YB46" s="7"/>
      <c r="YC46" s="7"/>
      <c r="YD46" s="7"/>
      <c r="YE46" s="7"/>
      <c r="YF46" s="7"/>
      <c r="YG46" s="7"/>
      <c r="YH46" s="7"/>
      <c r="YI46" s="7"/>
      <c r="YJ46" s="7"/>
      <c r="YK46" s="7"/>
      <c r="YL46" s="7"/>
      <c r="YM46" s="7"/>
      <c r="YN46" s="7"/>
      <c r="YO46" s="7"/>
      <c r="YP46" s="7"/>
      <c r="YQ46" s="7"/>
      <c r="YR46" s="7"/>
      <c r="YS46" s="7"/>
      <c r="YT46" s="7"/>
      <c r="YU46" s="7"/>
      <c r="YV46" s="7"/>
      <c r="YW46" s="7"/>
      <c r="YX46" s="7"/>
      <c r="YY46" s="7"/>
      <c r="YZ46" s="7"/>
      <c r="ZA46" s="7"/>
      <c r="ZB46" s="7"/>
      <c r="ZC46" s="7"/>
      <c r="ZD46" s="7"/>
      <c r="ZE46" s="7"/>
      <c r="ZF46" s="7"/>
      <c r="ZG46" s="7"/>
      <c r="ZH46" s="7"/>
      <c r="ZI46" s="7"/>
      <c r="ZJ46" s="7"/>
      <c r="ZK46" s="7"/>
      <c r="ZL46" s="7"/>
      <c r="ZM46" s="7"/>
      <c r="ZN46" s="7"/>
      <c r="ZO46" s="7"/>
      <c r="ZP46" s="7"/>
      <c r="ZQ46" s="7"/>
      <c r="ZR46" s="7"/>
      <c r="ZS46" s="7"/>
      <c r="ZT46" s="7"/>
      <c r="ZU46" s="7"/>
      <c r="ZV46" s="7"/>
      <c r="ZW46" s="7"/>
      <c r="ZX46" s="7"/>
      <c r="ZY46" s="7"/>
      <c r="ZZ46" s="7"/>
      <c r="AAA46" s="7"/>
      <c r="AAB46" s="7"/>
      <c r="AAC46" s="7"/>
      <c r="AAD46" s="7"/>
      <c r="AAE46" s="7"/>
      <c r="AAF46" s="7"/>
      <c r="AAG46" s="7"/>
      <c r="AAH46" s="7"/>
      <c r="AAI46" s="7"/>
      <c r="AAJ46" s="7"/>
      <c r="AAK46" s="7"/>
      <c r="AAL46" s="7"/>
      <c r="AAM46" s="7"/>
      <c r="AAN46" s="7"/>
      <c r="AAO46" s="7"/>
      <c r="AAP46" s="7"/>
      <c r="AAQ46" s="7"/>
      <c r="AAR46" s="7"/>
      <c r="AAS46" s="7"/>
      <c r="AAT46" s="7"/>
      <c r="AAU46" s="7"/>
      <c r="AAV46" s="7"/>
      <c r="AAW46" s="7"/>
      <c r="AAX46" s="7"/>
      <c r="AAY46" s="7"/>
      <c r="AAZ46" s="7"/>
      <c r="ABA46" s="7"/>
      <c r="ABB46" s="7"/>
      <c r="ABC46" s="7"/>
      <c r="ABD46" s="7"/>
      <c r="ABE46" s="7"/>
      <c r="ABF46" s="7"/>
      <c r="ABG46" s="7"/>
      <c r="ABH46" s="7"/>
      <c r="ABI46" s="7"/>
      <c r="ABJ46" s="7"/>
      <c r="ABK46" s="7"/>
      <c r="ABL46" s="7"/>
      <c r="ABM46" s="7"/>
      <c r="ABN46" s="7"/>
      <c r="ABO46" s="7"/>
      <c r="ABP46" s="7"/>
      <c r="ABQ46" s="7"/>
      <c r="ABR46" s="7"/>
      <c r="ABS46" s="7"/>
      <c r="ABT46" s="7"/>
      <c r="ABU46" s="7"/>
      <c r="ABV46" s="7"/>
      <c r="ABW46" s="7"/>
      <c r="ABX46" s="7"/>
      <c r="ABY46" s="7"/>
      <c r="ABZ46" s="7"/>
      <c r="ACA46" s="7"/>
      <c r="ACB46" s="7"/>
      <c r="ACC46" s="7"/>
      <c r="ACD46" s="7"/>
      <c r="ACE46" s="7"/>
      <c r="ACF46" s="7"/>
      <c r="ACG46" s="7"/>
      <c r="ACH46" s="7"/>
      <c r="ACI46" s="7"/>
      <c r="ACJ46" s="7"/>
      <c r="ACK46" s="7"/>
      <c r="ACL46" s="7"/>
      <c r="ACM46" s="7"/>
      <c r="ACN46" s="7"/>
      <c r="ACO46" s="7"/>
      <c r="ACP46" s="7"/>
      <c r="ACQ46" s="7"/>
      <c r="ACR46" s="7"/>
      <c r="ACS46" s="7"/>
      <c r="ACT46" s="7"/>
      <c r="ACU46" s="7"/>
      <c r="ACV46" s="7"/>
      <c r="ACW46" s="7"/>
      <c r="ACX46" s="7"/>
      <c r="ACY46" s="7"/>
      <c r="ACZ46" s="7"/>
      <c r="ADA46" s="7"/>
      <c r="ADB46" s="7"/>
      <c r="ADC46" s="7"/>
      <c r="ADD46" s="7"/>
      <c r="ADE46" s="7"/>
      <c r="ADF46" s="7"/>
      <c r="ADG46" s="7"/>
      <c r="ADH46" s="7"/>
      <c r="ADI46" s="7"/>
      <c r="ADJ46" s="7"/>
      <c r="ADK46" s="7"/>
      <c r="ADL46" s="7"/>
      <c r="ADM46" s="7"/>
      <c r="ADN46" s="7"/>
      <c r="ADO46" s="7"/>
      <c r="ADP46" s="7"/>
      <c r="ADQ46" s="7"/>
      <c r="ADR46" s="7"/>
      <c r="ADS46" s="7"/>
      <c r="ADT46" s="7"/>
      <c r="ADU46" s="7"/>
      <c r="ADV46" s="7"/>
      <c r="ADW46" s="7"/>
      <c r="ADX46" s="7"/>
      <c r="ADY46" s="7"/>
      <c r="ADZ46" s="7"/>
      <c r="AEA46" s="7"/>
      <c r="AEB46" s="7"/>
      <c r="AEC46" s="7"/>
      <c r="AED46" s="7"/>
      <c r="AEE46" s="7"/>
      <c r="AEF46" s="7"/>
      <c r="AEG46" s="7"/>
      <c r="AEH46" s="7"/>
      <c r="AEI46" s="7"/>
      <c r="AEJ46" s="7"/>
      <c r="AEK46" s="7"/>
      <c r="AEL46" s="7"/>
      <c r="AEM46" s="7"/>
      <c r="AEN46" s="7"/>
      <c r="AEO46" s="7"/>
      <c r="AEP46" s="7"/>
      <c r="AEQ46" s="7"/>
      <c r="AER46" s="7"/>
      <c r="AES46" s="7"/>
      <c r="AET46" s="7"/>
      <c r="AEU46" s="7"/>
      <c r="AEV46" s="7"/>
      <c r="AEW46" s="7"/>
      <c r="AEX46" s="7"/>
      <c r="AEY46" s="7"/>
      <c r="AEZ46" s="7"/>
      <c r="AFA46" s="7"/>
      <c r="AFB46" s="7"/>
      <c r="AFC46" s="7"/>
      <c r="AFD46" s="7"/>
      <c r="AFE46" s="7"/>
      <c r="AFF46" s="7"/>
      <c r="AFG46" s="7"/>
      <c r="AFH46" s="7"/>
      <c r="AFI46" s="7"/>
      <c r="AFJ46" s="7"/>
      <c r="AFK46" s="7"/>
      <c r="AFL46" s="7"/>
      <c r="AFM46" s="7"/>
      <c r="AFN46" s="7"/>
      <c r="AFO46" s="7"/>
      <c r="AFP46" s="7"/>
      <c r="AFQ46" s="7"/>
      <c r="AFR46" s="7"/>
      <c r="AFS46" s="7"/>
      <c r="AFT46" s="7"/>
      <c r="AFU46" s="7"/>
      <c r="AFV46" s="7"/>
      <c r="AFW46" s="7"/>
      <c r="AFX46" s="7"/>
      <c r="AFY46" s="7"/>
      <c r="AFZ46" s="7"/>
      <c r="AGA46" s="7"/>
      <c r="AGB46" s="7"/>
      <c r="AGC46" s="7"/>
      <c r="AGD46" s="7"/>
      <c r="AGE46" s="7"/>
      <c r="AGF46" s="7"/>
      <c r="AGG46" s="7"/>
      <c r="AGH46" s="7"/>
      <c r="AGI46" s="7"/>
      <c r="AGJ46" s="7"/>
      <c r="AGK46" s="7"/>
      <c r="AGL46" s="7"/>
      <c r="AGM46" s="7"/>
      <c r="AGN46" s="7"/>
      <c r="AGO46" s="7"/>
      <c r="AGP46" s="7"/>
      <c r="AGQ46" s="7"/>
      <c r="AGR46" s="7"/>
      <c r="AGS46" s="7"/>
      <c r="AGT46" s="7"/>
      <c r="AGU46" s="7"/>
      <c r="AGV46" s="7"/>
      <c r="AGW46" s="7"/>
      <c r="AGX46" s="7"/>
      <c r="AGY46" s="7"/>
      <c r="AGZ46" s="7"/>
      <c r="AHA46" s="7"/>
      <c r="AHB46" s="7"/>
      <c r="AHC46" s="7"/>
      <c r="AHD46" s="7"/>
      <c r="AHE46" s="7"/>
      <c r="AHF46" s="7"/>
      <c r="AHG46" s="7"/>
      <c r="AHH46" s="7"/>
      <c r="AHI46" s="7"/>
      <c r="AHJ46" s="7"/>
      <c r="AHK46" s="7"/>
      <c r="AHL46" s="7"/>
      <c r="AHM46" s="7"/>
      <c r="AHN46" s="7"/>
      <c r="AHO46" s="7"/>
      <c r="AHP46" s="7"/>
      <c r="AHQ46" s="7"/>
      <c r="AHR46" s="7"/>
      <c r="AHS46" s="7"/>
      <c r="AHT46" s="7"/>
      <c r="AHU46" s="7"/>
      <c r="AHV46" s="7"/>
      <c r="AHW46" s="7"/>
      <c r="AHX46" s="7"/>
      <c r="AHY46" s="7"/>
      <c r="AHZ46" s="7"/>
      <c r="AIA46" s="7"/>
      <c r="AIB46" s="7"/>
      <c r="AIC46" s="7"/>
      <c r="AID46" s="7"/>
      <c r="AIE46" s="7"/>
      <c r="AIF46" s="7"/>
      <c r="AIG46" s="7"/>
      <c r="AIH46" s="7"/>
      <c r="AII46" s="7"/>
      <c r="AIJ46" s="7"/>
      <c r="AIK46" s="7"/>
      <c r="AIL46" s="7"/>
      <c r="AIM46" s="7"/>
      <c r="AIN46" s="7"/>
      <c r="AIO46" s="7"/>
      <c r="AIP46" s="7"/>
      <c r="AIQ46" s="7"/>
      <c r="AIR46" s="7"/>
      <c r="AIS46" s="7"/>
      <c r="AIT46" s="7"/>
      <c r="AIU46" s="7"/>
      <c r="AIV46" s="7"/>
      <c r="AIW46" s="7"/>
      <c r="AIX46" s="7"/>
      <c r="AIY46" s="7"/>
      <c r="AIZ46" s="7"/>
      <c r="AJA46" s="7"/>
      <c r="AJB46" s="7"/>
      <c r="AJC46" s="7"/>
      <c r="AJD46" s="7"/>
      <c r="AJE46" s="7"/>
      <c r="AJF46" s="7"/>
      <c r="AJG46" s="7"/>
      <c r="AJH46" s="7"/>
      <c r="AJI46" s="7"/>
      <c r="AJJ46" s="7"/>
      <c r="AJK46" s="7"/>
      <c r="AJL46" s="7"/>
      <c r="AJM46" s="7"/>
      <c r="AJN46" s="7"/>
      <c r="AJO46" s="7"/>
      <c r="AJP46" s="7"/>
      <c r="AJQ46" s="7"/>
      <c r="AJR46" s="7"/>
      <c r="AJS46" s="7"/>
      <c r="AJT46" s="7"/>
      <c r="AJU46" s="7"/>
      <c r="AJV46" s="7"/>
      <c r="AJW46" s="7"/>
      <c r="AJX46" s="7"/>
      <c r="AJY46" s="7"/>
      <c r="AJZ46" s="7"/>
      <c r="AKA46" s="7"/>
      <c r="AKB46" s="7"/>
      <c r="AKC46" s="7"/>
      <c r="AKD46" s="7"/>
      <c r="AKE46" s="7"/>
      <c r="AKF46" s="7"/>
      <c r="AKG46" s="7"/>
      <c r="AKH46" s="7"/>
      <c r="AKI46" s="7"/>
      <c r="AKJ46" s="7"/>
      <c r="AKK46" s="7"/>
      <c r="AKL46" s="7"/>
      <c r="AKM46" s="7"/>
      <c r="AKN46" s="7"/>
      <c r="AKO46" s="7"/>
      <c r="AKP46" s="7"/>
      <c r="AKQ46" s="7"/>
      <c r="AKR46" s="7"/>
      <c r="AKS46" s="7"/>
      <c r="AKT46" s="7"/>
      <c r="AKU46" s="7"/>
      <c r="AKV46" s="7"/>
      <c r="AKW46" s="7"/>
      <c r="AKX46" s="7"/>
      <c r="AKY46" s="7"/>
      <c r="AKZ46" s="7"/>
      <c r="ALA46" s="7"/>
      <c r="ALB46" s="7"/>
      <c r="ALC46" s="7"/>
      <c r="ALD46" s="7"/>
      <c r="ALE46" s="7"/>
      <c r="ALF46" s="7"/>
      <c r="ALG46" s="7"/>
      <c r="ALH46" s="7"/>
      <c r="ALI46" s="7"/>
      <c r="ALJ46" s="7"/>
      <c r="ALK46" s="7"/>
      <c r="ALL46" s="7"/>
      <c r="ALM46" s="7"/>
      <c r="ALN46" s="7"/>
      <c r="ALO46" s="7"/>
      <c r="ALP46" s="7"/>
      <c r="ALQ46" s="7"/>
      <c r="ALR46" s="7"/>
      <c r="ALS46" s="7"/>
      <c r="ALT46" s="7"/>
      <c r="ALU46" s="7"/>
      <c r="ALV46" s="7"/>
      <c r="ALW46" s="7"/>
      <c r="ALX46" s="7"/>
      <c r="ALY46" s="7"/>
      <c r="ALZ46" s="7"/>
      <c r="AMA46" s="7"/>
      <c r="AMB46" s="7"/>
      <c r="AMC46" s="7"/>
      <c r="AMD46" s="7"/>
      <c r="AME46" s="7"/>
      <c r="AMF46" s="7"/>
      <c r="AMG46" s="7"/>
      <c r="AMH46" s="7"/>
      <c r="AMI46" s="7"/>
      <c r="AMJ46" s="7"/>
      <c r="AMK46" s="7"/>
      <c r="AML46" s="7"/>
      <c r="AMM46" s="7"/>
      <c r="AMN46" s="7"/>
      <c r="AMO46" s="7"/>
      <c r="AMP46" s="7"/>
      <c r="AMQ46" s="7"/>
      <c r="AMR46" s="7"/>
      <c r="AMS46" s="7"/>
      <c r="AMT46" s="7"/>
      <c r="AMU46" s="7"/>
      <c r="AMV46" s="7"/>
      <c r="AMW46" s="7"/>
      <c r="AMX46" s="7"/>
      <c r="AMY46" s="7"/>
      <c r="AMZ46" s="7"/>
      <c r="ANA46" s="7"/>
      <c r="ANB46" s="7"/>
      <c r="ANC46" s="7"/>
      <c r="AND46" s="7"/>
      <c r="ANE46" s="7"/>
      <c r="ANF46" s="7"/>
      <c r="ANG46" s="7"/>
      <c r="ANH46" s="7"/>
      <c r="ANI46" s="7"/>
      <c r="ANJ46" s="7"/>
      <c r="ANK46" s="7"/>
      <c r="ANL46" s="7"/>
      <c r="ANM46" s="7"/>
      <c r="ANN46" s="7"/>
      <c r="ANO46" s="7"/>
      <c r="ANP46" s="7"/>
      <c r="ANQ46" s="7"/>
      <c r="ANR46" s="7"/>
      <c r="ANS46" s="7"/>
      <c r="ANT46" s="7"/>
      <c r="ANU46" s="7"/>
      <c r="ANV46" s="7"/>
      <c r="ANW46" s="7"/>
      <c r="ANX46" s="7"/>
      <c r="ANY46" s="7"/>
      <c r="ANZ46" s="7"/>
      <c r="AOA46" s="7"/>
      <c r="AOB46" s="7"/>
      <c r="AOC46" s="7"/>
      <c r="AOD46" s="7"/>
      <c r="AOE46" s="7"/>
      <c r="AOF46" s="7"/>
      <c r="AOG46" s="7"/>
      <c r="AOH46" s="7"/>
      <c r="AOI46" s="7"/>
      <c r="AOJ46" s="7"/>
      <c r="AOK46" s="7"/>
      <c r="AOL46" s="7"/>
      <c r="AOM46" s="7"/>
      <c r="AON46" s="7"/>
      <c r="AOO46" s="7"/>
      <c r="AOP46" s="7"/>
      <c r="AOQ46" s="7"/>
      <c r="AOR46" s="7"/>
      <c r="AOS46" s="7"/>
      <c r="AOT46" s="7"/>
      <c r="AOU46" s="7"/>
      <c r="AOV46" s="7"/>
      <c r="AOW46" s="7"/>
      <c r="AOX46" s="7"/>
      <c r="AOY46" s="7"/>
      <c r="AOZ46" s="7"/>
      <c r="APA46" s="7"/>
      <c r="APB46" s="7"/>
      <c r="APC46" s="7"/>
      <c r="APD46" s="7"/>
      <c r="APE46" s="7"/>
      <c r="APF46" s="7"/>
      <c r="APG46" s="7"/>
      <c r="APH46" s="7"/>
      <c r="API46" s="7"/>
      <c r="APJ46" s="7"/>
      <c r="APK46" s="7"/>
      <c r="APL46" s="7"/>
      <c r="APM46" s="7"/>
      <c r="APN46" s="7"/>
      <c r="APO46" s="7"/>
      <c r="APP46" s="7"/>
      <c r="APQ46" s="7"/>
      <c r="APR46" s="7"/>
      <c r="APS46" s="7"/>
      <c r="APT46" s="7"/>
      <c r="APU46" s="7"/>
      <c r="APV46" s="7"/>
      <c r="APW46" s="7"/>
      <c r="APX46" s="7"/>
      <c r="APY46" s="7"/>
      <c r="APZ46" s="7"/>
      <c r="AQA46" s="7"/>
      <c r="AQB46" s="7"/>
      <c r="AQC46" s="7"/>
      <c r="AQD46" s="7"/>
      <c r="AQE46" s="7"/>
      <c r="AQF46" s="7"/>
      <c r="AQG46" s="7"/>
      <c r="AQH46" s="7"/>
      <c r="AQI46" s="7"/>
      <c r="AQJ46" s="7"/>
      <c r="AQK46" s="7"/>
      <c r="AQL46" s="7"/>
      <c r="AQM46" s="7"/>
      <c r="AQN46" s="7"/>
      <c r="AQO46" s="7"/>
      <c r="AQP46" s="7"/>
      <c r="AQQ46" s="7"/>
      <c r="AQR46" s="7"/>
      <c r="AQS46" s="7"/>
      <c r="AQT46" s="7"/>
      <c r="AQU46" s="7"/>
      <c r="AQV46" s="7"/>
      <c r="AQW46" s="7"/>
      <c r="AQX46" s="7"/>
      <c r="AQY46" s="7"/>
      <c r="AQZ46" s="7"/>
      <c r="ARA46" s="7"/>
      <c r="ARB46" s="7"/>
      <c r="ARC46" s="7"/>
      <c r="ARD46" s="7"/>
      <c r="ARE46" s="7"/>
      <c r="ARF46" s="7"/>
      <c r="ARG46" s="7"/>
      <c r="ARH46" s="7"/>
      <c r="ARI46" s="7"/>
      <c r="ARJ46" s="7"/>
      <c r="ARK46" s="7"/>
      <c r="ARL46" s="7"/>
      <c r="ARM46" s="7"/>
      <c r="ARN46" s="7"/>
      <c r="ARO46" s="7"/>
      <c r="ARP46" s="7"/>
      <c r="ARQ46" s="7"/>
      <c r="ARR46" s="7"/>
      <c r="ARS46" s="7"/>
      <c r="ART46" s="7"/>
      <c r="ARU46" s="7"/>
      <c r="ARV46" s="7"/>
      <c r="ARW46" s="7"/>
      <c r="ARX46" s="7"/>
      <c r="ARY46" s="7"/>
      <c r="ARZ46" s="7"/>
      <c r="ASA46" s="7"/>
      <c r="ASB46" s="7"/>
      <c r="ASC46" s="7"/>
      <c r="ASD46" s="7"/>
      <c r="ASE46" s="7"/>
      <c r="ASF46" s="7"/>
      <c r="ASG46" s="7"/>
      <c r="ASH46" s="7"/>
      <c r="ASI46" s="7"/>
      <c r="ASJ46" s="7"/>
      <c r="ASK46" s="7"/>
      <c r="ASL46" s="7"/>
      <c r="ASM46" s="7"/>
      <c r="ASN46" s="7"/>
      <c r="ASO46" s="7"/>
      <c r="ASP46" s="7"/>
      <c r="ASQ46" s="7"/>
      <c r="ASR46" s="7"/>
      <c r="ASS46" s="7"/>
      <c r="AST46" s="7"/>
      <c r="ASU46" s="7"/>
      <c r="ASV46" s="7"/>
      <c r="ASW46" s="7"/>
      <c r="ASX46" s="7"/>
      <c r="ASY46" s="7"/>
      <c r="ASZ46" s="7"/>
      <c r="ATA46" s="7"/>
      <c r="ATB46" s="7"/>
      <c r="ATC46" s="7"/>
      <c r="ATD46" s="7"/>
      <c r="ATE46" s="7"/>
      <c r="ATF46" s="7"/>
      <c r="ATG46" s="7"/>
      <c r="ATH46" s="7"/>
      <c r="ATI46" s="7"/>
      <c r="ATJ46" s="7"/>
      <c r="ATK46" s="7"/>
      <c r="ATL46" s="7"/>
      <c r="ATM46" s="7"/>
      <c r="ATN46" s="7"/>
      <c r="ATO46" s="7"/>
      <c r="ATP46" s="7"/>
      <c r="ATQ46" s="7"/>
      <c r="ATR46" s="7"/>
      <c r="ATS46" s="7"/>
      <c r="ATT46" s="7"/>
      <c r="ATU46" s="7"/>
      <c r="ATV46" s="7"/>
      <c r="ATW46" s="7"/>
      <c r="ATX46" s="7"/>
      <c r="ATY46" s="7"/>
      <c r="ATZ46" s="7"/>
      <c r="AUA46" s="7"/>
      <c r="AUB46" s="7"/>
      <c r="AUC46" s="7"/>
      <c r="AUD46" s="7"/>
      <c r="AUE46" s="7"/>
      <c r="AUF46" s="7"/>
      <c r="AUG46" s="7"/>
      <c r="AUH46" s="7"/>
      <c r="AUI46" s="7"/>
      <c r="AUJ46" s="7"/>
      <c r="AUK46" s="7"/>
      <c r="AUL46" s="7"/>
      <c r="AUM46" s="7"/>
      <c r="AUN46" s="7"/>
      <c r="AUO46" s="7"/>
      <c r="AUP46" s="7"/>
      <c r="AUQ46" s="7"/>
      <c r="AUR46" s="7"/>
      <c r="AUS46" s="7"/>
      <c r="AUT46" s="7"/>
      <c r="AUU46" s="7"/>
      <c r="AUV46" s="7"/>
      <c r="AUW46" s="7"/>
      <c r="AUX46" s="7"/>
      <c r="AUY46" s="7"/>
      <c r="AUZ46" s="7"/>
      <c r="AVA46" s="7"/>
      <c r="AVB46" s="7"/>
      <c r="AVC46" s="7"/>
      <c r="AVD46" s="7"/>
      <c r="AVE46" s="7"/>
      <c r="AVF46" s="7"/>
      <c r="AVG46" s="7"/>
      <c r="AVH46" s="7"/>
      <c r="AVI46" s="7"/>
      <c r="AVJ46" s="7"/>
      <c r="AVK46" s="7"/>
      <c r="AVL46" s="7"/>
      <c r="AVM46" s="7"/>
      <c r="AVN46" s="7"/>
      <c r="AVO46" s="7"/>
      <c r="AVP46" s="7"/>
      <c r="AVQ46" s="7"/>
      <c r="AVR46" s="7"/>
      <c r="AVS46" s="7"/>
      <c r="AVT46" s="7"/>
      <c r="AVU46" s="7"/>
      <c r="AVV46" s="7"/>
      <c r="AVW46" s="7"/>
      <c r="AVX46" s="7"/>
      <c r="AVY46" s="7"/>
      <c r="AVZ46" s="7"/>
      <c r="AWA46" s="7"/>
      <c r="AWB46" s="7"/>
      <c r="AWC46" s="7"/>
      <c r="AWD46" s="7"/>
      <c r="AWE46" s="7"/>
      <c r="AWF46" s="7"/>
      <c r="AWG46" s="7"/>
      <c r="AWH46" s="7"/>
      <c r="AWI46" s="7"/>
      <c r="AWJ46" s="7"/>
      <c r="AWK46" s="7"/>
      <c r="AWL46" s="7"/>
      <c r="AWM46" s="7"/>
      <c r="AWN46" s="7"/>
      <c r="AWO46" s="7"/>
      <c r="AWP46" s="7"/>
      <c r="AWQ46" s="7"/>
      <c r="AWR46" s="7"/>
      <c r="AWS46" s="7"/>
      <c r="AWT46" s="7"/>
      <c r="AWU46" s="7"/>
      <c r="AWV46" s="7"/>
      <c r="AWW46" s="7"/>
      <c r="AWX46" s="7"/>
      <c r="AWY46" s="7"/>
      <c r="AWZ46" s="7"/>
      <c r="AXA46" s="7"/>
      <c r="AXB46" s="7"/>
      <c r="AXC46" s="7"/>
      <c r="AXD46" s="7"/>
      <c r="AXE46" s="7"/>
      <c r="AXF46" s="7"/>
      <c r="AXG46" s="7"/>
      <c r="AXH46" s="7"/>
      <c r="AXI46" s="7"/>
      <c r="AXJ46" s="7"/>
      <c r="AXK46" s="7"/>
      <c r="AXL46" s="7"/>
      <c r="AXM46" s="7"/>
      <c r="AXN46" s="7"/>
      <c r="AXO46" s="7"/>
      <c r="AXP46" s="7"/>
      <c r="AXQ46" s="7"/>
      <c r="AXR46" s="7"/>
      <c r="AXS46" s="7"/>
      <c r="AXT46" s="7"/>
      <c r="AXU46" s="7"/>
      <c r="AXV46" s="7"/>
      <c r="AXW46" s="7"/>
      <c r="AXX46" s="7"/>
      <c r="AXY46" s="7"/>
      <c r="AXZ46" s="7"/>
      <c r="AYA46" s="7"/>
      <c r="AYB46" s="7"/>
      <c r="AYC46" s="7"/>
      <c r="AYD46" s="7"/>
      <c r="AYE46" s="7"/>
      <c r="AYF46" s="7"/>
      <c r="AYG46" s="7"/>
      <c r="AYH46" s="7"/>
      <c r="AYI46" s="7"/>
      <c r="AYJ46" s="7"/>
      <c r="AYK46" s="7"/>
      <c r="AYL46" s="7"/>
      <c r="AYM46" s="7"/>
      <c r="AYN46" s="7"/>
      <c r="AYO46" s="7"/>
      <c r="AYP46" s="7"/>
      <c r="AYQ46" s="7"/>
      <c r="AYR46" s="7"/>
      <c r="AYS46" s="7"/>
      <c r="AYT46" s="7"/>
      <c r="AYU46" s="7"/>
      <c r="AYV46" s="7"/>
      <c r="AYW46" s="7"/>
      <c r="AYX46" s="7"/>
      <c r="AYY46" s="7"/>
      <c r="AYZ46" s="7"/>
      <c r="AZA46" s="7"/>
      <c r="AZB46" s="7"/>
      <c r="AZC46" s="7"/>
      <c r="AZD46" s="7"/>
      <c r="AZE46" s="7"/>
      <c r="AZF46" s="7"/>
      <c r="AZG46" s="7"/>
      <c r="AZH46" s="7"/>
      <c r="AZI46" s="7"/>
      <c r="AZJ46" s="7"/>
      <c r="AZK46" s="7"/>
      <c r="AZL46" s="7"/>
      <c r="AZM46" s="7"/>
      <c r="AZN46" s="7"/>
      <c r="AZO46" s="7"/>
      <c r="AZP46" s="7"/>
      <c r="AZQ46" s="7"/>
      <c r="AZR46" s="7"/>
      <c r="AZS46" s="7"/>
      <c r="AZT46" s="7"/>
      <c r="AZU46" s="7"/>
      <c r="AZV46" s="7"/>
      <c r="AZW46" s="7"/>
      <c r="AZX46" s="7"/>
      <c r="AZY46" s="7"/>
      <c r="AZZ46" s="7"/>
      <c r="BAA46" s="7"/>
      <c r="BAB46" s="7"/>
      <c r="BAC46" s="7"/>
      <c r="BAD46" s="7"/>
      <c r="BAE46" s="7"/>
      <c r="BAF46" s="7"/>
      <c r="BAG46" s="7"/>
      <c r="BAH46" s="7"/>
      <c r="BAI46" s="7"/>
      <c r="BAJ46" s="7"/>
      <c r="BAK46" s="7"/>
      <c r="BAL46" s="7"/>
      <c r="BAM46" s="7"/>
      <c r="BAN46" s="7"/>
      <c r="BAO46" s="7"/>
      <c r="BAP46" s="7"/>
      <c r="BAQ46" s="7"/>
      <c r="BAR46" s="7"/>
      <c r="BAS46" s="7"/>
      <c r="BAT46" s="7"/>
      <c r="BAU46" s="7"/>
      <c r="BAV46" s="7"/>
      <c r="BAW46" s="7"/>
      <c r="BAX46" s="7"/>
      <c r="BAY46" s="7"/>
      <c r="BAZ46" s="7"/>
      <c r="BBA46" s="7"/>
      <c r="BBB46" s="7"/>
      <c r="BBC46" s="7"/>
      <c r="BBD46" s="7"/>
      <c r="BBE46" s="7"/>
      <c r="BBF46" s="7"/>
      <c r="BBG46" s="7"/>
      <c r="BBH46" s="7"/>
      <c r="BBI46" s="7"/>
      <c r="BBJ46" s="7"/>
      <c r="BBK46" s="7"/>
      <c r="BBL46" s="7"/>
      <c r="BBM46" s="7"/>
      <c r="BBN46" s="7"/>
      <c r="BBO46" s="7"/>
      <c r="BBP46" s="7"/>
      <c r="BBQ46" s="7"/>
      <c r="BBR46" s="7"/>
      <c r="BBS46" s="7"/>
      <c r="BBT46" s="7"/>
      <c r="BBU46" s="7"/>
      <c r="BBV46" s="7"/>
      <c r="BBW46" s="7"/>
      <c r="BBX46" s="7"/>
      <c r="BBY46" s="7"/>
      <c r="BBZ46" s="7"/>
      <c r="BCA46" s="7"/>
      <c r="BCB46" s="7"/>
      <c r="BCC46" s="7"/>
      <c r="BCD46" s="7"/>
      <c r="BCE46" s="7"/>
      <c r="BCF46" s="7"/>
      <c r="BCG46" s="7"/>
      <c r="BCH46" s="7"/>
      <c r="BCI46" s="7"/>
      <c r="BCJ46" s="7"/>
      <c r="BCK46" s="7"/>
      <c r="BCL46" s="7"/>
      <c r="BCM46" s="7"/>
      <c r="BCN46" s="7"/>
      <c r="BCO46" s="7"/>
      <c r="BCP46" s="7"/>
      <c r="BCQ46" s="7"/>
      <c r="BCR46" s="7"/>
      <c r="BCS46" s="7"/>
      <c r="BCT46" s="7"/>
      <c r="BCU46" s="7"/>
      <c r="BCV46" s="7"/>
      <c r="BCW46" s="7"/>
      <c r="BCX46" s="7"/>
      <c r="BCY46" s="7"/>
      <c r="BCZ46" s="7"/>
      <c r="BDA46" s="7"/>
      <c r="BDB46" s="7"/>
      <c r="BDC46" s="7"/>
      <c r="BDD46" s="7"/>
      <c r="BDE46" s="7"/>
      <c r="BDF46" s="7"/>
      <c r="BDG46" s="7"/>
      <c r="BDH46" s="7"/>
      <c r="BDI46" s="7"/>
      <c r="BDJ46" s="7"/>
      <c r="BDK46" s="7"/>
      <c r="BDL46" s="7"/>
      <c r="BDM46" s="7"/>
      <c r="BDN46" s="7"/>
      <c r="BDO46" s="7"/>
      <c r="BDP46" s="7"/>
      <c r="BDQ46" s="7"/>
      <c r="BDR46" s="7"/>
      <c r="BDS46" s="7"/>
      <c r="BDT46" s="7"/>
      <c r="BDU46" s="7"/>
      <c r="BDV46" s="7"/>
      <c r="BDW46" s="7"/>
      <c r="BDX46" s="7"/>
      <c r="BDY46" s="7"/>
      <c r="BDZ46" s="7"/>
      <c r="BEA46" s="7"/>
      <c r="BEB46" s="7"/>
      <c r="BEC46" s="7"/>
      <c r="BED46" s="7"/>
      <c r="BEE46" s="7"/>
      <c r="BEF46" s="7"/>
      <c r="BEG46" s="7"/>
      <c r="BEH46" s="7"/>
      <c r="BEI46" s="7"/>
      <c r="BEJ46" s="7"/>
      <c r="BEK46" s="7"/>
      <c r="BEL46" s="7"/>
      <c r="BEM46" s="7"/>
      <c r="BEN46" s="7"/>
      <c r="BEO46" s="7"/>
      <c r="BEP46" s="7"/>
      <c r="BEQ46" s="7"/>
      <c r="BER46" s="7"/>
      <c r="BES46" s="7"/>
      <c r="BET46" s="7"/>
      <c r="BEU46" s="7"/>
      <c r="BEV46" s="7"/>
      <c r="BEW46" s="7"/>
      <c r="BEX46" s="7"/>
      <c r="BEY46" s="7"/>
      <c r="BEZ46" s="7"/>
      <c r="BFA46" s="7"/>
      <c r="BFB46" s="7"/>
      <c r="BFC46" s="7"/>
      <c r="BFD46" s="7"/>
      <c r="BFE46" s="7"/>
      <c r="BFF46" s="7"/>
      <c r="BFG46" s="7"/>
      <c r="BFH46" s="7"/>
      <c r="BFI46" s="7"/>
      <c r="BFJ46" s="7"/>
      <c r="BFK46" s="7"/>
      <c r="BFL46" s="7"/>
      <c r="BFM46" s="7"/>
      <c r="BFN46" s="7"/>
      <c r="BFO46" s="7"/>
      <c r="BFP46" s="7"/>
      <c r="BFQ46" s="7"/>
      <c r="BFR46" s="7"/>
      <c r="BFS46" s="7"/>
      <c r="BFT46" s="7"/>
      <c r="BFU46" s="7"/>
      <c r="BFV46" s="7"/>
      <c r="BFW46" s="7"/>
      <c r="BFX46" s="7"/>
      <c r="BFY46" s="7"/>
      <c r="BFZ46" s="7"/>
      <c r="BGA46" s="7"/>
      <c r="BGB46" s="7"/>
      <c r="BGC46" s="7"/>
      <c r="BGD46" s="7"/>
      <c r="BGE46" s="7"/>
      <c r="BGF46" s="7"/>
      <c r="BGG46" s="7"/>
      <c r="BGH46" s="7"/>
      <c r="BGI46" s="7"/>
      <c r="BGJ46" s="7"/>
      <c r="BGK46" s="7"/>
      <c r="BGL46" s="7"/>
      <c r="BGM46" s="7"/>
      <c r="BGN46" s="7"/>
      <c r="BGO46" s="7"/>
      <c r="BGP46" s="7"/>
      <c r="BGQ46" s="7"/>
      <c r="BGR46" s="7"/>
      <c r="BGS46" s="7"/>
      <c r="BGT46" s="7"/>
      <c r="BGU46" s="7"/>
      <c r="BGV46" s="7"/>
      <c r="BGW46" s="7"/>
      <c r="BGX46" s="7"/>
      <c r="BGY46" s="7"/>
      <c r="BGZ46" s="7"/>
      <c r="BHA46" s="7"/>
      <c r="BHB46" s="7"/>
      <c r="BHC46" s="7"/>
      <c r="BHD46" s="7"/>
      <c r="BHE46" s="7"/>
      <c r="BHF46" s="7"/>
      <c r="BHG46" s="7"/>
      <c r="BHH46" s="7"/>
      <c r="BHI46" s="7"/>
      <c r="BHJ46" s="7"/>
      <c r="BHK46" s="7"/>
      <c r="BHL46" s="7"/>
      <c r="BHM46" s="7"/>
      <c r="BHN46" s="7"/>
      <c r="BHO46" s="7"/>
      <c r="BHP46" s="7"/>
      <c r="BHQ46" s="7"/>
      <c r="BHR46" s="7"/>
      <c r="BHS46" s="7"/>
      <c r="BHT46" s="7"/>
      <c r="BHU46" s="7"/>
      <c r="BHV46" s="7"/>
      <c r="BHW46" s="7"/>
      <c r="BHX46" s="7"/>
      <c r="BHY46" s="7"/>
      <c r="BHZ46" s="7"/>
      <c r="BIA46" s="7"/>
      <c r="BIB46" s="7"/>
      <c r="BIC46" s="7"/>
      <c r="BID46" s="7"/>
      <c r="BIE46" s="7"/>
      <c r="BIF46" s="7"/>
      <c r="BIG46" s="7"/>
      <c r="BIH46" s="7"/>
      <c r="BII46" s="7"/>
      <c r="BIJ46" s="7"/>
      <c r="BIK46" s="7"/>
      <c r="BIL46" s="7"/>
      <c r="BIM46" s="7"/>
      <c r="BIN46" s="7"/>
      <c r="BIO46" s="7"/>
      <c r="BIP46" s="7"/>
      <c r="BIQ46" s="7"/>
      <c r="BIR46" s="7"/>
      <c r="BIS46" s="7"/>
      <c r="BIT46" s="7"/>
      <c r="BIU46" s="7"/>
      <c r="BIV46" s="7"/>
      <c r="BIW46" s="7"/>
      <c r="BIX46" s="7"/>
      <c r="BIY46" s="7"/>
      <c r="BIZ46" s="7"/>
      <c r="BJA46" s="7"/>
      <c r="BJB46" s="7"/>
      <c r="BJC46" s="7"/>
      <c r="BJD46" s="7"/>
      <c r="BJE46" s="7"/>
      <c r="BJF46" s="7"/>
      <c r="BJG46" s="7"/>
      <c r="BJH46" s="7"/>
      <c r="BJI46" s="7"/>
      <c r="BJJ46" s="7"/>
      <c r="BJK46" s="7"/>
      <c r="BJL46" s="7"/>
      <c r="BJM46" s="7"/>
      <c r="BJN46" s="7"/>
      <c r="BJO46" s="7"/>
      <c r="BJP46" s="7"/>
      <c r="BJQ46" s="7"/>
      <c r="BJR46" s="7"/>
      <c r="BJS46" s="7"/>
      <c r="BJT46" s="7"/>
      <c r="BJU46" s="7"/>
      <c r="BJV46" s="7"/>
      <c r="BJW46" s="7"/>
      <c r="BJX46" s="7"/>
      <c r="BJY46" s="7"/>
      <c r="BJZ46" s="7"/>
      <c r="BKA46" s="7"/>
      <c r="BKB46" s="7"/>
      <c r="BKC46" s="7"/>
      <c r="BKD46" s="7"/>
      <c r="BKE46" s="7"/>
      <c r="BKF46" s="7"/>
      <c r="BKG46" s="7"/>
      <c r="BKH46" s="7"/>
      <c r="BKI46" s="7"/>
      <c r="BKJ46" s="7"/>
      <c r="BKK46" s="7"/>
      <c r="BKL46" s="7"/>
      <c r="BKM46" s="7"/>
      <c r="BKN46" s="7"/>
      <c r="BKO46" s="7"/>
      <c r="BKP46" s="7"/>
      <c r="BKQ46" s="7"/>
      <c r="BKR46" s="7"/>
      <c r="BKS46" s="7"/>
      <c r="BKT46" s="7"/>
      <c r="BKU46" s="7"/>
      <c r="BKV46" s="7"/>
      <c r="BKW46" s="7"/>
      <c r="BKX46" s="7"/>
      <c r="BKY46" s="7"/>
      <c r="BKZ46" s="7"/>
      <c r="BLA46" s="7"/>
      <c r="BLB46" s="7"/>
      <c r="BLC46" s="7"/>
      <c r="BLD46" s="7"/>
      <c r="BLE46" s="7"/>
      <c r="BLF46" s="7"/>
      <c r="BLG46" s="7"/>
      <c r="BLH46" s="7"/>
      <c r="BLI46" s="7"/>
      <c r="BLJ46" s="7"/>
      <c r="BLK46" s="7"/>
      <c r="BLL46" s="7"/>
      <c r="BLM46" s="7"/>
      <c r="BLN46" s="7"/>
      <c r="BLO46" s="7"/>
      <c r="BLP46" s="7"/>
      <c r="BLQ46" s="7"/>
      <c r="BLR46" s="7"/>
      <c r="BLS46" s="7"/>
      <c r="BLT46" s="7"/>
      <c r="BLU46" s="7"/>
      <c r="BLV46" s="7"/>
      <c r="BLW46" s="7"/>
      <c r="BLX46" s="7"/>
      <c r="BLY46" s="7"/>
      <c r="BLZ46" s="7"/>
      <c r="BMA46" s="7"/>
      <c r="BMB46" s="7"/>
      <c r="BMC46" s="7"/>
      <c r="BMD46" s="7"/>
      <c r="BME46" s="7"/>
      <c r="BMF46" s="7"/>
      <c r="BMG46" s="7"/>
      <c r="BMH46" s="7"/>
      <c r="BMI46" s="7"/>
      <c r="BMJ46" s="7"/>
      <c r="BMK46" s="7"/>
      <c r="BML46" s="7"/>
      <c r="BMM46" s="7"/>
      <c r="BMN46" s="7"/>
      <c r="BMO46" s="7"/>
      <c r="BMP46" s="7"/>
      <c r="BMQ46" s="7"/>
      <c r="BMR46" s="7"/>
      <c r="BMS46" s="7"/>
      <c r="BMT46" s="7"/>
      <c r="BMU46" s="7"/>
      <c r="BMV46" s="7"/>
      <c r="BMW46" s="7"/>
      <c r="BMX46" s="7"/>
      <c r="BMY46" s="7"/>
      <c r="BMZ46" s="7"/>
      <c r="BNA46" s="7"/>
      <c r="BNB46" s="7"/>
      <c r="BNC46" s="7"/>
      <c r="BND46" s="7"/>
      <c r="BNE46" s="7"/>
      <c r="BNF46" s="7"/>
      <c r="BNG46" s="7"/>
      <c r="BNH46" s="7"/>
      <c r="BNI46" s="7"/>
      <c r="BNJ46" s="7"/>
      <c r="BNK46" s="7"/>
      <c r="BNL46" s="7"/>
      <c r="BNM46" s="7"/>
      <c r="BNN46" s="7"/>
      <c r="BNO46" s="7"/>
      <c r="BNP46" s="7"/>
      <c r="BNQ46" s="7"/>
      <c r="BNR46" s="7"/>
      <c r="BNS46" s="7"/>
      <c r="BNT46" s="7"/>
      <c r="BNU46" s="7"/>
      <c r="BNV46" s="7"/>
      <c r="BNW46" s="7"/>
      <c r="BNX46" s="7"/>
      <c r="BNY46" s="7"/>
      <c r="BNZ46" s="7"/>
      <c r="BOA46" s="7"/>
      <c r="BOB46" s="7"/>
      <c r="BOC46" s="7"/>
      <c r="BOD46" s="7"/>
      <c r="BOE46" s="7"/>
      <c r="BOF46" s="7"/>
      <c r="BOG46" s="7"/>
      <c r="BOH46" s="7"/>
      <c r="BOI46" s="7"/>
      <c r="BOJ46" s="7"/>
      <c r="BOK46" s="7"/>
      <c r="BOL46" s="7"/>
      <c r="BOM46" s="7"/>
      <c r="BON46" s="7"/>
      <c r="BOO46" s="7"/>
      <c r="BOP46" s="7"/>
      <c r="BOQ46" s="7"/>
      <c r="BOR46" s="7"/>
      <c r="BOS46" s="7"/>
      <c r="BOT46" s="7"/>
      <c r="BOU46" s="7"/>
      <c r="BOV46" s="7"/>
      <c r="BOW46" s="7"/>
      <c r="BOX46" s="7"/>
      <c r="BOY46" s="7"/>
      <c r="BOZ46" s="7"/>
      <c r="BPA46" s="7"/>
      <c r="BPB46" s="7"/>
      <c r="BPC46" s="7"/>
      <c r="BPD46" s="7"/>
      <c r="BPE46" s="7"/>
      <c r="BPF46" s="7"/>
      <c r="BPG46" s="7"/>
      <c r="BPH46" s="7"/>
      <c r="BPI46" s="7"/>
      <c r="BPJ46" s="7"/>
      <c r="BPK46" s="7"/>
      <c r="BPL46" s="7"/>
      <c r="BPM46" s="7"/>
      <c r="BPN46" s="7"/>
      <c r="BPO46" s="7"/>
      <c r="BPP46" s="7"/>
      <c r="BPQ46" s="7"/>
      <c r="BPR46" s="7"/>
      <c r="BPS46" s="7"/>
      <c r="BPT46" s="7"/>
      <c r="BPU46" s="7"/>
      <c r="BPV46" s="7"/>
      <c r="BPW46" s="7"/>
      <c r="BPX46" s="7"/>
      <c r="BPY46" s="7"/>
      <c r="BPZ46" s="7"/>
      <c r="BQA46" s="7"/>
      <c r="BQB46" s="7"/>
      <c r="BQC46" s="7"/>
      <c r="BQD46" s="7"/>
      <c r="BQE46" s="7"/>
      <c r="BQF46" s="7"/>
      <c r="BQG46" s="7"/>
      <c r="BQH46" s="7"/>
      <c r="BQI46" s="7"/>
      <c r="BQJ46" s="7"/>
      <c r="BQK46" s="7"/>
      <c r="BQL46" s="7"/>
      <c r="BQM46" s="7"/>
      <c r="BQN46" s="7"/>
      <c r="BQO46" s="7"/>
      <c r="BQP46" s="7"/>
      <c r="BQQ46" s="7"/>
      <c r="BQR46" s="7"/>
      <c r="BQS46" s="7"/>
      <c r="BQT46" s="7"/>
      <c r="BQU46" s="7"/>
      <c r="BQV46" s="7"/>
      <c r="BQW46" s="7"/>
      <c r="BQX46" s="7"/>
      <c r="BQY46" s="7"/>
      <c r="BQZ46" s="7"/>
      <c r="BRA46" s="7"/>
      <c r="BRB46" s="7"/>
      <c r="BRC46" s="7"/>
      <c r="BRD46" s="7"/>
      <c r="BRE46" s="7"/>
      <c r="BRF46" s="7"/>
      <c r="BRG46" s="7"/>
      <c r="BRH46" s="7"/>
      <c r="BRI46" s="7"/>
      <c r="BRJ46" s="7"/>
      <c r="BRK46" s="7"/>
      <c r="BRL46" s="7"/>
      <c r="BRM46" s="7"/>
      <c r="BRN46" s="7"/>
      <c r="BRO46" s="7"/>
      <c r="BRP46" s="7"/>
      <c r="BRQ46" s="7"/>
      <c r="BRR46" s="7"/>
      <c r="BRS46" s="7"/>
      <c r="BRT46" s="7"/>
      <c r="BRU46" s="7"/>
      <c r="BRV46" s="7"/>
      <c r="BRW46" s="7"/>
      <c r="BRX46" s="7"/>
      <c r="BRY46" s="7"/>
      <c r="BRZ46" s="7"/>
      <c r="BSA46" s="7"/>
      <c r="BSB46" s="7"/>
      <c r="BSC46" s="7"/>
      <c r="BSD46" s="7"/>
      <c r="BSE46" s="7"/>
      <c r="BSF46" s="7"/>
      <c r="BSG46" s="7"/>
      <c r="BSH46" s="7"/>
      <c r="BSI46" s="7"/>
      <c r="BSJ46" s="7"/>
      <c r="BSK46" s="7"/>
      <c r="BSL46" s="7"/>
      <c r="BSM46" s="7"/>
      <c r="BSN46" s="7"/>
      <c r="BSO46" s="7"/>
      <c r="BSP46" s="7"/>
      <c r="BSQ46" s="7"/>
      <c r="BSR46" s="7"/>
      <c r="BSS46" s="7"/>
      <c r="BST46" s="7"/>
      <c r="BSU46" s="7"/>
      <c r="BSV46" s="7"/>
      <c r="BSW46" s="7"/>
      <c r="BSX46" s="7"/>
      <c r="BSY46" s="7"/>
      <c r="BSZ46" s="7"/>
      <c r="BTA46" s="7"/>
      <c r="BTB46" s="7"/>
      <c r="BTC46" s="7"/>
      <c r="BTD46" s="7"/>
      <c r="BTE46" s="7"/>
      <c r="BTF46" s="7"/>
      <c r="BTG46" s="7"/>
      <c r="BTH46" s="7"/>
      <c r="BTI46" s="7"/>
      <c r="BTJ46" s="7"/>
      <c r="BTK46" s="7"/>
      <c r="BTL46" s="7"/>
      <c r="BTM46" s="7"/>
      <c r="BTN46" s="7"/>
      <c r="BTO46" s="7"/>
      <c r="BTP46" s="7"/>
      <c r="BTQ46" s="7"/>
      <c r="BTR46" s="7"/>
      <c r="BTS46" s="7"/>
      <c r="BTT46" s="7"/>
      <c r="BTU46" s="7"/>
      <c r="BTV46" s="7"/>
      <c r="BTW46" s="7"/>
      <c r="BTX46" s="7"/>
      <c r="BTY46" s="7"/>
      <c r="BTZ46" s="7"/>
      <c r="BUA46" s="7"/>
      <c r="BUB46" s="7"/>
      <c r="BUC46" s="7"/>
      <c r="BUD46" s="7"/>
      <c r="BUE46" s="7"/>
      <c r="BUF46" s="7"/>
      <c r="BUG46" s="7"/>
      <c r="BUH46" s="7"/>
      <c r="BUI46" s="7"/>
      <c r="BUJ46" s="7"/>
      <c r="BUK46" s="7"/>
      <c r="BUL46" s="7"/>
      <c r="BUM46" s="7"/>
      <c r="BUN46" s="7"/>
      <c r="BUO46" s="7"/>
      <c r="BUP46" s="7"/>
      <c r="BUQ46" s="7"/>
      <c r="BUR46" s="7"/>
      <c r="BUS46" s="7"/>
      <c r="BUT46" s="7"/>
      <c r="BUU46" s="7"/>
      <c r="BUV46" s="7"/>
      <c r="BUW46" s="7"/>
      <c r="BUX46" s="7"/>
      <c r="BUY46" s="7"/>
      <c r="BUZ46" s="7"/>
      <c r="BVA46" s="7"/>
      <c r="BVB46" s="7"/>
      <c r="BVC46" s="7"/>
      <c r="BVD46" s="7"/>
      <c r="BVE46" s="7"/>
      <c r="BVF46" s="7"/>
      <c r="BVG46" s="7"/>
      <c r="BVH46" s="7"/>
      <c r="BVI46" s="7"/>
      <c r="BVJ46" s="7"/>
      <c r="BVK46" s="7"/>
      <c r="BVL46" s="7"/>
      <c r="BVM46" s="7"/>
      <c r="BVN46" s="7"/>
      <c r="BVO46" s="7"/>
      <c r="BVP46" s="7"/>
      <c r="BVQ46" s="7"/>
      <c r="BVR46" s="7"/>
      <c r="BVS46" s="7"/>
      <c r="BVT46" s="7"/>
      <c r="BVU46" s="7"/>
      <c r="BVV46" s="7"/>
      <c r="BVW46" s="7"/>
      <c r="BVX46" s="7"/>
      <c r="BVY46" s="7"/>
      <c r="BVZ46" s="7"/>
      <c r="BWA46" s="7"/>
      <c r="BWB46" s="7"/>
      <c r="BWC46" s="7"/>
      <c r="BWD46" s="7"/>
      <c r="BWE46" s="7"/>
      <c r="BWF46" s="7"/>
      <c r="BWG46" s="7"/>
      <c r="BWH46" s="7"/>
      <c r="BWI46" s="7"/>
      <c r="BWJ46" s="7"/>
      <c r="BWK46" s="7"/>
      <c r="BWL46" s="7"/>
      <c r="BWM46" s="7"/>
      <c r="BWN46" s="7"/>
      <c r="BWO46" s="7"/>
      <c r="BWP46" s="7"/>
      <c r="BWQ46" s="7"/>
      <c r="BWR46" s="7"/>
      <c r="BWS46" s="7"/>
      <c r="BWT46" s="7"/>
      <c r="BWU46" s="7"/>
      <c r="BWV46" s="7"/>
      <c r="BWW46" s="7"/>
      <c r="BWX46" s="7"/>
      <c r="BWY46" s="7"/>
      <c r="BWZ46" s="7"/>
      <c r="BXA46" s="7"/>
      <c r="BXB46" s="7"/>
      <c r="BXC46" s="7"/>
      <c r="BXD46" s="7"/>
      <c r="BXE46" s="7"/>
      <c r="BXF46" s="7"/>
      <c r="BXG46" s="7"/>
      <c r="BXH46" s="7"/>
      <c r="BXI46" s="7"/>
      <c r="BXJ46" s="7"/>
      <c r="BXK46" s="7"/>
      <c r="BXL46" s="7"/>
      <c r="BXM46" s="7"/>
      <c r="BXN46" s="7"/>
      <c r="BXO46" s="7"/>
      <c r="BXP46" s="7"/>
      <c r="BXQ46" s="7"/>
      <c r="BXR46" s="7"/>
      <c r="BXS46" s="7"/>
      <c r="BXT46" s="7"/>
      <c r="BXU46" s="7"/>
      <c r="BXV46" s="7"/>
      <c r="BXW46" s="7"/>
      <c r="BXX46" s="7"/>
      <c r="BXY46" s="7"/>
      <c r="BXZ46" s="7"/>
      <c r="BYA46" s="7"/>
      <c r="BYB46" s="7"/>
      <c r="BYC46" s="7"/>
      <c r="BYD46" s="7"/>
      <c r="BYE46" s="7"/>
      <c r="BYF46" s="7"/>
      <c r="BYG46" s="7"/>
      <c r="BYH46" s="7"/>
      <c r="BYI46" s="7"/>
      <c r="BYJ46" s="7"/>
      <c r="BYK46" s="7"/>
      <c r="BYL46" s="7"/>
      <c r="BYM46" s="7"/>
      <c r="BYN46" s="7"/>
      <c r="BYO46" s="7"/>
      <c r="BYP46" s="7"/>
      <c r="BYQ46" s="7"/>
      <c r="BYR46" s="7"/>
      <c r="BYS46" s="7"/>
      <c r="BYT46" s="7"/>
      <c r="BYU46" s="7"/>
      <c r="BYV46" s="7"/>
      <c r="BYW46" s="7"/>
      <c r="BYX46" s="7"/>
      <c r="BYY46" s="7"/>
      <c r="BYZ46" s="7"/>
      <c r="BZA46" s="7"/>
      <c r="BZB46" s="7"/>
      <c r="BZC46" s="7"/>
      <c r="BZD46" s="7"/>
      <c r="BZE46" s="7"/>
      <c r="BZF46" s="7"/>
      <c r="BZG46" s="7"/>
      <c r="BZH46" s="7"/>
      <c r="BZI46" s="7"/>
      <c r="BZJ46" s="7"/>
      <c r="BZK46" s="7"/>
      <c r="BZL46" s="7"/>
      <c r="BZM46" s="7"/>
      <c r="BZN46" s="7"/>
      <c r="BZO46" s="7"/>
      <c r="BZP46" s="7"/>
      <c r="BZQ46" s="7"/>
      <c r="BZR46" s="7"/>
      <c r="BZS46" s="7"/>
      <c r="BZT46" s="7"/>
      <c r="BZU46" s="7"/>
      <c r="BZV46" s="7"/>
      <c r="BZW46" s="7"/>
      <c r="BZX46" s="7"/>
      <c r="BZY46" s="7"/>
      <c r="BZZ46" s="7"/>
      <c r="CAA46" s="7"/>
      <c r="CAB46" s="7"/>
      <c r="CAC46" s="7"/>
      <c r="CAD46" s="7"/>
      <c r="CAE46" s="7"/>
      <c r="CAF46" s="7"/>
      <c r="CAG46" s="7"/>
      <c r="CAH46" s="7"/>
      <c r="CAI46" s="7"/>
      <c r="CAJ46" s="7"/>
      <c r="CAK46" s="7"/>
      <c r="CAL46" s="7"/>
      <c r="CAM46" s="7"/>
      <c r="CAN46" s="7"/>
      <c r="CAO46" s="7"/>
      <c r="CAP46" s="7"/>
      <c r="CAQ46" s="7"/>
      <c r="CAR46" s="7"/>
      <c r="CAS46" s="7"/>
      <c r="CAT46" s="7"/>
      <c r="CAU46" s="7"/>
      <c r="CAV46" s="7"/>
      <c r="CAW46" s="7"/>
      <c r="CAX46" s="7"/>
      <c r="CAY46" s="7"/>
      <c r="CAZ46" s="7"/>
      <c r="CBA46" s="7"/>
      <c r="CBB46" s="7"/>
      <c r="CBC46" s="7"/>
      <c r="CBD46" s="7"/>
      <c r="CBE46" s="7"/>
      <c r="CBF46" s="7"/>
      <c r="CBG46" s="7"/>
      <c r="CBH46" s="7"/>
      <c r="CBI46" s="7"/>
      <c r="CBJ46" s="7"/>
      <c r="CBK46" s="7"/>
      <c r="CBL46" s="7"/>
      <c r="CBM46" s="7"/>
      <c r="CBN46" s="7"/>
      <c r="CBO46" s="7"/>
      <c r="CBP46" s="7"/>
      <c r="CBQ46" s="7"/>
      <c r="CBR46" s="7"/>
      <c r="CBS46" s="7"/>
      <c r="CBT46" s="7"/>
      <c r="CBU46" s="7"/>
      <c r="CBV46" s="7"/>
      <c r="CBW46" s="7"/>
      <c r="CBX46" s="7"/>
      <c r="CBY46" s="7"/>
      <c r="CBZ46" s="7"/>
      <c r="CCA46" s="7"/>
      <c r="CCB46" s="7"/>
      <c r="CCC46" s="7"/>
      <c r="CCD46" s="7"/>
      <c r="CCE46" s="7"/>
      <c r="CCF46" s="7"/>
      <c r="CCG46" s="7"/>
      <c r="CCH46" s="7"/>
      <c r="CCI46" s="7"/>
      <c r="CCJ46" s="7"/>
      <c r="CCK46" s="7"/>
      <c r="CCL46" s="7"/>
      <c r="CCM46" s="7"/>
      <c r="CCN46" s="7"/>
      <c r="CCO46" s="7"/>
      <c r="CCP46" s="7"/>
      <c r="CCQ46" s="7"/>
      <c r="CCR46" s="7"/>
      <c r="CCS46" s="7"/>
      <c r="CCT46" s="7"/>
      <c r="CCU46" s="7"/>
      <c r="CCV46" s="7"/>
      <c r="CCW46" s="7"/>
      <c r="CCX46" s="7"/>
      <c r="CCY46" s="7"/>
      <c r="CCZ46" s="7"/>
      <c r="CDA46" s="7"/>
      <c r="CDB46" s="7"/>
      <c r="CDC46" s="7"/>
      <c r="CDD46" s="7"/>
      <c r="CDE46" s="7"/>
      <c r="CDF46" s="7"/>
      <c r="CDG46" s="7"/>
      <c r="CDH46" s="7"/>
      <c r="CDI46" s="7"/>
      <c r="CDJ46" s="7"/>
      <c r="CDK46" s="7"/>
      <c r="CDL46" s="7"/>
      <c r="CDM46" s="7"/>
      <c r="CDN46" s="7"/>
      <c r="CDO46" s="7"/>
      <c r="CDP46" s="7"/>
      <c r="CDQ46" s="7"/>
      <c r="CDR46" s="7"/>
      <c r="CDS46" s="7"/>
      <c r="CDT46" s="7"/>
      <c r="CDU46" s="7"/>
      <c r="CDV46" s="7"/>
      <c r="CDW46" s="7"/>
      <c r="CDX46" s="7"/>
      <c r="CDY46" s="7"/>
      <c r="CDZ46" s="7"/>
      <c r="CEA46" s="7"/>
      <c r="CEB46" s="7"/>
      <c r="CEC46" s="7"/>
      <c r="CED46" s="7"/>
      <c r="CEE46" s="7"/>
      <c r="CEF46" s="7"/>
      <c r="CEG46" s="7"/>
      <c r="CEH46" s="7"/>
      <c r="CEI46" s="7"/>
      <c r="CEJ46" s="7"/>
      <c r="CEK46" s="7"/>
      <c r="CEL46" s="7"/>
      <c r="CEM46" s="7"/>
      <c r="CEN46" s="7"/>
      <c r="CEO46" s="7"/>
      <c r="CEP46" s="7"/>
      <c r="CEQ46" s="7"/>
      <c r="CER46" s="7"/>
      <c r="CES46" s="7"/>
      <c r="CET46" s="7"/>
      <c r="CEU46" s="7"/>
      <c r="CEV46" s="7"/>
      <c r="CEW46" s="7"/>
      <c r="CEX46" s="7"/>
      <c r="CEY46" s="7"/>
      <c r="CEZ46" s="7"/>
      <c r="CFA46" s="7"/>
      <c r="CFB46" s="7"/>
      <c r="CFC46" s="7"/>
      <c r="CFD46" s="7"/>
      <c r="CFE46" s="7"/>
      <c r="CFF46" s="7"/>
      <c r="CFG46" s="7"/>
      <c r="CFH46" s="7"/>
      <c r="CFI46" s="7"/>
      <c r="CFJ46" s="7"/>
      <c r="CFK46" s="7"/>
      <c r="CFL46" s="7"/>
      <c r="CFM46" s="7"/>
      <c r="CFN46" s="7"/>
      <c r="CFO46" s="7"/>
      <c r="CFP46" s="7"/>
      <c r="CFQ46" s="7"/>
      <c r="CFR46" s="7"/>
      <c r="CFS46" s="7"/>
      <c r="CFT46" s="7"/>
      <c r="CFU46" s="7"/>
      <c r="CFV46" s="7"/>
      <c r="CFW46" s="7"/>
      <c r="CFX46" s="7"/>
      <c r="CFY46" s="7"/>
      <c r="CFZ46" s="7"/>
      <c r="CGA46" s="7"/>
      <c r="CGB46" s="7"/>
      <c r="CGC46" s="7"/>
      <c r="CGD46" s="7"/>
      <c r="CGE46" s="7"/>
      <c r="CGF46" s="7"/>
      <c r="CGG46" s="7"/>
      <c r="CGH46" s="7"/>
      <c r="CGI46" s="7"/>
      <c r="CGJ46" s="7"/>
      <c r="CGK46" s="7"/>
      <c r="CGL46" s="7"/>
      <c r="CGM46" s="7"/>
      <c r="CGN46" s="7"/>
      <c r="CGO46" s="7"/>
      <c r="CGP46" s="7"/>
      <c r="CGQ46" s="7"/>
      <c r="CGR46" s="7"/>
      <c r="CGS46" s="7"/>
      <c r="CGT46" s="7"/>
      <c r="CGU46" s="7"/>
      <c r="CGV46" s="7"/>
      <c r="CGW46" s="7"/>
      <c r="CGX46" s="7"/>
      <c r="CGY46" s="7"/>
      <c r="CGZ46" s="7"/>
      <c r="CHA46" s="7"/>
      <c r="CHB46" s="7"/>
      <c r="CHC46" s="7"/>
      <c r="CHD46" s="7"/>
      <c r="CHE46" s="7"/>
      <c r="CHF46" s="7"/>
      <c r="CHG46" s="7"/>
      <c r="CHH46" s="7"/>
      <c r="CHI46" s="7"/>
      <c r="CHJ46" s="7"/>
      <c r="CHK46" s="7"/>
      <c r="CHL46" s="7"/>
      <c r="CHM46" s="7"/>
      <c r="CHN46" s="7"/>
      <c r="CHO46" s="7"/>
      <c r="CHP46" s="7"/>
      <c r="CHQ46" s="7"/>
      <c r="CHR46" s="7"/>
      <c r="CHS46" s="7"/>
      <c r="CHT46" s="7"/>
      <c r="CHU46" s="7"/>
      <c r="CHV46" s="7"/>
      <c r="CHW46" s="7"/>
      <c r="CHX46" s="7"/>
      <c r="CHY46" s="7"/>
      <c r="CHZ46" s="7"/>
      <c r="CIA46" s="7"/>
      <c r="CIB46" s="7"/>
      <c r="CIC46" s="7"/>
      <c r="CID46" s="7"/>
      <c r="CIE46" s="7"/>
      <c r="CIF46" s="7"/>
      <c r="CIG46" s="7"/>
      <c r="CIH46" s="7"/>
      <c r="CII46" s="7"/>
      <c r="CIJ46" s="7"/>
      <c r="CIK46" s="7"/>
      <c r="CIL46" s="7"/>
      <c r="CIM46" s="7"/>
      <c r="CIN46" s="7"/>
      <c r="CIO46" s="7"/>
      <c r="CIP46" s="7"/>
      <c r="CIQ46" s="7"/>
      <c r="CIR46" s="7"/>
      <c r="CIS46" s="7"/>
      <c r="CIT46" s="7"/>
      <c r="CIU46" s="7"/>
      <c r="CIV46" s="7"/>
      <c r="CIW46" s="7"/>
      <c r="CIX46" s="7"/>
      <c r="CIY46" s="7"/>
      <c r="CIZ46" s="7"/>
      <c r="CJA46" s="7"/>
      <c r="CJB46" s="7"/>
      <c r="CJC46" s="7"/>
      <c r="CJD46" s="7"/>
      <c r="CJE46" s="7"/>
      <c r="CJF46" s="7"/>
      <c r="CJG46" s="7"/>
      <c r="CJH46" s="7"/>
      <c r="CJI46" s="7"/>
      <c r="CJJ46" s="7"/>
      <c r="CJK46" s="7"/>
      <c r="CJL46" s="7"/>
      <c r="CJM46" s="7"/>
      <c r="CJN46" s="7"/>
      <c r="CJO46" s="7"/>
      <c r="CJP46" s="7"/>
      <c r="CJQ46" s="7"/>
      <c r="CJR46" s="7"/>
      <c r="CJS46" s="7"/>
      <c r="CJT46" s="7"/>
      <c r="CJU46" s="7"/>
      <c r="CJV46" s="7"/>
      <c r="CJW46" s="7"/>
      <c r="CJX46" s="7"/>
      <c r="CJY46" s="7"/>
      <c r="CJZ46" s="7"/>
      <c r="CKA46" s="7"/>
      <c r="CKB46" s="7"/>
      <c r="CKC46" s="7"/>
      <c r="CKD46" s="7"/>
      <c r="CKE46" s="7"/>
      <c r="CKF46" s="7"/>
      <c r="CKG46" s="7"/>
      <c r="CKH46" s="7"/>
      <c r="CKI46" s="7"/>
      <c r="CKJ46" s="7"/>
      <c r="CKK46" s="7"/>
      <c r="CKL46" s="7"/>
      <c r="CKM46" s="7"/>
      <c r="CKN46" s="7"/>
      <c r="CKO46" s="7"/>
      <c r="CKP46" s="7"/>
      <c r="CKQ46" s="7"/>
      <c r="CKR46" s="7"/>
      <c r="CKS46" s="7"/>
      <c r="CKT46" s="7"/>
      <c r="CKU46" s="7"/>
      <c r="CKV46" s="7"/>
      <c r="CKW46" s="7"/>
      <c r="CKX46" s="7"/>
      <c r="CKY46" s="7"/>
      <c r="CKZ46" s="7"/>
      <c r="CLA46" s="7"/>
      <c r="CLB46" s="7"/>
      <c r="CLC46" s="7"/>
      <c r="CLD46" s="7"/>
      <c r="CLE46" s="7"/>
      <c r="CLF46" s="7"/>
      <c r="CLG46" s="7"/>
      <c r="CLH46" s="7"/>
      <c r="CLI46" s="7"/>
      <c r="CLJ46" s="7"/>
      <c r="CLK46" s="7"/>
      <c r="CLL46" s="7"/>
      <c r="CLM46" s="7"/>
      <c r="CLN46" s="7"/>
      <c r="CLO46" s="7"/>
      <c r="CLP46" s="7"/>
      <c r="CLQ46" s="7"/>
      <c r="CLR46" s="7"/>
      <c r="CLS46" s="7"/>
      <c r="CLT46" s="7"/>
      <c r="CLU46" s="7"/>
      <c r="CLV46" s="7"/>
      <c r="CLW46" s="7"/>
      <c r="CLX46" s="7"/>
      <c r="CLY46" s="7"/>
      <c r="CLZ46" s="7"/>
      <c r="CMA46" s="7"/>
      <c r="CMB46" s="7"/>
      <c r="CMC46" s="7"/>
      <c r="CMD46" s="7"/>
      <c r="CME46" s="7"/>
      <c r="CMF46" s="7"/>
      <c r="CMG46" s="7"/>
      <c r="CMH46" s="7"/>
      <c r="CMI46" s="7"/>
      <c r="CMJ46" s="7"/>
      <c r="CMK46" s="7"/>
      <c r="CML46" s="7"/>
      <c r="CMM46" s="7"/>
      <c r="CMN46" s="7"/>
      <c r="CMO46" s="7"/>
      <c r="CMP46" s="7"/>
      <c r="CMQ46" s="7"/>
      <c r="CMR46" s="7"/>
      <c r="CMS46" s="7"/>
      <c r="CMT46" s="7"/>
      <c r="CMU46" s="7"/>
      <c r="CMV46" s="7"/>
      <c r="CMW46" s="7"/>
      <c r="CMX46" s="7"/>
      <c r="CMY46" s="7"/>
      <c r="CMZ46" s="7"/>
      <c r="CNA46" s="7"/>
      <c r="CNB46" s="7"/>
      <c r="CNC46" s="7"/>
      <c r="CND46" s="7"/>
      <c r="CNE46" s="7"/>
      <c r="CNF46" s="7"/>
      <c r="CNG46" s="7"/>
      <c r="CNH46" s="7"/>
      <c r="CNI46" s="7"/>
      <c r="CNJ46" s="7"/>
      <c r="CNK46" s="7"/>
      <c r="CNL46" s="7"/>
      <c r="CNM46" s="7"/>
      <c r="CNN46" s="7"/>
      <c r="CNO46" s="7"/>
      <c r="CNP46" s="7"/>
      <c r="CNQ46" s="7"/>
      <c r="CNR46" s="7"/>
      <c r="CNS46" s="7"/>
      <c r="CNT46" s="7"/>
      <c r="CNU46" s="7"/>
      <c r="CNV46" s="7"/>
      <c r="CNW46" s="7"/>
      <c r="CNX46" s="7"/>
      <c r="CNY46" s="7"/>
      <c r="CNZ46" s="7"/>
      <c r="COA46" s="7"/>
      <c r="COB46" s="7"/>
      <c r="COC46" s="7"/>
      <c r="COD46" s="7"/>
      <c r="COE46" s="7"/>
      <c r="COF46" s="7"/>
      <c r="COG46" s="7"/>
      <c r="COH46" s="7"/>
      <c r="COI46" s="7"/>
      <c r="COJ46" s="7"/>
      <c r="COK46" s="7"/>
      <c r="COL46" s="7"/>
      <c r="COM46" s="7"/>
      <c r="CON46" s="7"/>
      <c r="COO46" s="7"/>
      <c r="COP46" s="7"/>
      <c r="COQ46" s="7"/>
      <c r="COR46" s="7"/>
      <c r="COS46" s="7"/>
      <c r="COT46" s="7"/>
      <c r="COU46" s="7"/>
      <c r="COV46" s="7"/>
      <c r="COW46" s="7"/>
      <c r="COX46" s="7"/>
      <c r="COY46" s="7"/>
      <c r="COZ46" s="7"/>
      <c r="CPA46" s="7"/>
      <c r="CPB46" s="7"/>
      <c r="CPC46" s="7"/>
      <c r="CPD46" s="7"/>
      <c r="CPE46" s="7"/>
      <c r="CPF46" s="7"/>
      <c r="CPG46" s="7"/>
      <c r="CPH46" s="7"/>
      <c r="CPI46" s="7"/>
      <c r="CPJ46" s="7"/>
      <c r="CPK46" s="7"/>
      <c r="CPL46" s="7"/>
      <c r="CPM46" s="7"/>
      <c r="CPN46" s="7"/>
      <c r="CPO46" s="7"/>
      <c r="CPP46" s="7"/>
      <c r="CPQ46" s="7"/>
      <c r="CPR46" s="7"/>
      <c r="CPS46" s="7"/>
      <c r="CPT46" s="7"/>
      <c r="CPU46" s="7"/>
      <c r="CPV46" s="7"/>
      <c r="CPW46" s="7"/>
      <c r="CPX46" s="7"/>
      <c r="CPY46" s="7"/>
      <c r="CPZ46" s="7"/>
      <c r="CQA46" s="7"/>
      <c r="CQB46" s="7"/>
      <c r="CQC46" s="7"/>
      <c r="CQD46" s="7"/>
      <c r="CQE46" s="7"/>
      <c r="CQF46" s="7"/>
      <c r="CQG46" s="7"/>
      <c r="CQH46" s="7"/>
      <c r="CQI46" s="7"/>
      <c r="CQJ46" s="7"/>
      <c r="CQK46" s="7"/>
      <c r="CQL46" s="7"/>
      <c r="CQM46" s="7"/>
      <c r="CQN46" s="7"/>
      <c r="CQO46" s="7"/>
      <c r="CQP46" s="7"/>
      <c r="CQQ46" s="7"/>
      <c r="CQR46" s="7"/>
      <c r="CQS46" s="7"/>
      <c r="CQT46" s="7"/>
      <c r="CQU46" s="7"/>
      <c r="CQV46" s="7"/>
      <c r="CQW46" s="7"/>
      <c r="CQX46" s="7"/>
      <c r="CQY46" s="7"/>
      <c r="CQZ46" s="7"/>
      <c r="CRA46" s="7"/>
      <c r="CRB46" s="7"/>
      <c r="CRC46" s="7"/>
      <c r="CRD46" s="7"/>
      <c r="CRE46" s="7"/>
      <c r="CRF46" s="7"/>
      <c r="CRG46" s="7"/>
      <c r="CRH46" s="7"/>
      <c r="CRI46" s="7"/>
      <c r="CRJ46" s="7"/>
      <c r="CRK46" s="7"/>
      <c r="CRL46" s="7"/>
      <c r="CRM46" s="7"/>
      <c r="CRN46" s="7"/>
      <c r="CRO46" s="7"/>
      <c r="CRP46" s="7"/>
      <c r="CRQ46" s="7"/>
      <c r="CRR46" s="7"/>
      <c r="CRS46" s="7"/>
      <c r="CRT46" s="7"/>
      <c r="CRU46" s="7"/>
      <c r="CRV46" s="7"/>
      <c r="CRW46" s="7"/>
      <c r="CRX46" s="7"/>
      <c r="CRY46" s="7"/>
      <c r="CRZ46" s="7"/>
      <c r="CSA46" s="7"/>
      <c r="CSB46" s="7"/>
      <c r="CSC46" s="7"/>
      <c r="CSD46" s="7"/>
      <c r="CSE46" s="7"/>
      <c r="CSF46" s="7"/>
      <c r="CSG46" s="7"/>
      <c r="CSH46" s="7"/>
      <c r="CSI46" s="7"/>
      <c r="CSJ46" s="7"/>
      <c r="CSK46" s="7"/>
      <c r="CSL46" s="7"/>
      <c r="CSM46" s="7"/>
      <c r="CSN46" s="7"/>
      <c r="CSO46" s="7"/>
      <c r="CSP46" s="7"/>
      <c r="CSQ46" s="7"/>
      <c r="CSR46" s="7"/>
      <c r="CSS46" s="7"/>
      <c r="CST46" s="7"/>
      <c r="CSU46" s="7"/>
      <c r="CSV46" s="7"/>
      <c r="CSW46" s="7"/>
      <c r="CSX46" s="7"/>
      <c r="CSY46" s="7"/>
      <c r="CSZ46" s="7"/>
      <c r="CTA46" s="7"/>
      <c r="CTB46" s="7"/>
      <c r="CTC46" s="7"/>
      <c r="CTD46" s="7"/>
      <c r="CTE46" s="7"/>
      <c r="CTF46" s="7"/>
      <c r="CTG46" s="7"/>
      <c r="CTH46" s="7"/>
      <c r="CTI46" s="7"/>
      <c r="CTJ46" s="7"/>
      <c r="CTK46" s="7"/>
      <c r="CTL46" s="7"/>
      <c r="CTM46" s="7"/>
      <c r="CTN46" s="7"/>
      <c r="CTO46" s="7"/>
      <c r="CTP46" s="7"/>
      <c r="CTQ46" s="7"/>
      <c r="CTR46" s="7"/>
      <c r="CTS46" s="7"/>
      <c r="CTT46" s="7"/>
      <c r="CTU46" s="7"/>
      <c r="CTV46" s="7"/>
      <c r="CTW46" s="7"/>
      <c r="CTX46" s="7"/>
      <c r="CTY46" s="7"/>
      <c r="CTZ46" s="7"/>
      <c r="CUA46" s="7"/>
      <c r="CUB46" s="7"/>
      <c r="CUC46" s="7"/>
      <c r="CUD46" s="7"/>
      <c r="CUE46" s="7"/>
      <c r="CUF46" s="7"/>
      <c r="CUG46" s="7"/>
      <c r="CUH46" s="7"/>
      <c r="CUI46" s="7"/>
      <c r="CUJ46" s="7"/>
      <c r="CUK46" s="7"/>
      <c r="CUL46" s="7"/>
      <c r="CUM46" s="7"/>
      <c r="CUN46" s="7"/>
      <c r="CUO46" s="7"/>
      <c r="CUP46" s="7"/>
      <c r="CUQ46" s="7"/>
      <c r="CUR46" s="7"/>
      <c r="CUS46" s="7"/>
      <c r="CUT46" s="7"/>
      <c r="CUU46" s="7"/>
      <c r="CUV46" s="7"/>
      <c r="CUW46" s="7"/>
      <c r="CUX46" s="7"/>
      <c r="CUY46" s="7"/>
      <c r="CUZ46" s="7"/>
      <c r="CVA46" s="7"/>
      <c r="CVB46" s="7"/>
      <c r="CVC46" s="7"/>
      <c r="CVD46" s="7"/>
      <c r="CVE46" s="7"/>
      <c r="CVF46" s="7"/>
      <c r="CVG46" s="7"/>
      <c r="CVH46" s="7"/>
      <c r="CVI46" s="7"/>
      <c r="CVJ46" s="7"/>
      <c r="CVK46" s="7"/>
      <c r="CVL46" s="7"/>
      <c r="CVM46" s="7"/>
      <c r="CVN46" s="7"/>
      <c r="CVO46" s="7"/>
      <c r="CVP46" s="7"/>
      <c r="CVQ46" s="7"/>
      <c r="CVR46" s="7"/>
      <c r="CVS46" s="7"/>
      <c r="CVT46" s="7"/>
      <c r="CVU46" s="7"/>
      <c r="CVV46" s="7"/>
      <c r="CVW46" s="7"/>
      <c r="CVX46" s="7"/>
      <c r="CVY46" s="7"/>
      <c r="CVZ46" s="7"/>
      <c r="CWA46" s="7"/>
      <c r="CWB46" s="7"/>
      <c r="CWC46" s="7"/>
      <c r="CWD46" s="7"/>
      <c r="CWE46" s="7"/>
      <c r="CWF46" s="7"/>
      <c r="CWG46" s="7"/>
      <c r="CWH46" s="7"/>
      <c r="CWI46" s="7"/>
      <c r="CWJ46" s="7"/>
      <c r="CWK46" s="7"/>
      <c r="CWL46" s="7"/>
      <c r="CWM46" s="7"/>
      <c r="CWN46" s="7"/>
      <c r="CWO46" s="7"/>
      <c r="CWP46" s="7"/>
      <c r="CWQ46" s="7"/>
      <c r="CWR46" s="7"/>
      <c r="CWS46" s="7"/>
      <c r="CWT46" s="7"/>
      <c r="CWU46" s="7"/>
      <c r="CWV46" s="7"/>
      <c r="CWW46" s="7"/>
      <c r="CWX46" s="7"/>
      <c r="CWY46" s="7"/>
      <c r="CWZ46" s="7"/>
      <c r="CXA46" s="7"/>
      <c r="CXB46" s="7"/>
      <c r="CXC46" s="7"/>
      <c r="CXD46" s="7"/>
      <c r="CXE46" s="7"/>
      <c r="CXF46" s="7"/>
      <c r="CXG46" s="7"/>
      <c r="CXH46" s="7"/>
      <c r="CXI46" s="7"/>
      <c r="CXJ46" s="7"/>
      <c r="CXK46" s="7"/>
      <c r="CXL46" s="7"/>
      <c r="CXM46" s="7"/>
      <c r="CXN46" s="7"/>
      <c r="CXO46" s="7"/>
      <c r="CXP46" s="7"/>
      <c r="CXQ46" s="7"/>
      <c r="CXR46" s="7"/>
      <c r="CXS46" s="7"/>
      <c r="CXT46" s="7"/>
      <c r="CXU46" s="7"/>
      <c r="CXV46" s="7"/>
      <c r="CXW46" s="7"/>
      <c r="CXX46" s="7"/>
      <c r="CXY46" s="7"/>
      <c r="CXZ46" s="7"/>
      <c r="CYA46" s="7"/>
      <c r="CYB46" s="7"/>
      <c r="CYC46" s="7"/>
      <c r="CYD46" s="7"/>
      <c r="CYE46" s="7"/>
      <c r="CYF46" s="7"/>
      <c r="CYG46" s="7"/>
      <c r="CYH46" s="7"/>
      <c r="CYI46" s="7"/>
      <c r="CYJ46" s="7"/>
      <c r="CYK46" s="7"/>
      <c r="CYL46" s="7"/>
      <c r="CYM46" s="7"/>
      <c r="CYN46" s="7"/>
      <c r="CYO46" s="7"/>
      <c r="CYP46" s="7"/>
      <c r="CYQ46" s="7"/>
      <c r="CYR46" s="7"/>
      <c r="CYS46" s="7"/>
      <c r="CYT46" s="7"/>
      <c r="CYU46" s="7"/>
      <c r="CYV46" s="7"/>
      <c r="CYW46" s="7"/>
      <c r="CYX46" s="7"/>
      <c r="CYY46" s="7"/>
      <c r="CYZ46" s="7"/>
      <c r="CZA46" s="7"/>
      <c r="CZB46" s="7"/>
      <c r="CZC46" s="7"/>
      <c r="CZD46" s="7"/>
      <c r="CZE46" s="7"/>
      <c r="CZF46" s="7"/>
      <c r="CZG46" s="7"/>
      <c r="CZH46" s="7"/>
      <c r="CZI46" s="7"/>
      <c r="CZJ46" s="7"/>
      <c r="CZK46" s="7"/>
      <c r="CZL46" s="7"/>
      <c r="CZM46" s="7"/>
      <c r="CZN46" s="7"/>
      <c r="CZO46" s="7"/>
      <c r="CZP46" s="7"/>
      <c r="CZQ46" s="7"/>
      <c r="CZR46" s="7"/>
      <c r="CZS46" s="7"/>
      <c r="CZT46" s="7"/>
      <c r="CZU46" s="7"/>
      <c r="CZV46" s="7"/>
      <c r="CZW46" s="7"/>
      <c r="CZX46" s="7"/>
      <c r="CZY46" s="7"/>
      <c r="CZZ46" s="7"/>
      <c r="DAA46" s="7"/>
      <c r="DAB46" s="7"/>
      <c r="DAC46" s="7"/>
      <c r="DAD46" s="7"/>
      <c r="DAE46" s="7"/>
      <c r="DAF46" s="7"/>
      <c r="DAG46" s="7"/>
      <c r="DAH46" s="7"/>
      <c r="DAI46" s="7"/>
      <c r="DAJ46" s="7"/>
      <c r="DAK46" s="7"/>
      <c r="DAL46" s="7"/>
      <c r="DAM46" s="7"/>
      <c r="DAN46" s="7"/>
      <c r="DAO46" s="7"/>
      <c r="DAP46" s="7"/>
      <c r="DAQ46" s="7"/>
      <c r="DAR46" s="7"/>
      <c r="DAS46" s="7"/>
      <c r="DAT46" s="7"/>
      <c r="DAU46" s="7"/>
      <c r="DAV46" s="7"/>
      <c r="DAW46" s="7"/>
      <c r="DAX46" s="7"/>
      <c r="DAY46" s="7"/>
      <c r="DAZ46" s="7"/>
      <c r="DBA46" s="7"/>
      <c r="DBB46" s="7"/>
      <c r="DBC46" s="7"/>
      <c r="DBD46" s="7"/>
      <c r="DBE46" s="7"/>
      <c r="DBF46" s="7"/>
      <c r="DBG46" s="7"/>
      <c r="DBH46" s="7"/>
      <c r="DBI46" s="7"/>
      <c r="DBJ46" s="7"/>
      <c r="DBK46" s="7"/>
      <c r="DBL46" s="7"/>
      <c r="DBM46" s="7"/>
      <c r="DBN46" s="7"/>
      <c r="DBO46" s="7"/>
      <c r="DBP46" s="7"/>
      <c r="DBQ46" s="7"/>
      <c r="DBR46" s="7"/>
      <c r="DBS46" s="7"/>
      <c r="DBT46" s="7"/>
      <c r="DBU46" s="7"/>
      <c r="DBV46" s="7"/>
      <c r="DBW46" s="7"/>
      <c r="DBX46" s="7"/>
      <c r="DBY46" s="7"/>
      <c r="DBZ46" s="7"/>
      <c r="DCA46" s="7"/>
      <c r="DCB46" s="7"/>
      <c r="DCC46" s="7"/>
      <c r="DCD46" s="7"/>
      <c r="DCE46" s="7"/>
      <c r="DCF46" s="7"/>
      <c r="DCG46" s="7"/>
      <c r="DCH46" s="7"/>
      <c r="DCI46" s="7"/>
      <c r="DCJ46" s="7"/>
      <c r="DCK46" s="7"/>
      <c r="DCL46" s="7"/>
      <c r="DCM46" s="7"/>
      <c r="DCN46" s="7"/>
      <c r="DCO46" s="7"/>
      <c r="DCP46" s="7"/>
      <c r="DCQ46" s="7"/>
      <c r="DCR46" s="7"/>
      <c r="DCS46" s="7"/>
      <c r="DCT46" s="7"/>
      <c r="DCU46" s="7"/>
      <c r="DCV46" s="7"/>
      <c r="DCW46" s="7"/>
      <c r="DCX46" s="7"/>
      <c r="DCY46" s="7"/>
      <c r="DCZ46" s="7"/>
      <c r="DDA46" s="7"/>
      <c r="DDB46" s="7"/>
      <c r="DDC46" s="7"/>
      <c r="DDD46" s="7"/>
      <c r="DDE46" s="7"/>
      <c r="DDF46" s="7"/>
      <c r="DDG46" s="7"/>
      <c r="DDH46" s="7"/>
      <c r="DDI46" s="7"/>
      <c r="DDJ46" s="7"/>
      <c r="DDK46" s="7"/>
      <c r="DDL46" s="7"/>
      <c r="DDM46" s="7"/>
      <c r="DDN46" s="7"/>
      <c r="DDO46" s="7"/>
      <c r="DDP46" s="7"/>
      <c r="DDQ46" s="7"/>
      <c r="DDR46" s="7"/>
      <c r="DDS46" s="7"/>
      <c r="DDT46" s="7"/>
      <c r="DDU46" s="7"/>
      <c r="DDV46" s="7"/>
      <c r="DDW46" s="7"/>
      <c r="DDX46" s="7"/>
      <c r="DDY46" s="7"/>
      <c r="DDZ46" s="7"/>
      <c r="DEA46" s="7"/>
      <c r="DEB46" s="7"/>
      <c r="DEC46" s="7"/>
      <c r="DED46" s="7"/>
      <c r="DEE46" s="7"/>
      <c r="DEF46" s="7"/>
      <c r="DEG46" s="7"/>
      <c r="DEH46" s="7"/>
      <c r="DEI46" s="7"/>
      <c r="DEJ46" s="7"/>
      <c r="DEK46" s="7"/>
      <c r="DEL46" s="7"/>
      <c r="DEM46" s="7"/>
      <c r="DEN46" s="7"/>
      <c r="DEO46" s="7"/>
      <c r="DEP46" s="7"/>
      <c r="DEQ46" s="7"/>
      <c r="DER46" s="7"/>
      <c r="DES46" s="7"/>
      <c r="DET46" s="7"/>
      <c r="DEU46" s="7"/>
      <c r="DEV46" s="7"/>
      <c r="DEW46" s="7"/>
      <c r="DEX46" s="7"/>
      <c r="DEY46" s="7"/>
      <c r="DEZ46" s="7"/>
      <c r="DFA46" s="7"/>
      <c r="DFB46" s="7"/>
      <c r="DFC46" s="7"/>
      <c r="DFD46" s="7"/>
      <c r="DFE46" s="7"/>
      <c r="DFF46" s="7"/>
      <c r="DFG46" s="7"/>
      <c r="DFH46" s="7"/>
      <c r="DFI46" s="7"/>
      <c r="DFJ46" s="7"/>
      <c r="DFK46" s="7"/>
      <c r="DFL46" s="7"/>
      <c r="DFM46" s="7"/>
      <c r="DFN46" s="7"/>
      <c r="DFO46" s="7"/>
      <c r="DFP46" s="7"/>
      <c r="DFQ46" s="7"/>
      <c r="DFR46" s="7"/>
      <c r="DFS46" s="7"/>
      <c r="DFT46" s="7"/>
      <c r="DFU46" s="7"/>
      <c r="DFV46" s="7"/>
      <c r="DFW46" s="7"/>
      <c r="DFX46" s="7"/>
      <c r="DFY46" s="7"/>
      <c r="DFZ46" s="7"/>
      <c r="DGA46" s="7"/>
      <c r="DGB46" s="7"/>
      <c r="DGC46" s="7"/>
      <c r="DGD46" s="7"/>
      <c r="DGE46" s="7"/>
      <c r="DGF46" s="7"/>
      <c r="DGG46" s="7"/>
      <c r="DGH46" s="7"/>
      <c r="DGI46" s="7"/>
      <c r="DGJ46" s="7"/>
      <c r="DGK46" s="7"/>
      <c r="DGL46" s="7"/>
      <c r="DGM46" s="7"/>
      <c r="DGN46" s="7"/>
      <c r="DGO46" s="7"/>
      <c r="DGP46" s="7"/>
      <c r="DGQ46" s="7"/>
      <c r="DGR46" s="7"/>
      <c r="DGS46" s="7"/>
      <c r="DGT46" s="7"/>
      <c r="DGU46" s="7"/>
      <c r="DGV46" s="7"/>
      <c r="DGW46" s="7"/>
      <c r="DGX46" s="7"/>
      <c r="DGY46" s="7"/>
      <c r="DGZ46" s="7"/>
      <c r="DHA46" s="7"/>
      <c r="DHB46" s="7"/>
      <c r="DHC46" s="7"/>
      <c r="DHD46" s="7"/>
      <c r="DHE46" s="7"/>
      <c r="DHF46" s="7"/>
      <c r="DHG46" s="7"/>
      <c r="DHH46" s="7"/>
      <c r="DHI46" s="7"/>
      <c r="DHJ46" s="7"/>
      <c r="DHK46" s="7"/>
      <c r="DHL46" s="7"/>
      <c r="DHM46" s="7"/>
      <c r="DHN46" s="7"/>
      <c r="DHO46" s="7"/>
      <c r="DHP46" s="7"/>
      <c r="DHQ46" s="7"/>
      <c r="DHR46" s="7"/>
      <c r="DHS46" s="7"/>
      <c r="DHT46" s="7"/>
      <c r="DHU46" s="7"/>
      <c r="DHV46" s="7"/>
      <c r="DHW46" s="7"/>
      <c r="DHX46" s="7"/>
      <c r="DHY46" s="7"/>
      <c r="DHZ46" s="7"/>
      <c r="DIA46" s="7"/>
      <c r="DIB46" s="7"/>
      <c r="DIC46" s="7"/>
      <c r="DID46" s="7"/>
      <c r="DIE46" s="7"/>
      <c r="DIF46" s="7"/>
      <c r="DIG46" s="7"/>
      <c r="DIH46" s="7"/>
      <c r="DII46" s="7"/>
      <c r="DIJ46" s="7"/>
      <c r="DIK46" s="7"/>
      <c r="DIL46" s="7"/>
      <c r="DIM46" s="7"/>
      <c r="DIN46" s="7"/>
      <c r="DIO46" s="7"/>
      <c r="DIP46" s="7"/>
      <c r="DIQ46" s="7"/>
      <c r="DIR46" s="7"/>
      <c r="DIS46" s="7"/>
      <c r="DIT46" s="7"/>
      <c r="DIU46" s="7"/>
      <c r="DIV46" s="7"/>
      <c r="DIW46" s="7"/>
      <c r="DIX46" s="7"/>
      <c r="DIY46" s="7"/>
      <c r="DIZ46" s="7"/>
      <c r="DJA46" s="7"/>
      <c r="DJB46" s="7"/>
      <c r="DJC46" s="7"/>
      <c r="DJD46" s="7"/>
      <c r="DJE46" s="7"/>
      <c r="DJF46" s="7"/>
      <c r="DJG46" s="7"/>
      <c r="DJH46" s="7"/>
      <c r="DJI46" s="7"/>
      <c r="DJJ46" s="7"/>
      <c r="DJK46" s="7"/>
      <c r="DJL46" s="7"/>
      <c r="DJM46" s="7"/>
      <c r="DJN46" s="7"/>
      <c r="DJO46" s="7"/>
      <c r="DJP46" s="7"/>
      <c r="DJQ46" s="7"/>
      <c r="DJR46" s="7"/>
      <c r="DJS46" s="7"/>
      <c r="DJT46" s="7"/>
      <c r="DJU46" s="7"/>
      <c r="DJV46" s="7"/>
      <c r="DJW46" s="7"/>
      <c r="DJX46" s="7"/>
      <c r="DJY46" s="7"/>
      <c r="DJZ46" s="7"/>
      <c r="DKA46" s="7"/>
      <c r="DKB46" s="7"/>
      <c r="DKC46" s="7"/>
      <c r="DKD46" s="7"/>
      <c r="DKE46" s="7"/>
      <c r="DKF46" s="7"/>
      <c r="DKG46" s="7"/>
      <c r="DKH46" s="7"/>
      <c r="DKI46" s="7"/>
      <c r="DKJ46" s="7"/>
      <c r="DKK46" s="7"/>
      <c r="DKL46" s="7"/>
      <c r="DKM46" s="7"/>
      <c r="DKN46" s="7"/>
      <c r="DKO46" s="7"/>
      <c r="DKP46" s="7"/>
      <c r="DKQ46" s="7"/>
      <c r="DKR46" s="7"/>
      <c r="DKS46" s="7"/>
      <c r="DKT46" s="7"/>
      <c r="DKU46" s="7"/>
      <c r="DKV46" s="7"/>
      <c r="DKW46" s="7"/>
      <c r="DKX46" s="7"/>
      <c r="DKY46" s="7"/>
      <c r="DKZ46" s="7"/>
      <c r="DLA46" s="7"/>
      <c r="DLB46" s="7"/>
      <c r="DLC46" s="7"/>
      <c r="DLD46" s="7"/>
      <c r="DLE46" s="7"/>
      <c r="DLF46" s="7"/>
      <c r="DLG46" s="7"/>
      <c r="DLH46" s="7"/>
      <c r="DLI46" s="7"/>
      <c r="DLJ46" s="7"/>
      <c r="DLK46" s="7"/>
      <c r="DLL46" s="7"/>
      <c r="DLM46" s="7"/>
      <c r="DLN46" s="7"/>
      <c r="DLO46" s="7"/>
      <c r="DLP46" s="7"/>
      <c r="DLQ46" s="7"/>
      <c r="DLR46" s="7"/>
      <c r="DLS46" s="7"/>
      <c r="DLT46" s="7"/>
      <c r="DLU46" s="7"/>
      <c r="DLV46" s="7"/>
      <c r="DLW46" s="7"/>
      <c r="DLX46" s="7"/>
      <c r="DLY46" s="7"/>
      <c r="DLZ46" s="7"/>
      <c r="DMA46" s="7"/>
      <c r="DMB46" s="7"/>
      <c r="DMC46" s="7"/>
      <c r="DMD46" s="7"/>
      <c r="DME46" s="7"/>
      <c r="DMF46" s="7"/>
      <c r="DMG46" s="7"/>
      <c r="DMH46" s="7"/>
      <c r="DMI46" s="7"/>
      <c r="DMJ46" s="7"/>
      <c r="DMK46" s="7"/>
      <c r="DML46" s="7"/>
      <c r="DMM46" s="7"/>
      <c r="DMN46" s="7"/>
      <c r="DMO46" s="7"/>
      <c r="DMP46" s="7"/>
      <c r="DMQ46" s="7"/>
      <c r="DMR46" s="7"/>
      <c r="DMS46" s="7"/>
      <c r="DMT46" s="7"/>
      <c r="DMU46" s="7"/>
      <c r="DMV46" s="7"/>
      <c r="DMW46" s="7"/>
      <c r="DMX46" s="7"/>
      <c r="DMY46" s="7"/>
      <c r="DMZ46" s="7"/>
      <c r="DNA46" s="7"/>
      <c r="DNB46" s="7"/>
      <c r="DNC46" s="7"/>
      <c r="DND46" s="7"/>
      <c r="DNE46" s="7"/>
      <c r="DNF46" s="7"/>
      <c r="DNG46" s="7"/>
      <c r="DNH46" s="7"/>
      <c r="DNI46" s="7"/>
      <c r="DNJ46" s="7"/>
      <c r="DNK46" s="7"/>
      <c r="DNL46" s="7"/>
      <c r="DNM46" s="7"/>
      <c r="DNN46" s="7"/>
      <c r="DNO46" s="7"/>
      <c r="DNP46" s="7"/>
      <c r="DNQ46" s="7"/>
      <c r="DNR46" s="7"/>
      <c r="DNS46" s="7"/>
      <c r="DNT46" s="7"/>
      <c r="DNU46" s="7"/>
      <c r="DNV46" s="7"/>
      <c r="DNW46" s="7"/>
      <c r="DNX46" s="7"/>
      <c r="DNY46" s="7"/>
      <c r="DNZ46" s="7"/>
      <c r="DOA46" s="7"/>
      <c r="DOB46" s="7"/>
      <c r="DOC46" s="7"/>
      <c r="DOD46" s="7"/>
      <c r="DOE46" s="7"/>
      <c r="DOF46" s="7"/>
      <c r="DOG46" s="7"/>
      <c r="DOH46" s="7"/>
      <c r="DOI46" s="7"/>
      <c r="DOJ46" s="7"/>
      <c r="DOK46" s="7"/>
      <c r="DOL46" s="7"/>
      <c r="DOM46" s="7"/>
      <c r="DON46" s="7"/>
      <c r="DOO46" s="7"/>
      <c r="DOP46" s="7"/>
      <c r="DOQ46" s="7"/>
      <c r="DOR46" s="7"/>
      <c r="DOS46" s="7"/>
      <c r="DOT46" s="7"/>
      <c r="DOU46" s="7"/>
      <c r="DOV46" s="7"/>
      <c r="DOW46" s="7"/>
      <c r="DOX46" s="7"/>
      <c r="DOY46" s="7"/>
      <c r="DOZ46" s="7"/>
      <c r="DPA46" s="7"/>
      <c r="DPB46" s="7"/>
      <c r="DPC46" s="7"/>
      <c r="DPD46" s="7"/>
      <c r="DPE46" s="7"/>
      <c r="DPF46" s="7"/>
      <c r="DPG46" s="7"/>
      <c r="DPH46" s="7"/>
      <c r="DPI46" s="7"/>
      <c r="DPJ46" s="7"/>
      <c r="DPK46" s="7"/>
      <c r="DPL46" s="7"/>
      <c r="DPM46" s="7"/>
      <c r="DPN46" s="7"/>
      <c r="DPO46" s="7"/>
      <c r="DPP46" s="7"/>
      <c r="DPQ46" s="7"/>
      <c r="DPR46" s="7"/>
      <c r="DPS46" s="7"/>
      <c r="DPT46" s="7"/>
      <c r="DPU46" s="7"/>
      <c r="DPV46" s="7"/>
      <c r="DPW46" s="7"/>
      <c r="DPX46" s="7"/>
      <c r="DPY46" s="7"/>
      <c r="DPZ46" s="7"/>
      <c r="DQA46" s="7"/>
      <c r="DQB46" s="7"/>
      <c r="DQC46" s="7"/>
      <c r="DQD46" s="7"/>
      <c r="DQE46" s="7"/>
      <c r="DQF46" s="7"/>
      <c r="DQG46" s="7"/>
      <c r="DQH46" s="7"/>
      <c r="DQI46" s="7"/>
      <c r="DQJ46" s="7"/>
      <c r="DQK46" s="7"/>
      <c r="DQL46" s="7"/>
      <c r="DQM46" s="7"/>
      <c r="DQN46" s="7"/>
      <c r="DQO46" s="7"/>
      <c r="DQP46" s="7"/>
      <c r="DQQ46" s="7"/>
      <c r="DQR46" s="7"/>
      <c r="DQS46" s="7"/>
      <c r="DQT46" s="7"/>
      <c r="DQU46" s="7"/>
      <c r="DQV46" s="7"/>
      <c r="DQW46" s="7"/>
      <c r="DQX46" s="7"/>
      <c r="DQY46" s="7"/>
      <c r="DQZ46" s="7"/>
      <c r="DRA46" s="7"/>
      <c r="DRB46" s="7"/>
      <c r="DRC46" s="7"/>
      <c r="DRD46" s="7"/>
      <c r="DRE46" s="7"/>
      <c r="DRF46" s="7"/>
      <c r="DRG46" s="7"/>
      <c r="DRH46" s="7"/>
      <c r="DRI46" s="7"/>
      <c r="DRJ46" s="7"/>
      <c r="DRK46" s="7"/>
      <c r="DRL46" s="7"/>
      <c r="DRM46" s="7"/>
      <c r="DRN46" s="7"/>
      <c r="DRO46" s="7"/>
      <c r="DRP46" s="7"/>
      <c r="DRQ46" s="7"/>
      <c r="DRR46" s="7"/>
      <c r="DRS46" s="7"/>
      <c r="DRT46" s="7"/>
      <c r="DRU46" s="7"/>
      <c r="DRV46" s="7"/>
      <c r="DRW46" s="7"/>
      <c r="DRX46" s="7"/>
      <c r="DRY46" s="7"/>
      <c r="DRZ46" s="7"/>
      <c r="DSA46" s="7"/>
      <c r="DSB46" s="7"/>
      <c r="DSC46" s="7"/>
      <c r="DSD46" s="7"/>
      <c r="DSE46" s="7"/>
      <c r="DSF46" s="7"/>
      <c r="DSG46" s="7"/>
      <c r="DSH46" s="7"/>
      <c r="DSI46" s="7"/>
      <c r="DSJ46" s="7"/>
      <c r="DSK46" s="7"/>
      <c r="DSL46" s="7"/>
      <c r="DSM46" s="7"/>
      <c r="DSN46" s="7"/>
      <c r="DSO46" s="7"/>
      <c r="DSP46" s="7"/>
      <c r="DSQ46" s="7"/>
      <c r="DSR46" s="7"/>
      <c r="DSS46" s="7"/>
      <c r="DST46" s="7"/>
      <c r="DSU46" s="7"/>
      <c r="DSV46" s="7"/>
      <c r="DSW46" s="7"/>
      <c r="DSX46" s="7"/>
      <c r="DSY46" s="7"/>
      <c r="DSZ46" s="7"/>
      <c r="DTA46" s="7"/>
      <c r="DTB46" s="7"/>
      <c r="DTC46" s="7"/>
      <c r="DTD46" s="7"/>
      <c r="DTE46" s="7"/>
      <c r="DTF46" s="7"/>
      <c r="DTG46" s="7"/>
      <c r="DTH46" s="7"/>
      <c r="DTI46" s="7"/>
      <c r="DTJ46" s="7"/>
      <c r="DTK46" s="7"/>
      <c r="DTL46" s="7"/>
      <c r="DTM46" s="7"/>
      <c r="DTN46" s="7"/>
      <c r="DTO46" s="7"/>
      <c r="DTP46" s="7"/>
      <c r="DTQ46" s="7"/>
      <c r="DTR46" s="7"/>
      <c r="DTS46" s="7"/>
      <c r="DTT46" s="7"/>
      <c r="DTU46" s="7"/>
      <c r="DTV46" s="7"/>
      <c r="DTW46" s="7"/>
      <c r="DTX46" s="7"/>
      <c r="DTY46" s="7"/>
      <c r="DTZ46" s="7"/>
      <c r="DUA46" s="7"/>
      <c r="DUB46" s="7"/>
      <c r="DUC46" s="7"/>
      <c r="DUD46" s="7"/>
      <c r="DUE46" s="7"/>
      <c r="DUF46" s="7"/>
      <c r="DUG46" s="7"/>
      <c r="DUH46" s="7"/>
      <c r="DUI46" s="7"/>
      <c r="DUJ46" s="7"/>
      <c r="DUK46" s="7"/>
      <c r="DUL46" s="7"/>
      <c r="DUM46" s="7"/>
      <c r="DUN46" s="7"/>
      <c r="DUO46" s="7"/>
      <c r="DUP46" s="7"/>
      <c r="DUQ46" s="7"/>
      <c r="DUR46" s="7"/>
      <c r="DUS46" s="7"/>
      <c r="DUT46" s="7"/>
      <c r="DUU46" s="7"/>
      <c r="DUV46" s="7"/>
      <c r="DUW46" s="7"/>
      <c r="DUX46" s="7"/>
      <c r="DUY46" s="7"/>
      <c r="DUZ46" s="7"/>
      <c r="DVA46" s="7"/>
      <c r="DVB46" s="7"/>
      <c r="DVC46" s="7"/>
      <c r="DVD46" s="7"/>
      <c r="DVE46" s="7"/>
      <c r="DVF46" s="7"/>
      <c r="DVG46" s="7"/>
      <c r="DVH46" s="7"/>
      <c r="DVI46" s="7"/>
      <c r="DVJ46" s="7"/>
      <c r="DVK46" s="7"/>
      <c r="DVL46" s="7"/>
      <c r="DVM46" s="7"/>
      <c r="DVN46" s="7"/>
      <c r="DVO46" s="7"/>
      <c r="DVP46" s="7"/>
      <c r="DVQ46" s="7"/>
      <c r="DVR46" s="7"/>
      <c r="DVS46" s="7"/>
      <c r="DVT46" s="7"/>
      <c r="DVU46" s="7"/>
      <c r="DVV46" s="7"/>
      <c r="DVW46" s="7"/>
      <c r="DVX46" s="7"/>
      <c r="DVY46" s="7"/>
      <c r="DVZ46" s="7"/>
      <c r="DWA46" s="7"/>
      <c r="DWB46" s="7"/>
      <c r="DWC46" s="7"/>
      <c r="DWD46" s="7"/>
      <c r="DWE46" s="7"/>
      <c r="DWF46" s="7"/>
      <c r="DWG46" s="7"/>
      <c r="DWH46" s="7"/>
      <c r="DWI46" s="7"/>
      <c r="DWJ46" s="7"/>
      <c r="DWK46" s="7"/>
      <c r="DWL46" s="7"/>
      <c r="DWM46" s="7"/>
      <c r="DWN46" s="7"/>
      <c r="DWO46" s="7"/>
      <c r="DWP46" s="7"/>
      <c r="DWQ46" s="7"/>
      <c r="DWR46" s="7"/>
      <c r="DWS46" s="7"/>
      <c r="DWT46" s="7"/>
      <c r="DWU46" s="7"/>
      <c r="DWV46" s="7"/>
      <c r="DWW46" s="7"/>
      <c r="DWX46" s="7"/>
      <c r="DWY46" s="7"/>
      <c r="DWZ46" s="7"/>
      <c r="DXA46" s="7"/>
      <c r="DXB46" s="7"/>
      <c r="DXC46" s="7"/>
      <c r="DXD46" s="7"/>
      <c r="DXE46" s="7"/>
      <c r="DXF46" s="7"/>
      <c r="DXG46" s="7"/>
      <c r="DXH46" s="7"/>
      <c r="DXI46" s="7"/>
      <c r="DXJ46" s="7"/>
      <c r="DXK46" s="7"/>
      <c r="DXL46" s="7"/>
      <c r="DXM46" s="7"/>
      <c r="DXN46" s="7"/>
      <c r="DXO46" s="7"/>
      <c r="DXP46" s="7"/>
      <c r="DXQ46" s="7"/>
      <c r="DXR46" s="7"/>
      <c r="DXS46" s="7"/>
      <c r="DXT46" s="7"/>
      <c r="DXU46" s="7"/>
      <c r="DXV46" s="7"/>
      <c r="DXW46" s="7"/>
      <c r="DXX46" s="7"/>
      <c r="DXY46" s="7"/>
      <c r="DXZ46" s="7"/>
      <c r="DYA46" s="7"/>
      <c r="DYB46" s="7"/>
      <c r="DYC46" s="7"/>
      <c r="DYD46" s="7"/>
      <c r="DYE46" s="7"/>
      <c r="DYF46" s="7"/>
      <c r="DYG46" s="7"/>
      <c r="DYH46" s="7"/>
      <c r="DYI46" s="7"/>
      <c r="DYJ46" s="7"/>
      <c r="DYK46" s="7"/>
      <c r="DYL46" s="7"/>
      <c r="DYM46" s="7"/>
      <c r="DYN46" s="7"/>
      <c r="DYO46" s="7"/>
      <c r="DYP46" s="7"/>
      <c r="DYQ46" s="7"/>
      <c r="DYR46" s="7"/>
      <c r="DYS46" s="7"/>
      <c r="DYT46" s="7"/>
      <c r="DYU46" s="7"/>
      <c r="DYV46" s="7"/>
      <c r="DYW46" s="7"/>
      <c r="DYX46" s="7"/>
      <c r="DYY46" s="7"/>
      <c r="DYZ46" s="7"/>
      <c r="DZA46" s="7"/>
      <c r="DZB46" s="7"/>
      <c r="DZC46" s="7"/>
      <c r="DZD46" s="7"/>
      <c r="DZE46" s="7"/>
      <c r="DZF46" s="7"/>
      <c r="DZG46" s="7"/>
      <c r="DZH46" s="7"/>
      <c r="DZI46" s="7"/>
      <c r="DZJ46" s="7"/>
      <c r="DZK46" s="7"/>
      <c r="DZL46" s="7"/>
      <c r="DZM46" s="7"/>
      <c r="DZN46" s="7"/>
      <c r="DZO46" s="7"/>
      <c r="DZP46" s="7"/>
      <c r="DZQ46" s="7"/>
      <c r="DZR46" s="7"/>
      <c r="DZS46" s="7"/>
      <c r="DZT46" s="7"/>
      <c r="DZU46" s="7"/>
      <c r="DZV46" s="7"/>
      <c r="DZW46" s="7"/>
      <c r="DZX46" s="7"/>
      <c r="DZY46" s="7"/>
      <c r="DZZ46" s="7"/>
      <c r="EAA46" s="7"/>
      <c r="EAB46" s="7"/>
      <c r="EAC46" s="7"/>
      <c r="EAD46" s="7"/>
      <c r="EAE46" s="7"/>
      <c r="EAF46" s="7"/>
      <c r="EAG46" s="7"/>
      <c r="EAH46" s="7"/>
      <c r="EAI46" s="7"/>
      <c r="EAJ46" s="7"/>
      <c r="EAK46" s="7"/>
      <c r="EAL46" s="7"/>
      <c r="EAM46" s="7"/>
      <c r="EAN46" s="7"/>
      <c r="EAO46" s="7"/>
      <c r="EAP46" s="7"/>
      <c r="EAQ46" s="7"/>
      <c r="EAR46" s="7"/>
      <c r="EAS46" s="7"/>
      <c r="EAT46" s="7"/>
      <c r="EAU46" s="7"/>
      <c r="EAV46" s="7"/>
      <c r="EAW46" s="7"/>
      <c r="EAX46" s="7"/>
      <c r="EAY46" s="7"/>
      <c r="EAZ46" s="7"/>
      <c r="EBA46" s="7"/>
      <c r="EBB46" s="7"/>
      <c r="EBC46" s="7"/>
      <c r="EBD46" s="7"/>
      <c r="EBE46" s="7"/>
      <c r="EBF46" s="7"/>
      <c r="EBG46" s="7"/>
      <c r="EBH46" s="7"/>
      <c r="EBI46" s="7"/>
      <c r="EBJ46" s="7"/>
      <c r="EBK46" s="7"/>
      <c r="EBL46" s="7"/>
      <c r="EBM46" s="7"/>
      <c r="EBN46" s="7"/>
      <c r="EBO46" s="7"/>
      <c r="EBP46" s="7"/>
      <c r="EBQ46" s="7"/>
      <c r="EBR46" s="7"/>
      <c r="EBS46" s="7"/>
      <c r="EBT46" s="7"/>
      <c r="EBU46" s="7"/>
      <c r="EBV46" s="7"/>
      <c r="EBW46" s="7"/>
      <c r="EBX46" s="7"/>
      <c r="EBY46" s="7"/>
      <c r="EBZ46" s="7"/>
      <c r="ECA46" s="7"/>
      <c r="ECB46" s="7"/>
      <c r="ECC46" s="7"/>
      <c r="ECD46" s="7"/>
      <c r="ECE46" s="7"/>
      <c r="ECF46" s="7"/>
      <c r="ECG46" s="7"/>
      <c r="ECH46" s="7"/>
      <c r="ECI46" s="7"/>
      <c r="ECJ46" s="7"/>
      <c r="ECK46" s="7"/>
      <c r="ECL46" s="7"/>
      <c r="ECM46" s="7"/>
      <c r="ECN46" s="7"/>
      <c r="ECO46" s="7"/>
      <c r="ECP46" s="7"/>
      <c r="ECQ46" s="7"/>
      <c r="ECR46" s="7"/>
      <c r="ECS46" s="7"/>
      <c r="ECT46" s="7"/>
      <c r="ECU46" s="7"/>
      <c r="ECV46" s="7"/>
      <c r="ECW46" s="7"/>
      <c r="ECX46" s="7"/>
      <c r="ECY46" s="7"/>
      <c r="ECZ46" s="7"/>
      <c r="EDA46" s="7"/>
      <c r="EDB46" s="7"/>
      <c r="EDC46" s="7"/>
      <c r="EDD46" s="7"/>
      <c r="EDE46" s="7"/>
      <c r="EDF46" s="7"/>
      <c r="EDG46" s="7"/>
      <c r="EDH46" s="7"/>
      <c r="EDI46" s="7"/>
      <c r="EDJ46" s="7"/>
      <c r="EDK46" s="7"/>
      <c r="EDL46" s="7"/>
      <c r="EDM46" s="7"/>
      <c r="EDN46" s="7"/>
      <c r="EDO46" s="7"/>
      <c r="EDP46" s="7"/>
      <c r="EDQ46" s="7"/>
      <c r="EDR46" s="7"/>
      <c r="EDS46" s="7"/>
      <c r="EDT46" s="7"/>
      <c r="EDU46" s="7"/>
      <c r="EDV46" s="7"/>
      <c r="EDW46" s="7"/>
      <c r="EDX46" s="7"/>
      <c r="EDY46" s="7"/>
      <c r="EDZ46" s="7"/>
      <c r="EEA46" s="7"/>
      <c r="EEB46" s="7"/>
      <c r="EEC46" s="7"/>
      <c r="EED46" s="7"/>
      <c r="EEE46" s="7"/>
      <c r="EEF46" s="7"/>
      <c r="EEG46" s="7"/>
      <c r="EEH46" s="7"/>
      <c r="EEI46" s="7"/>
      <c r="EEJ46" s="7"/>
      <c r="EEK46" s="7"/>
      <c r="EEL46" s="7"/>
      <c r="EEM46" s="7"/>
      <c r="EEN46" s="7"/>
      <c r="EEO46" s="7"/>
      <c r="EEP46" s="7"/>
      <c r="EEQ46" s="7"/>
      <c r="EER46" s="7"/>
      <c r="EES46" s="7"/>
      <c r="EET46" s="7"/>
      <c r="EEU46" s="7"/>
      <c r="EEV46" s="7"/>
      <c r="EEW46" s="7"/>
      <c r="EEX46" s="7"/>
      <c r="EEY46" s="7"/>
      <c r="EEZ46" s="7"/>
      <c r="EFA46" s="7"/>
      <c r="EFB46" s="7"/>
      <c r="EFC46" s="7"/>
      <c r="EFD46" s="7"/>
      <c r="EFE46" s="7"/>
      <c r="EFF46" s="7"/>
      <c r="EFG46" s="7"/>
      <c r="EFH46" s="7"/>
      <c r="EFI46" s="7"/>
      <c r="EFJ46" s="7"/>
      <c r="EFK46" s="7"/>
      <c r="EFL46" s="7"/>
      <c r="EFM46" s="7"/>
      <c r="EFN46" s="7"/>
      <c r="EFO46" s="7"/>
      <c r="EFP46" s="7"/>
      <c r="EFQ46" s="7"/>
      <c r="EFR46" s="7"/>
      <c r="EFS46" s="7"/>
      <c r="EFT46" s="7"/>
      <c r="EFU46" s="7"/>
      <c r="EFV46" s="7"/>
      <c r="EFW46" s="7"/>
      <c r="EFX46" s="7"/>
      <c r="EFY46" s="7"/>
      <c r="EFZ46" s="7"/>
      <c r="EGA46" s="7"/>
      <c r="EGB46" s="7"/>
      <c r="EGC46" s="7"/>
      <c r="EGD46" s="7"/>
      <c r="EGE46" s="7"/>
      <c r="EGF46" s="7"/>
      <c r="EGG46" s="7"/>
      <c r="EGH46" s="7"/>
      <c r="EGI46" s="7"/>
      <c r="EGJ46" s="7"/>
      <c r="EGK46" s="7"/>
      <c r="EGL46" s="7"/>
      <c r="EGM46" s="7"/>
      <c r="EGN46" s="7"/>
      <c r="EGO46" s="7"/>
      <c r="EGP46" s="7"/>
      <c r="EGQ46" s="7"/>
      <c r="EGR46" s="7"/>
      <c r="EGS46" s="7"/>
      <c r="EGT46" s="7"/>
      <c r="EGU46" s="7"/>
      <c r="EGV46" s="7"/>
      <c r="EGW46" s="7"/>
      <c r="EGX46" s="7"/>
      <c r="EGY46" s="7"/>
      <c r="EGZ46" s="7"/>
      <c r="EHA46" s="7"/>
      <c r="EHB46" s="7"/>
      <c r="EHC46" s="7"/>
      <c r="EHD46" s="7"/>
      <c r="EHE46" s="7"/>
      <c r="EHF46" s="7"/>
      <c r="EHG46" s="7"/>
      <c r="EHH46" s="7"/>
      <c r="EHI46" s="7"/>
      <c r="EHJ46" s="7"/>
      <c r="EHK46" s="7"/>
      <c r="EHL46" s="7"/>
      <c r="EHM46" s="7"/>
      <c r="EHN46" s="7"/>
      <c r="EHO46" s="7"/>
      <c r="EHP46" s="7"/>
      <c r="EHQ46" s="7"/>
      <c r="EHR46" s="7"/>
      <c r="EHS46" s="7"/>
      <c r="EHT46" s="7"/>
      <c r="EHU46" s="7"/>
      <c r="EHV46" s="7"/>
      <c r="EHW46" s="7"/>
      <c r="EHX46" s="7"/>
      <c r="EHY46" s="7"/>
      <c r="EHZ46" s="7"/>
      <c r="EIA46" s="7"/>
      <c r="EIB46" s="7"/>
      <c r="EIC46" s="7"/>
      <c r="EID46" s="7"/>
      <c r="EIE46" s="7"/>
      <c r="EIF46" s="7"/>
      <c r="EIG46" s="7"/>
      <c r="EIH46" s="7"/>
      <c r="EII46" s="7"/>
      <c r="EIJ46" s="7"/>
      <c r="EIK46" s="7"/>
      <c r="EIL46" s="7"/>
      <c r="EIM46" s="7"/>
      <c r="EIN46" s="7"/>
      <c r="EIO46" s="7"/>
      <c r="EIP46" s="7"/>
      <c r="EIQ46" s="7"/>
      <c r="EIR46" s="7"/>
      <c r="EIS46" s="7"/>
      <c r="EIT46" s="7"/>
      <c r="EIU46" s="7"/>
      <c r="EIV46" s="7"/>
      <c r="EIW46" s="7"/>
      <c r="EIX46" s="7"/>
      <c r="EIY46" s="7"/>
      <c r="EIZ46" s="7"/>
      <c r="EJA46" s="7"/>
      <c r="EJB46" s="7"/>
      <c r="EJC46" s="7"/>
      <c r="EJD46" s="7"/>
      <c r="EJE46" s="7"/>
      <c r="EJF46" s="7"/>
      <c r="EJG46" s="7"/>
      <c r="EJH46" s="7"/>
      <c r="EJI46" s="7"/>
      <c r="EJJ46" s="7"/>
      <c r="EJK46" s="7"/>
      <c r="EJL46" s="7"/>
      <c r="EJM46" s="7"/>
      <c r="EJN46" s="7"/>
      <c r="EJO46" s="7"/>
      <c r="EJP46" s="7"/>
      <c r="EJQ46" s="7"/>
      <c r="EJR46" s="7"/>
      <c r="EJS46" s="7"/>
      <c r="EJT46" s="7"/>
      <c r="EJU46" s="7"/>
      <c r="EJV46" s="7"/>
      <c r="EJW46" s="7"/>
      <c r="EJX46" s="7"/>
      <c r="EJY46" s="7"/>
      <c r="EJZ46" s="7"/>
      <c r="EKA46" s="7"/>
      <c r="EKB46" s="7"/>
      <c r="EKC46" s="7"/>
      <c r="EKD46" s="7"/>
      <c r="EKE46" s="7"/>
      <c r="EKF46" s="7"/>
      <c r="EKG46" s="7"/>
      <c r="EKH46" s="7"/>
      <c r="EKI46" s="7"/>
      <c r="EKJ46" s="7"/>
      <c r="EKK46" s="7"/>
      <c r="EKL46" s="7"/>
      <c r="EKM46" s="7"/>
      <c r="EKN46" s="7"/>
      <c r="EKO46" s="7"/>
      <c r="EKP46" s="7"/>
      <c r="EKQ46" s="7"/>
      <c r="EKR46" s="7"/>
      <c r="EKS46" s="7"/>
      <c r="EKT46" s="7"/>
      <c r="EKU46" s="7"/>
      <c r="EKV46" s="7"/>
      <c r="EKW46" s="7"/>
      <c r="EKX46" s="7"/>
      <c r="EKY46" s="7"/>
      <c r="EKZ46" s="7"/>
      <c r="ELA46" s="7"/>
      <c r="ELB46" s="7"/>
      <c r="ELC46" s="7"/>
      <c r="ELD46" s="7"/>
      <c r="ELE46" s="7"/>
      <c r="ELF46" s="7"/>
      <c r="ELG46" s="7"/>
      <c r="ELH46" s="7"/>
      <c r="ELI46" s="7"/>
      <c r="ELJ46" s="7"/>
      <c r="ELK46" s="7"/>
      <c r="ELL46" s="7"/>
      <c r="ELM46" s="7"/>
      <c r="ELN46" s="7"/>
      <c r="ELO46" s="7"/>
      <c r="ELP46" s="7"/>
      <c r="ELQ46" s="7"/>
      <c r="ELR46" s="7"/>
      <c r="ELS46" s="7"/>
      <c r="ELT46" s="7"/>
      <c r="ELU46" s="7"/>
      <c r="ELV46" s="7"/>
      <c r="ELW46" s="7"/>
      <c r="ELX46" s="7"/>
      <c r="ELY46" s="7"/>
      <c r="ELZ46" s="7"/>
      <c r="EMA46" s="7"/>
      <c r="EMB46" s="7"/>
      <c r="EMC46" s="7"/>
      <c r="EMD46" s="7"/>
      <c r="EME46" s="7"/>
      <c r="EMF46" s="7"/>
      <c r="EMG46" s="7"/>
      <c r="EMH46" s="7"/>
      <c r="EMI46" s="7"/>
      <c r="EMJ46" s="7"/>
      <c r="EMK46" s="7"/>
      <c r="EML46" s="7"/>
      <c r="EMM46" s="7"/>
      <c r="EMN46" s="7"/>
      <c r="EMO46" s="7"/>
      <c r="EMP46" s="7"/>
      <c r="EMQ46" s="7"/>
      <c r="EMR46" s="7"/>
      <c r="EMS46" s="7"/>
      <c r="EMT46" s="7"/>
      <c r="EMU46" s="7"/>
      <c r="EMV46" s="7"/>
      <c r="EMW46" s="7"/>
      <c r="EMX46" s="7"/>
      <c r="EMY46" s="7"/>
      <c r="EMZ46" s="7"/>
      <c r="ENA46" s="7"/>
      <c r="ENB46" s="7"/>
      <c r="ENC46" s="7"/>
      <c r="END46" s="7"/>
      <c r="ENE46" s="7"/>
      <c r="ENF46" s="7"/>
      <c r="ENG46" s="7"/>
      <c r="ENH46" s="7"/>
      <c r="ENI46" s="7"/>
      <c r="ENJ46" s="7"/>
      <c r="ENK46" s="7"/>
      <c r="ENL46" s="7"/>
      <c r="ENM46" s="7"/>
      <c r="ENN46" s="7"/>
      <c r="ENO46" s="7"/>
      <c r="ENP46" s="7"/>
      <c r="ENQ46" s="7"/>
      <c r="ENR46" s="7"/>
      <c r="ENS46" s="7"/>
      <c r="ENT46" s="7"/>
      <c r="ENU46" s="7"/>
      <c r="ENV46" s="7"/>
      <c r="ENW46" s="7"/>
      <c r="ENX46" s="7"/>
      <c r="ENY46" s="7"/>
      <c r="ENZ46" s="7"/>
      <c r="EOA46" s="7"/>
      <c r="EOB46" s="7"/>
      <c r="EOC46" s="7"/>
      <c r="EOD46" s="7"/>
      <c r="EOE46" s="7"/>
      <c r="EOF46" s="7"/>
      <c r="EOG46" s="7"/>
      <c r="EOH46" s="7"/>
      <c r="EOI46" s="7"/>
      <c r="EOJ46" s="7"/>
      <c r="EOK46" s="7"/>
      <c r="EOL46" s="7"/>
      <c r="EOM46" s="7"/>
      <c r="EON46" s="7"/>
      <c r="EOO46" s="7"/>
      <c r="EOP46" s="7"/>
      <c r="EOQ46" s="7"/>
      <c r="EOR46" s="7"/>
      <c r="EOS46" s="7"/>
      <c r="EOT46" s="7"/>
      <c r="EOU46" s="7"/>
      <c r="EOV46" s="7"/>
      <c r="EOW46" s="7"/>
      <c r="EOX46" s="7"/>
      <c r="EOY46" s="7"/>
      <c r="EOZ46" s="7"/>
      <c r="EPA46" s="7"/>
      <c r="EPB46" s="7"/>
      <c r="EPC46" s="7"/>
      <c r="EPD46" s="7"/>
      <c r="EPE46" s="7"/>
      <c r="EPF46" s="7"/>
      <c r="EPG46" s="7"/>
      <c r="EPH46" s="7"/>
      <c r="EPI46" s="7"/>
      <c r="EPJ46" s="7"/>
      <c r="EPK46" s="7"/>
      <c r="EPL46" s="7"/>
      <c r="EPM46" s="7"/>
      <c r="EPN46" s="7"/>
      <c r="EPO46" s="7"/>
      <c r="EPP46" s="7"/>
      <c r="EPQ46" s="7"/>
      <c r="EPR46" s="7"/>
      <c r="EPS46" s="7"/>
      <c r="EPT46" s="7"/>
      <c r="EPU46" s="7"/>
      <c r="EPV46" s="7"/>
      <c r="EPW46" s="7"/>
      <c r="EPX46" s="7"/>
      <c r="EPY46" s="7"/>
      <c r="EPZ46" s="7"/>
      <c r="EQA46" s="7"/>
      <c r="EQB46" s="7"/>
      <c r="EQC46" s="7"/>
      <c r="EQD46" s="7"/>
      <c r="EQE46" s="7"/>
      <c r="EQF46" s="7"/>
      <c r="EQG46" s="7"/>
      <c r="EQH46" s="7"/>
      <c r="EQI46" s="7"/>
      <c r="EQJ46" s="7"/>
      <c r="EQK46" s="7"/>
      <c r="EQL46" s="7"/>
      <c r="EQM46" s="7"/>
      <c r="EQN46" s="7"/>
      <c r="EQO46" s="7"/>
      <c r="EQP46" s="7"/>
      <c r="EQQ46" s="7"/>
      <c r="EQR46" s="7"/>
      <c r="EQS46" s="7"/>
      <c r="EQT46" s="7"/>
      <c r="EQU46" s="7"/>
      <c r="EQV46" s="7"/>
      <c r="EQW46" s="7"/>
      <c r="EQX46" s="7"/>
      <c r="EQY46" s="7"/>
      <c r="EQZ46" s="7"/>
      <c r="ERA46" s="7"/>
      <c r="ERB46" s="7"/>
      <c r="ERC46" s="7"/>
      <c r="ERD46" s="7"/>
      <c r="ERE46" s="7"/>
      <c r="ERF46" s="7"/>
      <c r="ERG46" s="7"/>
      <c r="ERH46" s="7"/>
      <c r="ERI46" s="7"/>
      <c r="ERJ46" s="7"/>
      <c r="ERK46" s="7"/>
      <c r="ERL46" s="7"/>
      <c r="ERM46" s="7"/>
      <c r="ERN46" s="7"/>
      <c r="ERO46" s="7"/>
      <c r="ERP46" s="7"/>
      <c r="ERQ46" s="7"/>
      <c r="ERR46" s="7"/>
      <c r="ERS46" s="7"/>
      <c r="ERT46" s="7"/>
      <c r="ERU46" s="7"/>
      <c r="ERV46" s="7"/>
      <c r="ERW46" s="7"/>
      <c r="ERX46" s="7"/>
      <c r="ERY46" s="7"/>
      <c r="ERZ46" s="7"/>
      <c r="ESA46" s="7"/>
      <c r="ESB46" s="7"/>
      <c r="ESC46" s="7"/>
      <c r="ESD46" s="7"/>
      <c r="ESE46" s="7"/>
      <c r="ESF46" s="7"/>
      <c r="ESG46" s="7"/>
      <c r="ESH46" s="7"/>
      <c r="ESI46" s="7"/>
      <c r="ESJ46" s="7"/>
      <c r="ESK46" s="7"/>
      <c r="ESL46" s="7"/>
      <c r="ESM46" s="7"/>
      <c r="ESN46" s="7"/>
      <c r="ESO46" s="7"/>
      <c r="ESP46" s="7"/>
      <c r="ESQ46" s="7"/>
      <c r="ESR46" s="7"/>
      <c r="ESS46" s="7"/>
      <c r="EST46" s="7"/>
      <c r="ESU46" s="7"/>
      <c r="ESV46" s="7"/>
      <c r="ESW46" s="7"/>
      <c r="ESX46" s="7"/>
      <c r="ESY46" s="7"/>
      <c r="ESZ46" s="7"/>
      <c r="ETA46" s="7"/>
      <c r="ETB46" s="7"/>
      <c r="ETC46" s="7"/>
      <c r="ETD46" s="7"/>
      <c r="ETE46" s="7"/>
      <c r="ETF46" s="7"/>
      <c r="ETG46" s="7"/>
      <c r="ETH46" s="7"/>
      <c r="ETI46" s="7"/>
      <c r="ETJ46" s="7"/>
      <c r="ETK46" s="7"/>
      <c r="ETL46" s="7"/>
      <c r="ETM46" s="7"/>
      <c r="ETN46" s="7"/>
      <c r="ETO46" s="7"/>
      <c r="ETP46" s="7"/>
      <c r="ETQ46" s="7"/>
      <c r="ETR46" s="7"/>
      <c r="ETS46" s="7"/>
      <c r="ETT46" s="7"/>
      <c r="ETU46" s="7"/>
      <c r="ETV46" s="7"/>
      <c r="ETW46" s="7"/>
      <c r="ETX46" s="7"/>
      <c r="ETY46" s="7"/>
      <c r="ETZ46" s="7"/>
      <c r="EUA46" s="7"/>
      <c r="EUB46" s="7"/>
      <c r="EUC46" s="7"/>
      <c r="EUD46" s="7"/>
      <c r="EUE46" s="7"/>
      <c r="EUF46" s="7"/>
      <c r="EUG46" s="7"/>
      <c r="EUH46" s="7"/>
      <c r="EUI46" s="7"/>
      <c r="EUJ46" s="7"/>
      <c r="EUK46" s="7"/>
      <c r="EUL46" s="7"/>
      <c r="EUM46" s="7"/>
      <c r="EUN46" s="7"/>
      <c r="EUO46" s="7"/>
      <c r="EUP46" s="7"/>
      <c r="EUQ46" s="7"/>
      <c r="EUR46" s="7"/>
      <c r="EUS46" s="7"/>
      <c r="EUT46" s="7"/>
      <c r="EUU46" s="7"/>
      <c r="EUV46" s="7"/>
      <c r="EUW46" s="7"/>
      <c r="EUX46" s="7"/>
      <c r="EUY46" s="7"/>
      <c r="EUZ46" s="7"/>
      <c r="EVA46" s="7"/>
      <c r="EVB46" s="7"/>
      <c r="EVC46" s="7"/>
      <c r="EVD46" s="7"/>
      <c r="EVE46" s="7"/>
      <c r="EVF46" s="7"/>
      <c r="EVG46" s="7"/>
      <c r="EVH46" s="7"/>
      <c r="EVI46" s="7"/>
      <c r="EVJ46" s="7"/>
      <c r="EVK46" s="7"/>
      <c r="EVL46" s="7"/>
      <c r="EVM46" s="7"/>
      <c r="EVN46" s="7"/>
      <c r="EVO46" s="7"/>
      <c r="EVP46" s="7"/>
      <c r="EVQ46" s="7"/>
      <c r="EVR46" s="7"/>
      <c r="EVS46" s="7"/>
      <c r="EVT46" s="7"/>
      <c r="EVU46" s="7"/>
      <c r="EVV46" s="7"/>
      <c r="EVW46" s="7"/>
      <c r="EVX46" s="7"/>
      <c r="EVY46" s="7"/>
      <c r="EVZ46" s="7"/>
      <c r="EWA46" s="7"/>
      <c r="EWB46" s="7"/>
      <c r="EWC46" s="7"/>
      <c r="EWD46" s="7"/>
      <c r="EWE46" s="7"/>
      <c r="EWF46" s="7"/>
      <c r="EWG46" s="7"/>
      <c r="EWH46" s="7"/>
      <c r="EWI46" s="7"/>
      <c r="EWJ46" s="7"/>
      <c r="EWK46" s="7"/>
      <c r="EWL46" s="7"/>
      <c r="EWM46" s="7"/>
      <c r="EWN46" s="7"/>
      <c r="EWO46" s="7"/>
      <c r="EWP46" s="7"/>
      <c r="EWQ46" s="7"/>
      <c r="EWR46" s="7"/>
      <c r="EWS46" s="7"/>
      <c r="EWT46" s="7"/>
      <c r="EWU46" s="7"/>
      <c r="EWV46" s="7"/>
      <c r="EWW46" s="7"/>
      <c r="EWX46" s="7"/>
      <c r="EWY46" s="7"/>
      <c r="EWZ46" s="7"/>
      <c r="EXA46" s="7"/>
      <c r="EXB46" s="7"/>
      <c r="EXC46" s="7"/>
      <c r="EXD46" s="7"/>
      <c r="EXE46" s="7"/>
      <c r="EXF46" s="7"/>
      <c r="EXG46" s="7"/>
      <c r="EXH46" s="7"/>
      <c r="EXI46" s="7"/>
      <c r="EXJ46" s="7"/>
      <c r="EXK46" s="7"/>
      <c r="EXL46" s="7"/>
      <c r="EXM46" s="7"/>
      <c r="EXN46" s="7"/>
      <c r="EXO46" s="7"/>
      <c r="EXP46" s="7"/>
      <c r="EXQ46" s="7"/>
      <c r="EXR46" s="7"/>
      <c r="EXS46" s="7"/>
      <c r="EXT46" s="7"/>
      <c r="EXU46" s="7"/>
      <c r="EXV46" s="7"/>
      <c r="EXW46" s="7"/>
      <c r="EXX46" s="7"/>
      <c r="EXY46" s="7"/>
      <c r="EXZ46" s="7"/>
      <c r="EYA46" s="7"/>
      <c r="EYB46" s="7"/>
      <c r="EYC46" s="7"/>
      <c r="EYD46" s="7"/>
      <c r="EYE46" s="7"/>
      <c r="EYF46" s="7"/>
      <c r="EYG46" s="7"/>
      <c r="EYH46" s="7"/>
      <c r="EYI46" s="7"/>
      <c r="EYJ46" s="7"/>
      <c r="EYK46" s="7"/>
      <c r="EYL46" s="7"/>
      <c r="EYM46" s="7"/>
      <c r="EYN46" s="7"/>
      <c r="EYO46" s="7"/>
      <c r="EYP46" s="7"/>
      <c r="EYQ46" s="7"/>
      <c r="EYR46" s="7"/>
      <c r="EYS46" s="7"/>
      <c r="EYT46" s="7"/>
      <c r="EYU46" s="7"/>
      <c r="EYV46" s="7"/>
      <c r="EYW46" s="7"/>
      <c r="EYX46" s="7"/>
      <c r="EYY46" s="7"/>
      <c r="EYZ46" s="7"/>
      <c r="EZA46" s="7"/>
      <c r="EZB46" s="7"/>
      <c r="EZC46" s="7"/>
      <c r="EZD46" s="7"/>
      <c r="EZE46" s="7"/>
      <c r="EZF46" s="7"/>
      <c r="EZG46" s="7"/>
      <c r="EZH46" s="7"/>
      <c r="EZI46" s="7"/>
      <c r="EZJ46" s="7"/>
      <c r="EZK46" s="7"/>
      <c r="EZL46" s="7"/>
      <c r="EZM46" s="7"/>
      <c r="EZN46" s="7"/>
      <c r="EZO46" s="7"/>
      <c r="EZP46" s="7"/>
      <c r="EZQ46" s="7"/>
      <c r="EZR46" s="7"/>
      <c r="EZS46" s="7"/>
      <c r="EZT46" s="7"/>
      <c r="EZU46" s="7"/>
      <c r="EZV46" s="7"/>
      <c r="EZW46" s="7"/>
      <c r="EZX46" s="7"/>
      <c r="EZY46" s="7"/>
      <c r="EZZ46" s="7"/>
      <c r="FAA46" s="7"/>
      <c r="FAB46" s="7"/>
      <c r="FAC46" s="7"/>
      <c r="FAD46" s="7"/>
      <c r="FAE46" s="7"/>
      <c r="FAF46" s="7"/>
      <c r="FAG46" s="7"/>
      <c r="FAH46" s="7"/>
      <c r="FAI46" s="7"/>
      <c r="FAJ46" s="7"/>
      <c r="FAK46" s="7"/>
      <c r="FAL46" s="7"/>
      <c r="FAM46" s="7"/>
      <c r="FAN46" s="7"/>
      <c r="FAO46" s="7"/>
      <c r="FAP46" s="7"/>
      <c r="FAQ46" s="7"/>
      <c r="FAR46" s="7"/>
      <c r="FAS46" s="7"/>
      <c r="FAT46" s="7"/>
      <c r="FAU46" s="7"/>
      <c r="FAV46" s="7"/>
      <c r="FAW46" s="7"/>
      <c r="FAX46" s="7"/>
      <c r="FAY46" s="7"/>
      <c r="FAZ46" s="7"/>
      <c r="FBA46" s="7"/>
      <c r="FBB46" s="7"/>
      <c r="FBC46" s="7"/>
      <c r="FBD46" s="7"/>
      <c r="FBE46" s="7"/>
      <c r="FBF46" s="7"/>
      <c r="FBG46" s="7"/>
      <c r="FBH46" s="7"/>
      <c r="FBI46" s="7"/>
      <c r="FBJ46" s="7"/>
      <c r="FBK46" s="7"/>
      <c r="FBL46" s="7"/>
      <c r="FBM46" s="7"/>
      <c r="FBN46" s="7"/>
      <c r="FBO46" s="7"/>
      <c r="FBP46" s="7"/>
      <c r="FBQ46" s="7"/>
      <c r="FBR46" s="7"/>
      <c r="FBS46" s="7"/>
      <c r="FBT46" s="7"/>
      <c r="FBU46" s="7"/>
      <c r="FBV46" s="7"/>
      <c r="FBW46" s="7"/>
      <c r="FBX46" s="7"/>
      <c r="FBY46" s="7"/>
      <c r="FBZ46" s="7"/>
      <c r="FCA46" s="7"/>
      <c r="FCB46" s="7"/>
      <c r="FCC46" s="7"/>
      <c r="FCD46" s="7"/>
      <c r="FCE46" s="7"/>
      <c r="FCF46" s="7"/>
      <c r="FCG46" s="7"/>
      <c r="FCH46" s="7"/>
      <c r="FCI46" s="7"/>
      <c r="FCJ46" s="7"/>
      <c r="FCK46" s="7"/>
      <c r="FCL46" s="7"/>
      <c r="FCM46" s="7"/>
      <c r="FCN46" s="7"/>
      <c r="FCO46" s="7"/>
      <c r="FCP46" s="7"/>
      <c r="FCQ46" s="7"/>
      <c r="FCR46" s="7"/>
      <c r="FCS46" s="7"/>
      <c r="FCT46" s="7"/>
      <c r="FCU46" s="7"/>
      <c r="FCV46" s="7"/>
      <c r="FCW46" s="7"/>
      <c r="FCX46" s="7"/>
      <c r="FCY46" s="7"/>
      <c r="FCZ46" s="7"/>
      <c r="FDA46" s="7"/>
      <c r="FDB46" s="7"/>
      <c r="FDC46" s="7"/>
      <c r="FDD46" s="7"/>
      <c r="FDE46" s="7"/>
      <c r="FDF46" s="7"/>
      <c r="FDG46" s="7"/>
      <c r="FDH46" s="7"/>
      <c r="FDI46" s="7"/>
      <c r="FDJ46" s="7"/>
      <c r="FDK46" s="7"/>
      <c r="FDL46" s="7"/>
      <c r="FDM46" s="7"/>
      <c r="FDN46" s="7"/>
      <c r="FDO46" s="7"/>
      <c r="FDP46" s="7"/>
      <c r="FDQ46" s="7"/>
      <c r="FDR46" s="7"/>
      <c r="FDS46" s="7"/>
      <c r="FDT46" s="7"/>
      <c r="FDU46" s="7"/>
      <c r="FDV46" s="7"/>
      <c r="FDW46" s="7"/>
      <c r="FDX46" s="7"/>
      <c r="FDY46" s="7"/>
      <c r="FDZ46" s="7"/>
      <c r="FEA46" s="7"/>
      <c r="FEB46" s="7"/>
      <c r="FEC46" s="7"/>
      <c r="FED46" s="7"/>
      <c r="FEE46" s="7"/>
      <c r="FEF46" s="7"/>
      <c r="FEG46" s="7"/>
      <c r="FEH46" s="7"/>
      <c r="FEI46" s="7"/>
      <c r="FEJ46" s="7"/>
      <c r="FEK46" s="7"/>
      <c r="FEL46" s="7"/>
      <c r="FEM46" s="7"/>
      <c r="FEN46" s="7"/>
      <c r="FEO46" s="7"/>
      <c r="FEP46" s="7"/>
      <c r="FEQ46" s="7"/>
      <c r="FER46" s="7"/>
      <c r="FES46" s="7"/>
      <c r="FET46" s="7"/>
      <c r="FEU46" s="7"/>
      <c r="FEV46" s="7"/>
      <c r="FEW46" s="7"/>
      <c r="FEX46" s="7"/>
      <c r="FEY46" s="7"/>
      <c r="FEZ46" s="7"/>
      <c r="FFA46" s="7"/>
      <c r="FFB46" s="7"/>
      <c r="FFC46" s="7"/>
      <c r="FFD46" s="7"/>
      <c r="FFE46" s="7"/>
      <c r="FFF46" s="7"/>
      <c r="FFG46" s="7"/>
      <c r="FFH46" s="7"/>
      <c r="FFI46" s="7"/>
      <c r="FFJ46" s="7"/>
      <c r="FFK46" s="7"/>
      <c r="FFL46" s="7"/>
      <c r="FFM46" s="7"/>
      <c r="FFN46" s="7"/>
      <c r="FFO46" s="7"/>
      <c r="FFP46" s="7"/>
      <c r="FFQ46" s="7"/>
      <c r="FFR46" s="7"/>
      <c r="FFS46" s="7"/>
      <c r="FFT46" s="7"/>
      <c r="FFU46" s="7"/>
      <c r="FFV46" s="7"/>
      <c r="FFW46" s="7"/>
      <c r="FFX46" s="7"/>
      <c r="FFY46" s="7"/>
      <c r="FFZ46" s="7"/>
      <c r="FGA46" s="7"/>
      <c r="FGB46" s="7"/>
      <c r="FGC46" s="7"/>
      <c r="FGD46" s="7"/>
      <c r="FGE46" s="7"/>
      <c r="FGF46" s="7"/>
      <c r="FGG46" s="7"/>
      <c r="FGH46" s="7"/>
      <c r="FGI46" s="7"/>
      <c r="FGJ46" s="7"/>
      <c r="FGK46" s="7"/>
      <c r="FGL46" s="7"/>
      <c r="FGM46" s="7"/>
      <c r="FGN46" s="7"/>
      <c r="FGO46" s="7"/>
      <c r="FGP46" s="7"/>
      <c r="FGQ46" s="7"/>
      <c r="FGR46" s="7"/>
      <c r="FGS46" s="7"/>
      <c r="FGT46" s="7"/>
      <c r="FGU46" s="7"/>
      <c r="FGV46" s="7"/>
      <c r="FGW46" s="7"/>
      <c r="FGX46" s="7"/>
      <c r="FGY46" s="7"/>
      <c r="FGZ46" s="7"/>
      <c r="FHA46" s="7"/>
      <c r="FHB46" s="7"/>
      <c r="FHC46" s="7"/>
      <c r="FHD46" s="7"/>
      <c r="FHE46" s="7"/>
      <c r="FHF46" s="7"/>
      <c r="FHG46" s="7"/>
      <c r="FHH46" s="7"/>
      <c r="FHI46" s="7"/>
      <c r="FHJ46" s="7"/>
      <c r="FHK46" s="7"/>
      <c r="FHL46" s="7"/>
      <c r="FHM46" s="7"/>
      <c r="FHN46" s="7"/>
      <c r="FHO46" s="7"/>
      <c r="FHP46" s="7"/>
      <c r="FHQ46" s="7"/>
      <c r="FHR46" s="7"/>
      <c r="FHS46" s="7"/>
      <c r="FHT46" s="7"/>
      <c r="FHU46" s="7"/>
      <c r="FHV46" s="7"/>
      <c r="FHW46" s="7"/>
      <c r="FHX46" s="7"/>
      <c r="FHY46" s="7"/>
      <c r="FHZ46" s="7"/>
      <c r="FIA46" s="7"/>
      <c r="FIB46" s="7"/>
      <c r="FIC46" s="7"/>
      <c r="FID46" s="7"/>
      <c r="FIE46" s="7"/>
      <c r="FIF46" s="7"/>
      <c r="FIG46" s="7"/>
      <c r="FIH46" s="7"/>
      <c r="FII46" s="7"/>
      <c r="FIJ46" s="7"/>
      <c r="FIK46" s="7"/>
      <c r="FIL46" s="7"/>
      <c r="FIM46" s="7"/>
      <c r="FIN46" s="7"/>
      <c r="FIO46" s="7"/>
      <c r="FIP46" s="7"/>
      <c r="FIQ46" s="7"/>
      <c r="FIR46" s="7"/>
      <c r="FIS46" s="7"/>
      <c r="FIT46" s="7"/>
      <c r="FIU46" s="7"/>
      <c r="FIV46" s="7"/>
      <c r="FIW46" s="7"/>
      <c r="FIX46" s="7"/>
      <c r="FIY46" s="7"/>
      <c r="FIZ46" s="7"/>
      <c r="FJA46" s="7"/>
      <c r="FJB46" s="7"/>
      <c r="FJC46" s="7"/>
      <c r="FJD46" s="7"/>
      <c r="FJE46" s="7"/>
      <c r="FJF46" s="7"/>
      <c r="FJG46" s="7"/>
      <c r="FJH46" s="7"/>
      <c r="FJI46" s="7"/>
      <c r="FJJ46" s="7"/>
      <c r="FJK46" s="7"/>
      <c r="FJL46" s="7"/>
      <c r="FJM46" s="7"/>
      <c r="FJN46" s="7"/>
      <c r="FJO46" s="7"/>
      <c r="FJP46" s="7"/>
      <c r="FJQ46" s="7"/>
      <c r="FJR46" s="7"/>
      <c r="FJS46" s="7"/>
      <c r="FJT46" s="7"/>
      <c r="FJU46" s="7"/>
      <c r="FJV46" s="7"/>
      <c r="FJW46" s="7"/>
      <c r="FJX46" s="7"/>
      <c r="FJY46" s="7"/>
      <c r="FJZ46" s="7"/>
      <c r="FKA46" s="7"/>
      <c r="FKB46" s="7"/>
      <c r="FKC46" s="7"/>
      <c r="FKD46" s="7"/>
      <c r="FKE46" s="7"/>
      <c r="FKF46" s="7"/>
      <c r="FKG46" s="7"/>
      <c r="FKH46" s="7"/>
      <c r="FKI46" s="7"/>
      <c r="FKJ46" s="7"/>
      <c r="FKK46" s="7"/>
      <c r="FKL46" s="7"/>
      <c r="FKM46" s="7"/>
      <c r="FKN46" s="7"/>
      <c r="FKO46" s="7"/>
      <c r="FKP46" s="7"/>
      <c r="FKQ46" s="7"/>
      <c r="FKR46" s="7"/>
      <c r="FKS46" s="7"/>
      <c r="FKT46" s="7"/>
      <c r="FKU46" s="7"/>
      <c r="FKV46" s="7"/>
      <c r="FKW46" s="7"/>
      <c r="FKX46" s="7"/>
      <c r="FKY46" s="7"/>
      <c r="FKZ46" s="7"/>
      <c r="FLA46" s="7"/>
      <c r="FLB46" s="7"/>
      <c r="FLC46" s="7"/>
      <c r="FLD46" s="7"/>
      <c r="FLE46" s="7"/>
      <c r="FLF46" s="7"/>
      <c r="FLG46" s="7"/>
      <c r="FLH46" s="7"/>
      <c r="FLI46" s="7"/>
      <c r="FLJ46" s="7"/>
      <c r="FLK46" s="7"/>
      <c r="FLL46" s="7"/>
      <c r="FLM46" s="7"/>
      <c r="FLN46" s="7"/>
      <c r="FLO46" s="7"/>
      <c r="FLP46" s="7"/>
      <c r="FLQ46" s="7"/>
      <c r="FLR46" s="7"/>
      <c r="FLS46" s="7"/>
      <c r="FLT46" s="7"/>
      <c r="FLU46" s="7"/>
      <c r="FLV46" s="7"/>
      <c r="FLW46" s="7"/>
      <c r="FLX46" s="7"/>
      <c r="FLY46" s="7"/>
      <c r="FLZ46" s="7"/>
      <c r="FMA46" s="7"/>
      <c r="FMB46" s="7"/>
      <c r="FMC46" s="7"/>
      <c r="FMD46" s="7"/>
      <c r="FME46" s="7"/>
      <c r="FMF46" s="7"/>
      <c r="FMG46" s="7"/>
      <c r="FMH46" s="7"/>
      <c r="FMI46" s="7"/>
      <c r="FMJ46" s="7"/>
      <c r="FMK46" s="7"/>
      <c r="FML46" s="7"/>
      <c r="FMM46" s="7"/>
      <c r="FMN46" s="7"/>
      <c r="FMO46" s="7"/>
      <c r="FMP46" s="7"/>
      <c r="FMQ46" s="7"/>
      <c r="FMR46" s="7"/>
      <c r="FMS46" s="7"/>
      <c r="FMT46" s="7"/>
      <c r="FMU46" s="7"/>
      <c r="FMV46" s="7"/>
      <c r="FMW46" s="7"/>
      <c r="FMX46" s="7"/>
      <c r="FMY46" s="7"/>
      <c r="FMZ46" s="7"/>
      <c r="FNA46" s="7"/>
      <c r="FNB46" s="7"/>
      <c r="FNC46" s="7"/>
      <c r="FND46" s="7"/>
      <c r="FNE46" s="7"/>
      <c r="FNF46" s="7"/>
      <c r="FNG46" s="7"/>
      <c r="FNH46" s="7"/>
      <c r="FNI46" s="7"/>
      <c r="FNJ46" s="7"/>
      <c r="FNK46" s="7"/>
      <c r="FNL46" s="7"/>
      <c r="FNM46" s="7"/>
      <c r="FNN46" s="7"/>
      <c r="FNO46" s="7"/>
      <c r="FNP46" s="7"/>
      <c r="FNQ46" s="7"/>
      <c r="FNR46" s="7"/>
      <c r="FNS46" s="7"/>
      <c r="FNT46" s="7"/>
      <c r="FNU46" s="7"/>
      <c r="FNV46" s="7"/>
      <c r="FNW46" s="7"/>
      <c r="FNX46" s="7"/>
      <c r="FNY46" s="7"/>
      <c r="FNZ46" s="7"/>
      <c r="FOA46" s="7"/>
      <c r="FOB46" s="7"/>
      <c r="FOC46" s="7"/>
      <c r="FOD46" s="7"/>
      <c r="FOE46" s="7"/>
      <c r="FOF46" s="7"/>
      <c r="FOG46" s="7"/>
      <c r="FOH46" s="7"/>
      <c r="FOI46" s="7"/>
      <c r="FOJ46" s="7"/>
      <c r="FOK46" s="7"/>
      <c r="FOL46" s="7"/>
      <c r="FOM46" s="7"/>
      <c r="FON46" s="7"/>
      <c r="FOO46" s="7"/>
      <c r="FOP46" s="7"/>
      <c r="FOQ46" s="7"/>
      <c r="FOR46" s="7"/>
      <c r="FOS46" s="7"/>
      <c r="FOT46" s="7"/>
      <c r="FOU46" s="7"/>
      <c r="FOV46" s="7"/>
      <c r="FOW46" s="7"/>
      <c r="FOX46" s="7"/>
      <c r="FOY46" s="7"/>
      <c r="FOZ46" s="7"/>
      <c r="FPA46" s="7"/>
      <c r="FPB46" s="7"/>
      <c r="FPC46" s="7"/>
      <c r="FPD46" s="7"/>
      <c r="FPE46" s="7"/>
      <c r="FPF46" s="7"/>
      <c r="FPG46" s="7"/>
      <c r="FPH46" s="7"/>
      <c r="FPI46" s="7"/>
      <c r="FPJ46" s="7"/>
      <c r="FPK46" s="7"/>
      <c r="FPL46" s="7"/>
      <c r="FPM46" s="7"/>
      <c r="FPN46" s="7"/>
      <c r="FPO46" s="7"/>
      <c r="FPP46" s="7"/>
      <c r="FPQ46" s="7"/>
      <c r="FPR46" s="7"/>
      <c r="FPS46" s="7"/>
      <c r="FPT46" s="7"/>
      <c r="FPU46" s="7"/>
      <c r="FPV46" s="7"/>
      <c r="FPW46" s="7"/>
      <c r="FPX46" s="7"/>
      <c r="FPY46" s="7"/>
      <c r="FPZ46" s="7"/>
      <c r="FQA46" s="7"/>
      <c r="FQB46" s="7"/>
      <c r="FQC46" s="7"/>
      <c r="FQD46" s="7"/>
      <c r="FQE46" s="7"/>
      <c r="FQF46" s="7"/>
      <c r="FQG46" s="7"/>
      <c r="FQH46" s="7"/>
      <c r="FQI46" s="7"/>
      <c r="FQJ46" s="7"/>
      <c r="FQK46" s="7"/>
      <c r="FQL46" s="7"/>
      <c r="FQM46" s="7"/>
      <c r="FQN46" s="7"/>
      <c r="FQO46" s="7"/>
      <c r="FQP46" s="7"/>
      <c r="FQQ46" s="7"/>
      <c r="FQR46" s="7"/>
      <c r="FQS46" s="7"/>
      <c r="FQT46" s="7"/>
      <c r="FQU46" s="7"/>
      <c r="FQV46" s="7"/>
      <c r="FQW46" s="7"/>
      <c r="FQX46" s="7"/>
      <c r="FQY46" s="7"/>
      <c r="FQZ46" s="7"/>
      <c r="FRA46" s="7"/>
      <c r="FRB46" s="7"/>
      <c r="FRC46" s="7"/>
      <c r="FRD46" s="7"/>
      <c r="FRE46" s="7"/>
      <c r="FRF46" s="7"/>
      <c r="FRG46" s="7"/>
      <c r="FRH46" s="7"/>
      <c r="FRI46" s="7"/>
      <c r="FRJ46" s="7"/>
      <c r="FRK46" s="7"/>
      <c r="FRL46" s="7"/>
      <c r="FRM46" s="7"/>
      <c r="FRN46" s="7"/>
      <c r="FRO46" s="7"/>
      <c r="FRP46" s="7"/>
      <c r="FRQ46" s="7"/>
      <c r="FRR46" s="7"/>
      <c r="FRS46" s="7"/>
      <c r="FRT46" s="7"/>
      <c r="FRU46" s="7"/>
      <c r="FRV46" s="7"/>
      <c r="FRW46" s="7"/>
      <c r="FRX46" s="7"/>
      <c r="FRY46" s="7"/>
      <c r="FRZ46" s="7"/>
      <c r="FSA46" s="7"/>
      <c r="FSB46" s="7"/>
      <c r="FSC46" s="7"/>
      <c r="FSD46" s="7"/>
      <c r="FSE46" s="7"/>
      <c r="FSF46" s="7"/>
      <c r="FSG46" s="7"/>
      <c r="FSH46" s="7"/>
      <c r="FSI46" s="7"/>
      <c r="FSJ46" s="7"/>
      <c r="FSK46" s="7"/>
      <c r="FSL46" s="7"/>
      <c r="FSM46" s="7"/>
      <c r="FSN46" s="7"/>
      <c r="FSO46" s="7"/>
      <c r="FSP46" s="7"/>
      <c r="FSQ46" s="7"/>
      <c r="FSR46" s="7"/>
      <c r="FSS46" s="7"/>
      <c r="FST46" s="7"/>
      <c r="FSU46" s="7"/>
      <c r="FSV46" s="7"/>
      <c r="FSW46" s="7"/>
      <c r="FSX46" s="7"/>
      <c r="FSY46" s="7"/>
      <c r="FSZ46" s="7"/>
      <c r="FTA46" s="7"/>
      <c r="FTB46" s="7"/>
      <c r="FTC46" s="7"/>
      <c r="FTD46" s="7"/>
      <c r="FTE46" s="7"/>
      <c r="FTF46" s="7"/>
      <c r="FTG46" s="7"/>
      <c r="FTH46" s="7"/>
      <c r="FTI46" s="7"/>
      <c r="FTJ46" s="7"/>
      <c r="FTK46" s="7"/>
      <c r="FTL46" s="7"/>
      <c r="FTM46" s="7"/>
      <c r="FTN46" s="7"/>
      <c r="FTO46" s="7"/>
      <c r="FTP46" s="7"/>
      <c r="FTQ46" s="7"/>
      <c r="FTR46" s="7"/>
      <c r="FTS46" s="7"/>
      <c r="FTT46" s="7"/>
      <c r="FTU46" s="7"/>
      <c r="FTV46" s="7"/>
      <c r="FTW46" s="7"/>
      <c r="FTX46" s="7"/>
      <c r="FTY46" s="7"/>
      <c r="FTZ46" s="7"/>
      <c r="FUA46" s="7"/>
      <c r="FUB46" s="7"/>
      <c r="FUC46" s="7"/>
      <c r="FUD46" s="7"/>
      <c r="FUE46" s="7"/>
      <c r="FUF46" s="7"/>
      <c r="FUG46" s="7"/>
      <c r="FUH46" s="7"/>
      <c r="FUI46" s="7"/>
      <c r="FUJ46" s="7"/>
      <c r="FUK46" s="7"/>
      <c r="FUL46" s="7"/>
      <c r="FUM46" s="7"/>
      <c r="FUN46" s="7"/>
      <c r="FUO46" s="7"/>
      <c r="FUP46" s="7"/>
      <c r="FUQ46" s="7"/>
      <c r="FUR46" s="7"/>
      <c r="FUS46" s="7"/>
      <c r="FUT46" s="7"/>
      <c r="FUU46" s="7"/>
      <c r="FUV46" s="7"/>
      <c r="FUW46" s="7"/>
      <c r="FUX46" s="7"/>
      <c r="FUY46" s="7"/>
      <c r="FUZ46" s="7"/>
      <c r="FVA46" s="7"/>
      <c r="FVB46" s="7"/>
      <c r="FVC46" s="7"/>
      <c r="FVD46" s="7"/>
      <c r="FVE46" s="7"/>
      <c r="FVF46" s="7"/>
      <c r="FVG46" s="7"/>
      <c r="FVH46" s="7"/>
      <c r="FVI46" s="7"/>
      <c r="FVJ46" s="7"/>
      <c r="FVK46" s="7"/>
      <c r="FVL46" s="7"/>
      <c r="FVM46" s="7"/>
      <c r="FVN46" s="7"/>
      <c r="FVO46" s="7"/>
      <c r="FVP46" s="7"/>
      <c r="FVQ46" s="7"/>
      <c r="FVR46" s="7"/>
      <c r="FVS46" s="7"/>
      <c r="FVT46" s="7"/>
      <c r="FVU46" s="7"/>
      <c r="FVV46" s="7"/>
      <c r="FVW46" s="7"/>
      <c r="FVX46" s="7"/>
      <c r="FVY46" s="7"/>
      <c r="FVZ46" s="7"/>
      <c r="FWA46" s="7"/>
      <c r="FWB46" s="7"/>
      <c r="FWC46" s="7"/>
      <c r="FWD46" s="7"/>
      <c r="FWE46" s="7"/>
      <c r="FWF46" s="7"/>
      <c r="FWG46" s="7"/>
      <c r="FWH46" s="7"/>
      <c r="FWI46" s="7"/>
      <c r="FWJ46" s="7"/>
      <c r="FWK46" s="7"/>
      <c r="FWL46" s="7"/>
      <c r="FWM46" s="7"/>
      <c r="FWN46" s="7"/>
      <c r="FWO46" s="7"/>
      <c r="FWP46" s="7"/>
      <c r="FWQ46" s="7"/>
      <c r="FWR46" s="7"/>
      <c r="FWS46" s="7"/>
      <c r="FWT46" s="7"/>
      <c r="FWU46" s="7"/>
      <c r="FWV46" s="7"/>
      <c r="FWW46" s="7"/>
      <c r="FWX46" s="7"/>
      <c r="FWY46" s="7"/>
      <c r="FWZ46" s="7"/>
      <c r="FXA46" s="7"/>
      <c r="FXB46" s="7"/>
      <c r="FXC46" s="7"/>
      <c r="FXD46" s="7"/>
      <c r="FXE46" s="7"/>
      <c r="FXF46" s="7"/>
      <c r="FXG46" s="7"/>
      <c r="FXH46" s="7"/>
      <c r="FXI46" s="7"/>
      <c r="FXJ46" s="7"/>
      <c r="FXK46" s="7"/>
      <c r="FXL46" s="7"/>
      <c r="FXM46" s="7"/>
      <c r="FXN46" s="7"/>
      <c r="FXO46" s="7"/>
      <c r="FXP46" s="7"/>
      <c r="FXQ46" s="7"/>
      <c r="FXR46" s="7"/>
      <c r="FXS46" s="7"/>
      <c r="FXT46" s="7"/>
      <c r="FXU46" s="7"/>
      <c r="FXV46" s="7"/>
      <c r="FXW46" s="7"/>
      <c r="FXX46" s="7"/>
      <c r="FXY46" s="7"/>
      <c r="FXZ46" s="7"/>
      <c r="FYA46" s="7"/>
      <c r="FYB46" s="7"/>
      <c r="FYC46" s="7"/>
      <c r="FYD46" s="7"/>
      <c r="FYE46" s="7"/>
      <c r="FYF46" s="7"/>
      <c r="FYG46" s="7"/>
      <c r="FYH46" s="7"/>
      <c r="FYI46" s="7"/>
      <c r="FYJ46" s="7"/>
      <c r="FYK46" s="7"/>
      <c r="FYL46" s="7"/>
      <c r="FYM46" s="7"/>
      <c r="FYN46" s="7"/>
      <c r="FYO46" s="7"/>
      <c r="FYP46" s="7"/>
      <c r="FYQ46" s="7"/>
      <c r="FYR46" s="7"/>
      <c r="FYS46" s="7"/>
      <c r="FYT46" s="7"/>
      <c r="FYU46" s="7"/>
      <c r="FYV46" s="7"/>
      <c r="FYW46" s="7"/>
      <c r="FYX46" s="7"/>
      <c r="FYY46" s="7"/>
      <c r="FYZ46" s="7"/>
      <c r="FZA46" s="7"/>
      <c r="FZB46" s="7"/>
      <c r="FZC46" s="7"/>
      <c r="FZD46" s="7"/>
      <c r="FZE46" s="7"/>
      <c r="FZF46" s="7"/>
      <c r="FZG46" s="7"/>
      <c r="FZH46" s="7"/>
      <c r="FZI46" s="7"/>
      <c r="FZJ46" s="7"/>
      <c r="FZK46" s="7"/>
      <c r="FZL46" s="7"/>
      <c r="FZM46" s="7"/>
      <c r="FZN46" s="7"/>
      <c r="FZO46" s="7"/>
      <c r="FZP46" s="7"/>
      <c r="FZQ46" s="7"/>
      <c r="FZR46" s="7"/>
      <c r="FZS46" s="7"/>
      <c r="FZT46" s="7"/>
      <c r="FZU46" s="7"/>
      <c r="FZV46" s="7"/>
      <c r="FZW46" s="7"/>
      <c r="FZX46" s="7"/>
      <c r="FZY46" s="7"/>
      <c r="FZZ46" s="7"/>
      <c r="GAA46" s="7"/>
      <c r="GAB46" s="7"/>
      <c r="GAC46" s="7"/>
      <c r="GAD46" s="7"/>
      <c r="GAE46" s="7"/>
      <c r="GAF46" s="7"/>
      <c r="GAG46" s="7"/>
      <c r="GAH46" s="7"/>
      <c r="GAI46" s="7"/>
      <c r="GAJ46" s="7"/>
      <c r="GAK46" s="7"/>
      <c r="GAL46" s="7"/>
      <c r="GAM46" s="7"/>
      <c r="GAN46" s="7"/>
      <c r="GAO46" s="7"/>
      <c r="GAP46" s="7"/>
      <c r="GAQ46" s="7"/>
      <c r="GAR46" s="7"/>
      <c r="GAS46" s="7"/>
      <c r="GAT46" s="7"/>
      <c r="GAU46" s="7"/>
      <c r="GAV46" s="7"/>
      <c r="GAW46" s="7"/>
      <c r="GAX46" s="7"/>
      <c r="GAY46" s="7"/>
      <c r="GAZ46" s="7"/>
      <c r="GBA46" s="7"/>
      <c r="GBB46" s="7"/>
      <c r="GBC46" s="7"/>
      <c r="GBD46" s="7"/>
      <c r="GBE46" s="7"/>
      <c r="GBF46" s="7"/>
      <c r="GBG46" s="7"/>
      <c r="GBH46" s="7"/>
      <c r="GBI46" s="7"/>
      <c r="GBJ46" s="7"/>
      <c r="GBK46" s="7"/>
      <c r="GBL46" s="7"/>
      <c r="GBM46" s="7"/>
      <c r="GBN46" s="7"/>
      <c r="GBO46" s="7"/>
      <c r="GBP46" s="7"/>
      <c r="GBQ46" s="7"/>
      <c r="GBR46" s="7"/>
      <c r="GBS46" s="7"/>
      <c r="GBT46" s="7"/>
      <c r="GBU46" s="7"/>
      <c r="GBV46" s="7"/>
      <c r="GBW46" s="7"/>
      <c r="GBX46" s="7"/>
      <c r="GBY46" s="7"/>
      <c r="GBZ46" s="7"/>
      <c r="GCA46" s="7"/>
      <c r="GCB46" s="7"/>
      <c r="GCC46" s="7"/>
      <c r="GCD46" s="7"/>
      <c r="GCE46" s="7"/>
      <c r="GCF46" s="7"/>
      <c r="GCG46" s="7"/>
      <c r="GCH46" s="7"/>
      <c r="GCI46" s="7"/>
      <c r="GCJ46" s="7"/>
      <c r="GCK46" s="7"/>
      <c r="GCL46" s="7"/>
      <c r="GCM46" s="7"/>
      <c r="GCN46" s="7"/>
      <c r="GCO46" s="7"/>
      <c r="GCP46" s="7"/>
      <c r="GCQ46" s="7"/>
      <c r="GCR46" s="7"/>
      <c r="GCS46" s="7"/>
      <c r="GCT46" s="7"/>
      <c r="GCU46" s="7"/>
      <c r="GCV46" s="7"/>
      <c r="GCW46" s="7"/>
      <c r="GCX46" s="7"/>
      <c r="GCY46" s="7"/>
      <c r="GCZ46" s="7"/>
      <c r="GDA46" s="7"/>
      <c r="GDB46" s="7"/>
      <c r="GDC46" s="7"/>
      <c r="GDD46" s="7"/>
      <c r="GDE46" s="7"/>
      <c r="GDF46" s="7"/>
      <c r="GDG46" s="7"/>
      <c r="GDH46" s="7"/>
      <c r="GDI46" s="7"/>
      <c r="GDJ46" s="7"/>
      <c r="GDK46" s="7"/>
      <c r="GDL46" s="7"/>
      <c r="GDM46" s="7"/>
      <c r="GDN46" s="7"/>
      <c r="GDO46" s="7"/>
      <c r="GDP46" s="7"/>
      <c r="GDQ46" s="7"/>
      <c r="GDR46" s="7"/>
      <c r="GDS46" s="7"/>
      <c r="GDT46" s="7"/>
      <c r="GDU46" s="7"/>
      <c r="GDV46" s="7"/>
      <c r="GDW46" s="7"/>
      <c r="GDX46" s="7"/>
      <c r="GDY46" s="7"/>
      <c r="GDZ46" s="7"/>
      <c r="GEA46" s="7"/>
      <c r="GEB46" s="7"/>
      <c r="GEC46" s="7"/>
      <c r="GED46" s="7"/>
      <c r="GEE46" s="7"/>
      <c r="GEF46" s="7"/>
      <c r="GEG46" s="7"/>
      <c r="GEH46" s="7"/>
      <c r="GEI46" s="7"/>
      <c r="GEJ46" s="7"/>
      <c r="GEK46" s="7"/>
      <c r="GEL46" s="7"/>
      <c r="GEM46" s="7"/>
      <c r="GEN46" s="7"/>
      <c r="GEO46" s="7"/>
      <c r="GEP46" s="7"/>
      <c r="GEQ46" s="7"/>
      <c r="GER46" s="7"/>
      <c r="GES46" s="7"/>
      <c r="GET46" s="7"/>
      <c r="GEU46" s="7"/>
      <c r="GEV46" s="7"/>
      <c r="GEW46" s="7"/>
      <c r="GEX46" s="7"/>
      <c r="GEY46" s="7"/>
      <c r="GEZ46" s="7"/>
      <c r="GFA46" s="7"/>
      <c r="GFB46" s="7"/>
      <c r="GFC46" s="7"/>
      <c r="GFD46" s="7"/>
      <c r="GFE46" s="7"/>
      <c r="GFF46" s="7"/>
      <c r="GFG46" s="7"/>
      <c r="GFH46" s="7"/>
      <c r="GFI46" s="7"/>
      <c r="GFJ46" s="7"/>
      <c r="GFK46" s="7"/>
      <c r="GFL46" s="7"/>
      <c r="GFM46" s="7"/>
      <c r="GFN46" s="7"/>
      <c r="GFO46" s="7"/>
      <c r="GFP46" s="7"/>
      <c r="GFQ46" s="7"/>
      <c r="GFR46" s="7"/>
      <c r="GFS46" s="7"/>
      <c r="GFT46" s="7"/>
      <c r="GFU46" s="7"/>
      <c r="GFV46" s="7"/>
      <c r="GFW46" s="7"/>
      <c r="GFX46" s="7"/>
      <c r="GFY46" s="7"/>
      <c r="GFZ46" s="7"/>
      <c r="GGA46" s="7"/>
      <c r="GGB46" s="7"/>
      <c r="GGC46" s="7"/>
      <c r="GGD46" s="7"/>
      <c r="GGE46" s="7"/>
      <c r="GGF46" s="7"/>
      <c r="GGG46" s="7"/>
      <c r="GGH46" s="7"/>
      <c r="GGI46" s="7"/>
      <c r="GGJ46" s="7"/>
      <c r="GGK46" s="7"/>
      <c r="GGL46" s="7"/>
      <c r="GGM46" s="7"/>
      <c r="GGN46" s="7"/>
      <c r="GGO46" s="7"/>
      <c r="GGP46" s="7"/>
      <c r="GGQ46" s="7"/>
      <c r="GGR46" s="7"/>
      <c r="GGS46" s="7"/>
      <c r="GGT46" s="7"/>
      <c r="GGU46" s="7"/>
      <c r="GGV46" s="7"/>
      <c r="GGW46" s="7"/>
      <c r="GGX46" s="7"/>
      <c r="GGY46" s="7"/>
      <c r="GGZ46" s="7"/>
      <c r="GHA46" s="7"/>
      <c r="GHB46" s="7"/>
      <c r="GHC46" s="7"/>
      <c r="GHD46" s="7"/>
      <c r="GHE46" s="7"/>
      <c r="GHF46" s="7"/>
      <c r="GHG46" s="7"/>
      <c r="GHH46" s="7"/>
      <c r="GHI46" s="7"/>
      <c r="GHJ46" s="7"/>
      <c r="GHK46" s="7"/>
      <c r="GHL46" s="7"/>
      <c r="GHM46" s="7"/>
      <c r="GHN46" s="7"/>
      <c r="GHO46" s="7"/>
      <c r="GHP46" s="7"/>
      <c r="GHQ46" s="7"/>
      <c r="GHR46" s="7"/>
      <c r="GHS46" s="7"/>
      <c r="GHT46" s="7"/>
      <c r="GHU46" s="7"/>
      <c r="GHV46" s="7"/>
      <c r="GHW46" s="7"/>
      <c r="GHX46" s="7"/>
      <c r="GHY46" s="7"/>
      <c r="GHZ46" s="7"/>
      <c r="GIA46" s="7"/>
      <c r="GIB46" s="7"/>
      <c r="GIC46" s="7"/>
      <c r="GID46" s="7"/>
      <c r="GIE46" s="7"/>
      <c r="GIF46" s="7"/>
      <c r="GIG46" s="7"/>
      <c r="GIH46" s="7"/>
      <c r="GII46" s="7"/>
      <c r="GIJ46" s="7"/>
      <c r="GIK46" s="7"/>
      <c r="GIL46" s="7"/>
      <c r="GIM46" s="7"/>
      <c r="GIN46" s="7"/>
      <c r="GIO46" s="7"/>
      <c r="GIP46" s="7"/>
      <c r="GIQ46" s="7"/>
      <c r="GIR46" s="7"/>
      <c r="GIS46" s="7"/>
      <c r="GIT46" s="7"/>
      <c r="GIU46" s="7"/>
      <c r="GIV46" s="7"/>
      <c r="GIW46" s="7"/>
      <c r="GIX46" s="7"/>
      <c r="GIY46" s="7"/>
      <c r="GIZ46" s="7"/>
      <c r="GJA46" s="7"/>
      <c r="GJB46" s="7"/>
      <c r="GJC46" s="7"/>
      <c r="GJD46" s="7"/>
      <c r="GJE46" s="7"/>
      <c r="GJF46" s="7"/>
      <c r="GJG46" s="7"/>
      <c r="GJH46" s="7"/>
      <c r="GJI46" s="7"/>
      <c r="GJJ46" s="7"/>
      <c r="GJK46" s="7"/>
      <c r="GJL46" s="7"/>
      <c r="GJM46" s="7"/>
      <c r="GJN46" s="7"/>
      <c r="GJO46" s="7"/>
      <c r="GJP46" s="7"/>
      <c r="GJQ46" s="7"/>
      <c r="GJR46" s="7"/>
      <c r="GJS46" s="7"/>
      <c r="GJT46" s="7"/>
      <c r="GJU46" s="7"/>
      <c r="GJV46" s="7"/>
      <c r="GJW46" s="7"/>
      <c r="GJX46" s="7"/>
      <c r="GJY46" s="7"/>
      <c r="GJZ46" s="7"/>
      <c r="GKA46" s="7"/>
      <c r="GKB46" s="7"/>
      <c r="GKC46" s="7"/>
      <c r="GKD46" s="7"/>
      <c r="GKE46" s="7"/>
      <c r="GKF46" s="7"/>
      <c r="GKG46" s="7"/>
      <c r="GKH46" s="7"/>
      <c r="GKI46" s="7"/>
      <c r="GKJ46" s="7"/>
      <c r="GKK46" s="7"/>
      <c r="GKL46" s="7"/>
      <c r="GKM46" s="7"/>
      <c r="GKN46" s="7"/>
      <c r="GKO46" s="7"/>
      <c r="GKP46" s="7"/>
      <c r="GKQ46" s="7"/>
      <c r="GKR46" s="7"/>
      <c r="GKS46" s="7"/>
      <c r="GKT46" s="7"/>
      <c r="GKU46" s="7"/>
      <c r="GKV46" s="7"/>
      <c r="GKW46" s="7"/>
      <c r="GKX46" s="7"/>
      <c r="GKY46" s="7"/>
      <c r="GKZ46" s="7"/>
      <c r="GLA46" s="7"/>
      <c r="GLB46" s="7"/>
      <c r="GLC46" s="7"/>
      <c r="GLD46" s="7"/>
      <c r="GLE46" s="7"/>
      <c r="GLF46" s="7"/>
      <c r="GLG46" s="7"/>
      <c r="GLH46" s="7"/>
      <c r="GLI46" s="7"/>
      <c r="GLJ46" s="7"/>
      <c r="GLK46" s="7"/>
      <c r="GLL46" s="7"/>
      <c r="GLM46" s="7"/>
      <c r="GLN46" s="7"/>
      <c r="GLO46" s="7"/>
      <c r="GLP46" s="7"/>
      <c r="GLQ46" s="7"/>
      <c r="GLR46" s="7"/>
      <c r="GLS46" s="7"/>
      <c r="GLT46" s="7"/>
      <c r="GLU46" s="7"/>
      <c r="GLV46" s="7"/>
      <c r="GLW46" s="7"/>
      <c r="GLX46" s="7"/>
      <c r="GLY46" s="7"/>
      <c r="GLZ46" s="7"/>
      <c r="GMA46" s="7"/>
      <c r="GMB46" s="7"/>
      <c r="GMC46" s="7"/>
      <c r="GMD46" s="7"/>
      <c r="GME46" s="7"/>
      <c r="GMF46" s="7"/>
      <c r="GMG46" s="7"/>
      <c r="GMH46" s="7"/>
      <c r="GMI46" s="7"/>
      <c r="GMJ46" s="7"/>
      <c r="GMK46" s="7"/>
      <c r="GML46" s="7"/>
      <c r="GMM46" s="7"/>
      <c r="GMN46" s="7"/>
      <c r="GMO46" s="7"/>
      <c r="GMP46" s="7"/>
      <c r="GMQ46" s="7"/>
      <c r="GMR46" s="7"/>
      <c r="GMS46" s="7"/>
      <c r="GMT46" s="7"/>
      <c r="GMU46" s="7"/>
      <c r="GMV46" s="7"/>
      <c r="GMW46" s="7"/>
      <c r="GMX46" s="7"/>
      <c r="GMY46" s="7"/>
      <c r="GMZ46" s="7"/>
      <c r="GNA46" s="7"/>
      <c r="GNB46" s="7"/>
      <c r="GNC46" s="7"/>
      <c r="GND46" s="7"/>
      <c r="GNE46" s="7"/>
      <c r="GNF46" s="7"/>
      <c r="GNG46" s="7"/>
      <c r="GNH46" s="7"/>
      <c r="GNI46" s="7"/>
      <c r="GNJ46" s="7"/>
      <c r="GNK46" s="7"/>
      <c r="GNL46" s="7"/>
      <c r="GNM46" s="7"/>
      <c r="GNN46" s="7"/>
      <c r="GNO46" s="7"/>
      <c r="GNP46" s="7"/>
      <c r="GNQ46" s="7"/>
      <c r="GNR46" s="7"/>
      <c r="GNS46" s="7"/>
      <c r="GNT46" s="7"/>
      <c r="GNU46" s="7"/>
      <c r="GNV46" s="7"/>
      <c r="GNW46" s="7"/>
      <c r="GNX46" s="7"/>
      <c r="GNY46" s="7"/>
      <c r="GNZ46" s="7"/>
      <c r="GOA46" s="7"/>
      <c r="GOB46" s="7"/>
      <c r="GOC46" s="7"/>
      <c r="GOD46" s="7"/>
      <c r="GOE46" s="7"/>
      <c r="GOF46" s="7"/>
      <c r="GOG46" s="7"/>
      <c r="GOH46" s="7"/>
      <c r="GOI46" s="7"/>
      <c r="GOJ46" s="7"/>
      <c r="GOK46" s="7"/>
      <c r="GOL46" s="7"/>
      <c r="GOM46" s="7"/>
      <c r="GON46" s="7"/>
      <c r="GOO46" s="7"/>
      <c r="GOP46" s="7"/>
      <c r="GOQ46" s="7"/>
      <c r="GOR46" s="7"/>
      <c r="GOS46" s="7"/>
      <c r="GOT46" s="7"/>
      <c r="GOU46" s="7"/>
      <c r="GOV46" s="7"/>
      <c r="GOW46" s="7"/>
      <c r="GOX46" s="7"/>
      <c r="GOY46" s="7"/>
      <c r="GOZ46" s="7"/>
      <c r="GPA46" s="7"/>
      <c r="GPB46" s="7"/>
      <c r="GPC46" s="7"/>
      <c r="GPD46" s="7"/>
      <c r="GPE46" s="7"/>
      <c r="GPF46" s="7"/>
      <c r="GPG46" s="7"/>
      <c r="GPH46" s="7"/>
      <c r="GPI46" s="7"/>
      <c r="GPJ46" s="7"/>
      <c r="GPK46" s="7"/>
      <c r="GPL46" s="7"/>
      <c r="GPM46" s="7"/>
      <c r="GPN46" s="7"/>
      <c r="GPO46" s="7"/>
      <c r="GPP46" s="7"/>
      <c r="GPQ46" s="7"/>
      <c r="GPR46" s="7"/>
      <c r="GPS46" s="7"/>
      <c r="GPT46" s="7"/>
      <c r="GPU46" s="7"/>
      <c r="GPV46" s="7"/>
      <c r="GPW46" s="7"/>
      <c r="GPX46" s="7"/>
      <c r="GPY46" s="7"/>
      <c r="GPZ46" s="7"/>
      <c r="GQA46" s="7"/>
      <c r="GQB46" s="7"/>
      <c r="GQC46" s="7"/>
      <c r="GQD46" s="7"/>
      <c r="GQE46" s="7"/>
      <c r="GQF46" s="7"/>
      <c r="GQG46" s="7"/>
      <c r="GQH46" s="7"/>
      <c r="GQI46" s="7"/>
      <c r="GQJ46" s="7"/>
      <c r="GQK46" s="7"/>
      <c r="GQL46" s="7"/>
      <c r="GQM46" s="7"/>
      <c r="GQN46" s="7"/>
      <c r="GQO46" s="7"/>
      <c r="GQP46" s="7"/>
      <c r="GQQ46" s="7"/>
      <c r="GQR46" s="7"/>
      <c r="GQS46" s="7"/>
      <c r="GQT46" s="7"/>
      <c r="GQU46" s="7"/>
      <c r="GQV46" s="7"/>
      <c r="GQW46" s="7"/>
      <c r="GQX46" s="7"/>
      <c r="GQY46" s="7"/>
      <c r="GQZ46" s="7"/>
      <c r="GRA46" s="7"/>
      <c r="GRB46" s="7"/>
      <c r="GRC46" s="7"/>
      <c r="GRD46" s="7"/>
      <c r="GRE46" s="7"/>
      <c r="GRF46" s="7"/>
      <c r="GRG46" s="7"/>
      <c r="GRH46" s="7"/>
      <c r="GRI46" s="7"/>
      <c r="GRJ46" s="7"/>
      <c r="GRK46" s="7"/>
      <c r="GRL46" s="7"/>
      <c r="GRM46" s="7"/>
      <c r="GRN46" s="7"/>
      <c r="GRO46" s="7"/>
      <c r="GRP46" s="7"/>
      <c r="GRQ46" s="7"/>
      <c r="GRR46" s="7"/>
      <c r="GRS46" s="7"/>
      <c r="GRT46" s="7"/>
      <c r="GRU46" s="7"/>
      <c r="GRV46" s="7"/>
      <c r="GRW46" s="7"/>
      <c r="GRX46" s="7"/>
      <c r="GRY46" s="7"/>
      <c r="GRZ46" s="7"/>
      <c r="GSA46" s="7"/>
      <c r="GSB46" s="7"/>
      <c r="GSC46" s="7"/>
      <c r="GSD46" s="7"/>
      <c r="GSE46" s="7"/>
      <c r="GSF46" s="7"/>
      <c r="GSG46" s="7"/>
      <c r="GSH46" s="7"/>
      <c r="GSI46" s="7"/>
      <c r="GSJ46" s="7"/>
      <c r="GSK46" s="7"/>
      <c r="GSL46" s="7"/>
      <c r="GSM46" s="7"/>
      <c r="GSN46" s="7"/>
      <c r="GSO46" s="7"/>
      <c r="GSP46" s="7"/>
      <c r="GSQ46" s="7"/>
      <c r="GSR46" s="7"/>
      <c r="GSS46" s="7"/>
      <c r="GST46" s="7"/>
      <c r="GSU46" s="7"/>
      <c r="GSV46" s="7"/>
      <c r="GSW46" s="7"/>
      <c r="GSX46" s="7"/>
      <c r="GSY46" s="7"/>
      <c r="GSZ46" s="7"/>
      <c r="GTA46" s="7"/>
      <c r="GTB46" s="7"/>
      <c r="GTC46" s="7"/>
      <c r="GTD46" s="7"/>
      <c r="GTE46" s="7"/>
      <c r="GTF46" s="7"/>
      <c r="GTG46" s="7"/>
      <c r="GTH46" s="7"/>
      <c r="GTI46" s="7"/>
      <c r="GTJ46" s="7"/>
      <c r="GTK46" s="7"/>
      <c r="GTL46" s="7"/>
      <c r="GTM46" s="7"/>
      <c r="GTN46" s="7"/>
      <c r="GTO46" s="7"/>
      <c r="GTP46" s="7"/>
      <c r="GTQ46" s="7"/>
      <c r="GTR46" s="7"/>
      <c r="GTS46" s="7"/>
      <c r="GTT46" s="7"/>
      <c r="GTU46" s="7"/>
      <c r="GTV46" s="7"/>
      <c r="GTW46" s="7"/>
      <c r="GTX46" s="7"/>
      <c r="GTY46" s="7"/>
      <c r="GTZ46" s="7"/>
      <c r="GUA46" s="7"/>
      <c r="GUB46" s="7"/>
      <c r="GUC46" s="7"/>
      <c r="GUD46" s="7"/>
      <c r="GUE46" s="7"/>
      <c r="GUF46" s="7"/>
      <c r="GUG46" s="7"/>
      <c r="GUH46" s="7"/>
      <c r="GUI46" s="7"/>
      <c r="GUJ46" s="7"/>
      <c r="GUK46" s="7"/>
      <c r="GUL46" s="7"/>
      <c r="GUM46" s="7"/>
      <c r="GUN46" s="7"/>
      <c r="GUO46" s="7"/>
      <c r="GUP46" s="7"/>
      <c r="GUQ46" s="7"/>
      <c r="GUR46" s="7"/>
      <c r="GUS46" s="7"/>
      <c r="GUT46" s="7"/>
      <c r="GUU46" s="7"/>
      <c r="GUV46" s="7"/>
      <c r="GUW46" s="7"/>
      <c r="GUX46" s="7"/>
      <c r="GUY46" s="7"/>
      <c r="GUZ46" s="7"/>
      <c r="GVA46" s="7"/>
      <c r="GVB46" s="7"/>
      <c r="GVC46" s="7"/>
      <c r="GVD46" s="7"/>
      <c r="GVE46" s="7"/>
      <c r="GVF46" s="7"/>
      <c r="GVG46" s="7"/>
      <c r="GVH46" s="7"/>
      <c r="GVI46" s="7"/>
      <c r="GVJ46" s="7"/>
      <c r="GVK46" s="7"/>
      <c r="GVL46" s="7"/>
      <c r="GVM46" s="7"/>
      <c r="GVN46" s="7"/>
      <c r="GVO46" s="7"/>
      <c r="GVP46" s="7"/>
      <c r="GVQ46" s="7"/>
      <c r="GVR46" s="7"/>
      <c r="GVS46" s="7"/>
      <c r="GVT46" s="7"/>
      <c r="GVU46" s="7"/>
      <c r="GVV46" s="7"/>
      <c r="GVW46" s="7"/>
      <c r="GVX46" s="7"/>
      <c r="GVY46" s="7"/>
      <c r="GVZ46" s="7"/>
      <c r="GWA46" s="7"/>
      <c r="GWB46" s="7"/>
      <c r="GWC46" s="7"/>
      <c r="GWD46" s="7"/>
      <c r="GWE46" s="7"/>
      <c r="GWF46" s="7"/>
      <c r="GWG46" s="7"/>
      <c r="GWH46" s="7"/>
      <c r="GWI46" s="7"/>
      <c r="GWJ46" s="7"/>
      <c r="GWK46" s="7"/>
      <c r="GWL46" s="7"/>
      <c r="GWM46" s="7"/>
      <c r="GWN46" s="7"/>
      <c r="GWO46" s="7"/>
      <c r="GWP46" s="7"/>
      <c r="GWQ46" s="7"/>
      <c r="GWR46" s="7"/>
      <c r="GWS46" s="7"/>
      <c r="GWT46" s="7"/>
      <c r="GWU46" s="7"/>
      <c r="GWV46" s="7"/>
      <c r="GWW46" s="7"/>
      <c r="GWX46" s="7"/>
      <c r="GWY46" s="7"/>
      <c r="GWZ46" s="7"/>
      <c r="GXA46" s="7"/>
      <c r="GXB46" s="7"/>
      <c r="GXC46" s="7"/>
      <c r="GXD46" s="7"/>
      <c r="GXE46" s="7"/>
      <c r="GXF46" s="7"/>
      <c r="GXG46" s="7"/>
      <c r="GXH46" s="7"/>
      <c r="GXI46" s="7"/>
      <c r="GXJ46" s="7"/>
      <c r="GXK46" s="7"/>
      <c r="GXL46" s="7"/>
      <c r="GXM46" s="7"/>
      <c r="GXN46" s="7"/>
      <c r="GXO46" s="7"/>
      <c r="GXP46" s="7"/>
      <c r="GXQ46" s="7"/>
      <c r="GXR46" s="7"/>
      <c r="GXS46" s="7"/>
      <c r="GXT46" s="7"/>
      <c r="GXU46" s="7"/>
      <c r="GXV46" s="7"/>
      <c r="GXW46" s="7"/>
      <c r="GXX46" s="7"/>
      <c r="GXY46" s="7"/>
      <c r="GXZ46" s="7"/>
      <c r="GYA46" s="7"/>
      <c r="GYB46" s="7"/>
      <c r="GYC46" s="7"/>
      <c r="GYD46" s="7"/>
      <c r="GYE46" s="7"/>
      <c r="GYF46" s="7"/>
      <c r="GYG46" s="7"/>
      <c r="GYH46" s="7"/>
      <c r="GYI46" s="7"/>
      <c r="GYJ46" s="7"/>
      <c r="GYK46" s="7"/>
      <c r="GYL46" s="7"/>
      <c r="GYM46" s="7"/>
      <c r="GYN46" s="7"/>
      <c r="GYO46" s="7"/>
      <c r="GYP46" s="7"/>
      <c r="GYQ46" s="7"/>
      <c r="GYR46" s="7"/>
      <c r="GYS46" s="7"/>
      <c r="GYT46" s="7"/>
      <c r="GYU46" s="7"/>
      <c r="GYV46" s="7"/>
      <c r="GYW46" s="7"/>
      <c r="GYX46" s="7"/>
      <c r="GYY46" s="7"/>
      <c r="GYZ46" s="7"/>
      <c r="GZA46" s="7"/>
      <c r="GZB46" s="7"/>
      <c r="GZC46" s="7"/>
      <c r="GZD46" s="7"/>
      <c r="GZE46" s="7"/>
      <c r="GZF46" s="7"/>
      <c r="GZG46" s="7"/>
      <c r="GZH46" s="7"/>
      <c r="GZI46" s="7"/>
      <c r="GZJ46" s="7"/>
      <c r="GZK46" s="7"/>
      <c r="GZL46" s="7"/>
      <c r="GZM46" s="7"/>
      <c r="GZN46" s="7"/>
      <c r="GZO46" s="7"/>
      <c r="GZP46" s="7"/>
      <c r="GZQ46" s="7"/>
      <c r="GZR46" s="7"/>
      <c r="GZS46" s="7"/>
      <c r="GZT46" s="7"/>
      <c r="GZU46" s="7"/>
      <c r="GZV46" s="7"/>
      <c r="GZW46" s="7"/>
      <c r="GZX46" s="7"/>
      <c r="GZY46" s="7"/>
      <c r="GZZ46" s="7"/>
      <c r="HAA46" s="7"/>
      <c r="HAB46" s="7"/>
      <c r="HAC46" s="7"/>
      <c r="HAD46" s="7"/>
      <c r="HAE46" s="7"/>
      <c r="HAF46" s="7"/>
      <c r="HAG46" s="7"/>
      <c r="HAH46" s="7"/>
      <c r="HAI46" s="7"/>
      <c r="HAJ46" s="7"/>
      <c r="HAK46" s="7"/>
      <c r="HAL46" s="7"/>
      <c r="HAM46" s="7"/>
      <c r="HAN46" s="7"/>
      <c r="HAO46" s="7"/>
      <c r="HAP46" s="7"/>
      <c r="HAQ46" s="7"/>
      <c r="HAR46" s="7"/>
      <c r="HAS46" s="7"/>
      <c r="HAT46" s="7"/>
      <c r="HAU46" s="7"/>
      <c r="HAV46" s="7"/>
      <c r="HAW46" s="7"/>
      <c r="HAX46" s="7"/>
      <c r="HAY46" s="7"/>
      <c r="HAZ46" s="7"/>
      <c r="HBA46" s="7"/>
      <c r="HBB46" s="7"/>
      <c r="HBC46" s="7"/>
      <c r="HBD46" s="7"/>
      <c r="HBE46" s="7"/>
      <c r="HBF46" s="7"/>
      <c r="HBG46" s="7"/>
      <c r="HBH46" s="7"/>
      <c r="HBI46" s="7"/>
      <c r="HBJ46" s="7"/>
      <c r="HBK46" s="7"/>
      <c r="HBL46" s="7"/>
      <c r="HBM46" s="7"/>
      <c r="HBN46" s="7"/>
      <c r="HBO46" s="7"/>
      <c r="HBP46" s="7"/>
      <c r="HBQ46" s="7"/>
      <c r="HBR46" s="7"/>
      <c r="HBS46" s="7"/>
      <c r="HBT46" s="7"/>
      <c r="HBU46" s="7"/>
      <c r="HBV46" s="7"/>
      <c r="HBW46" s="7"/>
      <c r="HBX46" s="7"/>
      <c r="HBY46" s="7"/>
      <c r="HBZ46" s="7"/>
      <c r="HCA46" s="7"/>
      <c r="HCB46" s="7"/>
      <c r="HCC46" s="7"/>
      <c r="HCD46" s="7"/>
      <c r="HCE46" s="7"/>
      <c r="HCF46" s="7"/>
      <c r="HCG46" s="7"/>
      <c r="HCH46" s="7"/>
      <c r="HCI46" s="7"/>
      <c r="HCJ46" s="7"/>
      <c r="HCK46" s="7"/>
      <c r="HCL46" s="7"/>
      <c r="HCM46" s="7"/>
      <c r="HCN46" s="7"/>
      <c r="HCO46" s="7"/>
      <c r="HCP46" s="7"/>
      <c r="HCQ46" s="7"/>
      <c r="HCR46" s="7"/>
      <c r="HCS46" s="7"/>
      <c r="HCT46" s="7"/>
      <c r="HCU46" s="7"/>
      <c r="HCV46" s="7"/>
      <c r="HCW46" s="7"/>
      <c r="HCX46" s="7"/>
      <c r="HCY46" s="7"/>
      <c r="HCZ46" s="7"/>
      <c r="HDA46" s="7"/>
      <c r="HDB46" s="7"/>
      <c r="HDC46" s="7"/>
      <c r="HDD46" s="7"/>
      <c r="HDE46" s="7"/>
      <c r="HDF46" s="7"/>
      <c r="HDG46" s="7"/>
      <c r="HDH46" s="7"/>
      <c r="HDI46" s="7"/>
      <c r="HDJ46" s="7"/>
      <c r="HDK46" s="7"/>
      <c r="HDL46" s="7"/>
      <c r="HDM46" s="7"/>
      <c r="HDN46" s="7"/>
      <c r="HDO46" s="7"/>
      <c r="HDP46" s="7"/>
      <c r="HDQ46" s="7"/>
      <c r="HDR46" s="7"/>
      <c r="HDS46" s="7"/>
      <c r="HDT46" s="7"/>
      <c r="HDU46" s="7"/>
      <c r="HDV46" s="7"/>
      <c r="HDW46" s="7"/>
      <c r="HDX46" s="7"/>
      <c r="HDY46" s="7"/>
      <c r="HDZ46" s="7"/>
      <c r="HEA46" s="7"/>
      <c r="HEB46" s="7"/>
      <c r="HEC46" s="7"/>
      <c r="HED46" s="7"/>
      <c r="HEE46" s="7"/>
      <c r="HEF46" s="7"/>
      <c r="HEG46" s="7"/>
      <c r="HEH46" s="7"/>
      <c r="HEI46" s="7"/>
      <c r="HEJ46" s="7"/>
      <c r="HEK46" s="7"/>
      <c r="HEL46" s="7"/>
      <c r="HEM46" s="7"/>
      <c r="HEN46" s="7"/>
      <c r="HEO46" s="7"/>
      <c r="HEP46" s="7"/>
      <c r="HEQ46" s="7"/>
      <c r="HER46" s="7"/>
      <c r="HES46" s="7"/>
      <c r="HET46" s="7"/>
      <c r="HEU46" s="7"/>
      <c r="HEV46" s="7"/>
      <c r="HEW46" s="7"/>
      <c r="HEX46" s="7"/>
      <c r="HEY46" s="7"/>
      <c r="HEZ46" s="7"/>
      <c r="HFA46" s="7"/>
      <c r="HFB46" s="7"/>
      <c r="HFC46" s="7"/>
      <c r="HFD46" s="7"/>
      <c r="HFE46" s="7"/>
      <c r="HFF46" s="7"/>
      <c r="HFG46" s="7"/>
      <c r="HFH46" s="7"/>
      <c r="HFI46" s="7"/>
      <c r="HFJ46" s="7"/>
      <c r="HFK46" s="7"/>
      <c r="HFL46" s="7"/>
      <c r="HFM46" s="7"/>
      <c r="HFN46" s="7"/>
      <c r="HFO46" s="7"/>
      <c r="HFP46" s="7"/>
      <c r="HFQ46" s="7"/>
      <c r="HFR46" s="7"/>
      <c r="HFS46" s="7"/>
      <c r="HFT46" s="7"/>
      <c r="HFU46" s="7"/>
      <c r="HFV46" s="7"/>
      <c r="HFW46" s="7"/>
      <c r="HFX46" s="7"/>
      <c r="HFY46" s="7"/>
      <c r="HFZ46" s="7"/>
      <c r="HGA46" s="7"/>
      <c r="HGB46" s="7"/>
      <c r="HGC46" s="7"/>
      <c r="HGD46" s="7"/>
      <c r="HGE46" s="7"/>
      <c r="HGF46" s="7"/>
      <c r="HGG46" s="7"/>
      <c r="HGH46" s="7"/>
      <c r="HGI46" s="7"/>
      <c r="HGJ46" s="7"/>
      <c r="HGK46" s="7"/>
      <c r="HGL46" s="7"/>
      <c r="HGM46" s="7"/>
      <c r="HGN46" s="7"/>
      <c r="HGO46" s="7"/>
      <c r="HGP46" s="7"/>
      <c r="HGQ46" s="7"/>
      <c r="HGR46" s="7"/>
      <c r="HGS46" s="7"/>
      <c r="HGT46" s="7"/>
      <c r="HGU46" s="7"/>
      <c r="HGV46" s="7"/>
      <c r="HGW46" s="7"/>
      <c r="HGX46" s="7"/>
      <c r="HGY46" s="7"/>
      <c r="HGZ46" s="7"/>
      <c r="HHA46" s="7"/>
      <c r="HHB46" s="7"/>
      <c r="HHC46" s="7"/>
      <c r="HHD46" s="7"/>
      <c r="HHE46" s="7"/>
      <c r="HHF46" s="7"/>
      <c r="HHG46" s="7"/>
      <c r="HHH46" s="7"/>
      <c r="HHI46" s="7"/>
      <c r="HHJ46" s="7"/>
      <c r="HHK46" s="7"/>
      <c r="HHL46" s="7"/>
      <c r="HHM46" s="7"/>
      <c r="HHN46" s="7"/>
      <c r="HHO46" s="7"/>
      <c r="HHP46" s="7"/>
      <c r="HHQ46" s="7"/>
      <c r="HHR46" s="7"/>
      <c r="HHS46" s="7"/>
      <c r="HHT46" s="7"/>
      <c r="HHU46" s="7"/>
      <c r="HHV46" s="7"/>
      <c r="HHW46" s="7"/>
      <c r="HHX46" s="7"/>
      <c r="HHY46" s="7"/>
      <c r="HHZ46" s="7"/>
      <c r="HIA46" s="7"/>
      <c r="HIB46" s="7"/>
      <c r="HIC46" s="7"/>
      <c r="HID46" s="7"/>
      <c r="HIE46" s="7"/>
      <c r="HIF46" s="7"/>
      <c r="HIG46" s="7"/>
      <c r="HIH46" s="7"/>
      <c r="HII46" s="7"/>
      <c r="HIJ46" s="7"/>
      <c r="HIK46" s="7"/>
      <c r="HIL46" s="7"/>
      <c r="HIM46" s="7"/>
      <c r="HIN46" s="7"/>
      <c r="HIO46" s="7"/>
      <c r="HIP46" s="7"/>
      <c r="HIQ46" s="7"/>
      <c r="HIR46" s="7"/>
      <c r="HIS46" s="7"/>
      <c r="HIT46" s="7"/>
      <c r="HIU46" s="7"/>
      <c r="HIV46" s="7"/>
      <c r="HIW46" s="7"/>
      <c r="HIX46" s="7"/>
      <c r="HIY46" s="7"/>
      <c r="HIZ46" s="7"/>
      <c r="HJA46" s="7"/>
      <c r="HJB46" s="7"/>
      <c r="HJC46" s="7"/>
      <c r="HJD46" s="7"/>
      <c r="HJE46" s="7"/>
      <c r="HJF46" s="7"/>
      <c r="HJG46" s="7"/>
      <c r="HJH46" s="7"/>
      <c r="HJI46" s="7"/>
      <c r="HJJ46" s="7"/>
      <c r="HJK46" s="7"/>
      <c r="HJL46" s="7"/>
      <c r="HJM46" s="7"/>
      <c r="HJN46" s="7"/>
      <c r="HJO46" s="7"/>
      <c r="HJP46" s="7"/>
      <c r="HJQ46" s="7"/>
      <c r="HJR46" s="7"/>
      <c r="HJS46" s="7"/>
      <c r="HJT46" s="7"/>
      <c r="HJU46" s="7"/>
      <c r="HJV46" s="7"/>
      <c r="HJW46" s="7"/>
      <c r="HJX46" s="7"/>
      <c r="HJY46" s="7"/>
      <c r="HJZ46" s="7"/>
      <c r="HKA46" s="7"/>
      <c r="HKB46" s="7"/>
      <c r="HKC46" s="7"/>
      <c r="HKD46" s="7"/>
      <c r="HKE46" s="7"/>
      <c r="HKF46" s="7"/>
      <c r="HKG46" s="7"/>
      <c r="HKH46" s="7"/>
      <c r="HKI46" s="7"/>
      <c r="HKJ46" s="7"/>
      <c r="HKK46" s="7"/>
      <c r="HKL46" s="7"/>
      <c r="HKM46" s="7"/>
      <c r="HKN46" s="7"/>
      <c r="HKO46" s="7"/>
      <c r="HKP46" s="7"/>
      <c r="HKQ46" s="7"/>
      <c r="HKR46" s="7"/>
      <c r="HKS46" s="7"/>
      <c r="HKT46" s="7"/>
      <c r="HKU46" s="7"/>
      <c r="HKV46" s="7"/>
      <c r="HKW46" s="7"/>
      <c r="HKX46" s="7"/>
      <c r="HKY46" s="7"/>
      <c r="HKZ46" s="7"/>
      <c r="HLA46" s="7"/>
      <c r="HLB46" s="7"/>
      <c r="HLC46" s="7"/>
      <c r="HLD46" s="7"/>
      <c r="HLE46" s="7"/>
      <c r="HLF46" s="7"/>
      <c r="HLG46" s="7"/>
      <c r="HLH46" s="7"/>
      <c r="HLI46" s="7"/>
      <c r="HLJ46" s="7"/>
      <c r="HLK46" s="7"/>
      <c r="HLL46" s="7"/>
      <c r="HLM46" s="7"/>
      <c r="HLN46" s="7"/>
      <c r="HLO46" s="7"/>
      <c r="HLP46" s="7"/>
      <c r="HLQ46" s="7"/>
      <c r="HLR46" s="7"/>
      <c r="HLS46" s="7"/>
      <c r="HLT46" s="7"/>
      <c r="HLU46" s="7"/>
      <c r="HLV46" s="7"/>
      <c r="HLW46" s="7"/>
      <c r="HLX46" s="7"/>
      <c r="HLY46" s="7"/>
      <c r="HLZ46" s="7"/>
      <c r="HMA46" s="7"/>
      <c r="HMB46" s="7"/>
      <c r="HMC46" s="7"/>
      <c r="HMD46" s="7"/>
      <c r="HME46" s="7"/>
      <c r="HMF46" s="7"/>
      <c r="HMG46" s="7"/>
      <c r="HMH46" s="7"/>
      <c r="HMI46" s="7"/>
      <c r="HMJ46" s="7"/>
      <c r="HMK46" s="7"/>
      <c r="HML46" s="7"/>
      <c r="HMM46" s="7"/>
      <c r="HMN46" s="7"/>
      <c r="HMO46" s="7"/>
      <c r="HMP46" s="7"/>
      <c r="HMQ46" s="7"/>
      <c r="HMR46" s="7"/>
      <c r="HMS46" s="7"/>
      <c r="HMT46" s="7"/>
      <c r="HMU46" s="7"/>
      <c r="HMV46" s="7"/>
      <c r="HMW46" s="7"/>
      <c r="HMX46" s="7"/>
      <c r="HMY46" s="7"/>
      <c r="HMZ46" s="7"/>
      <c r="HNA46" s="7"/>
      <c r="HNB46" s="7"/>
      <c r="HNC46" s="7"/>
      <c r="HND46" s="7"/>
      <c r="HNE46" s="7"/>
      <c r="HNF46" s="7"/>
      <c r="HNG46" s="7"/>
      <c r="HNH46" s="7"/>
      <c r="HNI46" s="7"/>
      <c r="HNJ46" s="7"/>
      <c r="HNK46" s="7"/>
      <c r="HNL46" s="7"/>
      <c r="HNM46" s="7"/>
      <c r="HNN46" s="7"/>
      <c r="HNO46" s="7"/>
      <c r="HNP46" s="7"/>
      <c r="HNQ46" s="7"/>
      <c r="HNR46" s="7"/>
      <c r="HNS46" s="7"/>
      <c r="HNT46" s="7"/>
      <c r="HNU46" s="7"/>
      <c r="HNV46" s="7"/>
      <c r="HNW46" s="7"/>
      <c r="HNX46" s="7"/>
      <c r="HNY46" s="7"/>
      <c r="HNZ46" s="7"/>
      <c r="HOA46" s="7"/>
      <c r="HOB46" s="7"/>
      <c r="HOC46" s="7"/>
      <c r="HOD46" s="7"/>
      <c r="HOE46" s="7"/>
      <c r="HOF46" s="7"/>
      <c r="HOG46" s="7"/>
      <c r="HOH46" s="7"/>
      <c r="HOI46" s="7"/>
      <c r="HOJ46" s="7"/>
      <c r="HOK46" s="7"/>
      <c r="HOL46" s="7"/>
      <c r="HOM46" s="7"/>
      <c r="HON46" s="7"/>
      <c r="HOO46" s="7"/>
      <c r="HOP46" s="7"/>
      <c r="HOQ46" s="7"/>
      <c r="HOR46" s="7"/>
      <c r="HOS46" s="7"/>
      <c r="HOT46" s="7"/>
      <c r="HOU46" s="7"/>
      <c r="HOV46" s="7"/>
      <c r="HOW46" s="7"/>
      <c r="HOX46" s="7"/>
      <c r="HOY46" s="7"/>
      <c r="HOZ46" s="7"/>
      <c r="HPA46" s="7"/>
      <c r="HPB46" s="7"/>
      <c r="HPC46" s="7"/>
      <c r="HPD46" s="7"/>
      <c r="HPE46" s="7"/>
      <c r="HPF46" s="7"/>
      <c r="HPG46" s="7"/>
      <c r="HPH46" s="7"/>
      <c r="HPI46" s="7"/>
      <c r="HPJ46" s="7"/>
      <c r="HPK46" s="7"/>
      <c r="HPL46" s="7"/>
      <c r="HPM46" s="7"/>
      <c r="HPN46" s="7"/>
      <c r="HPO46" s="7"/>
      <c r="HPP46" s="7"/>
      <c r="HPQ46" s="7"/>
      <c r="HPR46" s="7"/>
      <c r="HPS46" s="7"/>
      <c r="HPT46" s="7"/>
      <c r="HPU46" s="7"/>
      <c r="HPV46" s="7"/>
      <c r="HPW46" s="7"/>
      <c r="HPX46" s="7"/>
      <c r="HPY46" s="7"/>
      <c r="HPZ46" s="7"/>
      <c r="HQA46" s="7"/>
      <c r="HQB46" s="7"/>
      <c r="HQC46" s="7"/>
      <c r="HQD46" s="7"/>
      <c r="HQE46" s="7"/>
      <c r="HQF46" s="7"/>
      <c r="HQG46" s="7"/>
      <c r="HQH46" s="7"/>
      <c r="HQI46" s="7"/>
      <c r="HQJ46" s="7"/>
      <c r="HQK46" s="7"/>
      <c r="HQL46" s="7"/>
      <c r="HQM46" s="7"/>
      <c r="HQN46" s="7"/>
      <c r="HQO46" s="7"/>
      <c r="HQP46" s="7"/>
      <c r="HQQ46" s="7"/>
      <c r="HQR46" s="7"/>
      <c r="HQS46" s="7"/>
      <c r="HQT46" s="7"/>
      <c r="HQU46" s="7"/>
      <c r="HQV46" s="7"/>
      <c r="HQW46" s="7"/>
      <c r="HQX46" s="7"/>
      <c r="HQY46" s="7"/>
      <c r="HQZ46" s="7"/>
      <c r="HRA46" s="7"/>
      <c r="HRB46" s="7"/>
      <c r="HRC46" s="7"/>
      <c r="HRD46" s="7"/>
      <c r="HRE46" s="7"/>
      <c r="HRF46" s="7"/>
      <c r="HRG46" s="7"/>
      <c r="HRH46" s="7"/>
      <c r="HRI46" s="7"/>
      <c r="HRJ46" s="7"/>
      <c r="HRK46" s="7"/>
      <c r="HRL46" s="7"/>
      <c r="HRM46" s="7"/>
      <c r="HRN46" s="7"/>
      <c r="HRO46" s="7"/>
      <c r="HRP46" s="7"/>
      <c r="HRQ46" s="7"/>
      <c r="HRR46" s="7"/>
      <c r="HRS46" s="7"/>
      <c r="HRT46" s="7"/>
      <c r="HRU46" s="7"/>
      <c r="HRV46" s="7"/>
      <c r="HRW46" s="7"/>
      <c r="HRX46" s="7"/>
      <c r="HRY46" s="7"/>
      <c r="HRZ46" s="7"/>
      <c r="HSA46" s="7"/>
      <c r="HSB46" s="7"/>
      <c r="HSC46" s="7"/>
      <c r="HSD46" s="7"/>
      <c r="HSE46" s="7"/>
      <c r="HSF46" s="7"/>
      <c r="HSG46" s="7"/>
      <c r="HSH46" s="7"/>
      <c r="HSI46" s="7"/>
      <c r="HSJ46" s="7"/>
      <c r="HSK46" s="7"/>
      <c r="HSL46" s="7"/>
      <c r="HSM46" s="7"/>
      <c r="HSN46" s="7"/>
      <c r="HSO46" s="7"/>
      <c r="HSP46" s="7"/>
      <c r="HSQ46" s="7"/>
      <c r="HSR46" s="7"/>
      <c r="HSS46" s="7"/>
      <c r="HST46" s="7"/>
      <c r="HSU46" s="7"/>
      <c r="HSV46" s="7"/>
      <c r="HSW46" s="7"/>
      <c r="HSX46" s="7"/>
      <c r="HSY46" s="7"/>
      <c r="HSZ46" s="7"/>
      <c r="HTA46" s="7"/>
      <c r="HTB46" s="7"/>
      <c r="HTC46" s="7"/>
      <c r="HTD46" s="7"/>
      <c r="HTE46" s="7"/>
      <c r="HTF46" s="7"/>
      <c r="HTG46" s="7"/>
      <c r="HTH46" s="7"/>
      <c r="HTI46" s="7"/>
      <c r="HTJ46" s="7"/>
      <c r="HTK46" s="7"/>
      <c r="HTL46" s="7"/>
      <c r="HTM46" s="7"/>
      <c r="HTN46" s="7"/>
      <c r="HTO46" s="7"/>
      <c r="HTP46" s="7"/>
      <c r="HTQ46" s="7"/>
      <c r="HTR46" s="7"/>
      <c r="HTS46" s="7"/>
      <c r="HTT46" s="7"/>
      <c r="HTU46" s="7"/>
      <c r="HTV46" s="7"/>
      <c r="HTW46" s="7"/>
      <c r="HTX46" s="7"/>
      <c r="HTY46" s="7"/>
      <c r="HTZ46" s="7"/>
      <c r="HUA46" s="7"/>
      <c r="HUB46" s="7"/>
      <c r="HUC46" s="7"/>
      <c r="HUD46" s="7"/>
      <c r="HUE46" s="7"/>
      <c r="HUF46" s="7"/>
      <c r="HUG46" s="7"/>
      <c r="HUH46" s="7"/>
      <c r="HUI46" s="7"/>
      <c r="HUJ46" s="7"/>
      <c r="HUK46" s="7"/>
      <c r="HUL46" s="7"/>
      <c r="HUM46" s="7"/>
      <c r="HUN46" s="7"/>
      <c r="HUO46" s="7"/>
      <c r="HUP46" s="7"/>
      <c r="HUQ46" s="7"/>
      <c r="HUR46" s="7"/>
      <c r="HUS46" s="7"/>
      <c r="HUT46" s="7"/>
      <c r="HUU46" s="7"/>
      <c r="HUV46" s="7"/>
      <c r="HUW46" s="7"/>
      <c r="HUX46" s="7"/>
      <c r="HUY46" s="7"/>
      <c r="HUZ46" s="7"/>
      <c r="HVA46" s="7"/>
      <c r="HVB46" s="7"/>
      <c r="HVC46" s="7"/>
      <c r="HVD46" s="7"/>
      <c r="HVE46" s="7"/>
      <c r="HVF46" s="7"/>
      <c r="HVG46" s="7"/>
      <c r="HVH46" s="7"/>
      <c r="HVI46" s="7"/>
      <c r="HVJ46" s="7"/>
      <c r="HVK46" s="7"/>
      <c r="HVL46" s="7"/>
      <c r="HVM46" s="7"/>
      <c r="HVN46" s="7"/>
      <c r="HVO46" s="7"/>
      <c r="HVP46" s="7"/>
      <c r="HVQ46" s="7"/>
      <c r="HVR46" s="7"/>
      <c r="HVS46" s="7"/>
      <c r="HVT46" s="7"/>
      <c r="HVU46" s="7"/>
      <c r="HVV46" s="7"/>
      <c r="HVW46" s="7"/>
      <c r="HVX46" s="7"/>
      <c r="HVY46" s="7"/>
      <c r="HVZ46" s="7"/>
      <c r="HWA46" s="7"/>
      <c r="HWB46" s="7"/>
      <c r="HWC46" s="7"/>
      <c r="HWD46" s="7"/>
      <c r="HWE46" s="7"/>
      <c r="HWF46" s="7"/>
      <c r="HWG46" s="7"/>
      <c r="HWH46" s="7"/>
      <c r="HWI46" s="7"/>
      <c r="HWJ46" s="7"/>
      <c r="HWK46" s="7"/>
      <c r="HWL46" s="7"/>
      <c r="HWM46" s="7"/>
      <c r="HWN46" s="7"/>
      <c r="HWO46" s="7"/>
      <c r="HWP46" s="7"/>
      <c r="HWQ46" s="7"/>
      <c r="HWR46" s="7"/>
      <c r="HWS46" s="7"/>
      <c r="HWT46" s="7"/>
      <c r="HWU46" s="7"/>
      <c r="HWV46" s="7"/>
      <c r="HWW46" s="7"/>
      <c r="HWX46" s="7"/>
      <c r="HWY46" s="7"/>
      <c r="HWZ46" s="7"/>
      <c r="HXA46" s="7"/>
      <c r="HXB46" s="7"/>
      <c r="HXC46" s="7"/>
      <c r="HXD46" s="7"/>
      <c r="HXE46" s="7"/>
      <c r="HXF46" s="7"/>
      <c r="HXG46" s="7"/>
      <c r="HXH46" s="7"/>
      <c r="HXI46" s="7"/>
      <c r="HXJ46" s="7"/>
      <c r="HXK46" s="7"/>
      <c r="HXL46" s="7"/>
      <c r="HXM46" s="7"/>
      <c r="HXN46" s="7"/>
      <c r="HXO46" s="7"/>
      <c r="HXP46" s="7"/>
      <c r="HXQ46" s="7"/>
      <c r="HXR46" s="7"/>
      <c r="HXS46" s="7"/>
      <c r="HXT46" s="7"/>
      <c r="HXU46" s="7"/>
      <c r="HXV46" s="7"/>
      <c r="HXW46" s="7"/>
      <c r="HXX46" s="7"/>
      <c r="HXY46" s="7"/>
      <c r="HXZ46" s="7"/>
      <c r="HYA46" s="7"/>
      <c r="HYB46" s="7"/>
      <c r="HYC46" s="7"/>
      <c r="HYD46" s="7"/>
      <c r="HYE46" s="7"/>
      <c r="HYF46" s="7"/>
      <c r="HYG46" s="7"/>
      <c r="HYH46" s="7"/>
      <c r="HYI46" s="7"/>
      <c r="HYJ46" s="7"/>
      <c r="HYK46" s="7"/>
      <c r="HYL46" s="7"/>
      <c r="HYM46" s="7"/>
      <c r="HYN46" s="7"/>
      <c r="HYO46" s="7"/>
      <c r="HYP46" s="7"/>
      <c r="HYQ46" s="7"/>
      <c r="HYR46" s="7"/>
      <c r="HYS46" s="7"/>
      <c r="HYT46" s="7"/>
      <c r="HYU46" s="7"/>
      <c r="HYV46" s="7"/>
      <c r="HYW46" s="7"/>
      <c r="HYX46" s="7"/>
      <c r="HYY46" s="7"/>
      <c r="HYZ46" s="7"/>
      <c r="HZA46" s="7"/>
      <c r="HZB46" s="7"/>
      <c r="HZC46" s="7"/>
      <c r="HZD46" s="7"/>
      <c r="HZE46" s="7"/>
      <c r="HZF46" s="7"/>
      <c r="HZG46" s="7"/>
      <c r="HZH46" s="7"/>
      <c r="HZI46" s="7"/>
      <c r="HZJ46" s="7"/>
      <c r="HZK46" s="7"/>
      <c r="HZL46" s="7"/>
      <c r="HZM46" s="7"/>
      <c r="HZN46" s="7"/>
      <c r="HZO46" s="7"/>
      <c r="HZP46" s="7"/>
      <c r="HZQ46" s="7"/>
      <c r="HZR46" s="7"/>
      <c r="HZS46" s="7"/>
      <c r="HZT46" s="7"/>
      <c r="HZU46" s="7"/>
      <c r="HZV46" s="7"/>
      <c r="HZW46" s="7"/>
      <c r="HZX46" s="7"/>
      <c r="HZY46" s="7"/>
      <c r="HZZ46" s="7"/>
      <c r="IAA46" s="7"/>
      <c r="IAB46" s="7"/>
      <c r="IAC46" s="7"/>
      <c r="IAD46" s="7"/>
      <c r="IAE46" s="7"/>
      <c r="IAF46" s="7"/>
      <c r="IAG46" s="7"/>
      <c r="IAH46" s="7"/>
      <c r="IAI46" s="7"/>
      <c r="IAJ46" s="7"/>
      <c r="IAK46" s="7"/>
      <c r="IAL46" s="7"/>
      <c r="IAM46" s="7"/>
      <c r="IAN46" s="7"/>
      <c r="IAO46" s="7"/>
      <c r="IAP46" s="7"/>
      <c r="IAQ46" s="7"/>
      <c r="IAR46" s="7"/>
      <c r="IAS46" s="7"/>
      <c r="IAT46" s="7"/>
      <c r="IAU46" s="7"/>
      <c r="IAV46" s="7"/>
      <c r="IAW46" s="7"/>
      <c r="IAX46" s="7"/>
      <c r="IAY46" s="7"/>
      <c r="IAZ46" s="7"/>
      <c r="IBA46" s="7"/>
      <c r="IBB46" s="7"/>
      <c r="IBC46" s="7"/>
      <c r="IBD46" s="7"/>
      <c r="IBE46" s="7"/>
      <c r="IBF46" s="7"/>
      <c r="IBG46" s="7"/>
      <c r="IBH46" s="7"/>
      <c r="IBI46" s="7"/>
      <c r="IBJ46" s="7"/>
      <c r="IBK46" s="7"/>
      <c r="IBL46" s="7"/>
      <c r="IBM46" s="7"/>
      <c r="IBN46" s="7"/>
      <c r="IBO46" s="7"/>
      <c r="IBP46" s="7"/>
      <c r="IBQ46" s="7"/>
      <c r="IBR46" s="7"/>
      <c r="IBS46" s="7"/>
      <c r="IBT46" s="7"/>
      <c r="IBU46" s="7"/>
      <c r="IBV46" s="7"/>
      <c r="IBW46" s="7"/>
      <c r="IBX46" s="7"/>
      <c r="IBY46" s="7"/>
      <c r="IBZ46" s="7"/>
      <c r="ICA46" s="7"/>
      <c r="ICB46" s="7"/>
      <c r="ICC46" s="7"/>
      <c r="ICD46" s="7"/>
      <c r="ICE46" s="7"/>
      <c r="ICF46" s="7"/>
      <c r="ICG46" s="7"/>
      <c r="ICH46" s="7"/>
      <c r="ICI46" s="7"/>
      <c r="ICJ46" s="7"/>
      <c r="ICK46" s="7"/>
      <c r="ICL46" s="7"/>
      <c r="ICM46" s="7"/>
      <c r="ICN46" s="7"/>
      <c r="ICO46" s="7"/>
      <c r="ICP46" s="7"/>
      <c r="ICQ46" s="7"/>
      <c r="ICR46" s="7"/>
      <c r="ICS46" s="7"/>
      <c r="ICT46" s="7"/>
      <c r="ICU46" s="7"/>
      <c r="ICV46" s="7"/>
      <c r="ICW46" s="7"/>
      <c r="ICX46" s="7"/>
      <c r="ICY46" s="7"/>
      <c r="ICZ46" s="7"/>
      <c r="IDA46" s="7"/>
      <c r="IDB46" s="7"/>
      <c r="IDC46" s="7"/>
      <c r="IDD46" s="7"/>
      <c r="IDE46" s="7"/>
      <c r="IDF46" s="7"/>
      <c r="IDG46" s="7"/>
      <c r="IDH46" s="7"/>
      <c r="IDI46" s="7"/>
      <c r="IDJ46" s="7"/>
      <c r="IDK46" s="7"/>
      <c r="IDL46" s="7"/>
      <c r="IDM46" s="7"/>
      <c r="IDN46" s="7"/>
      <c r="IDO46" s="7"/>
      <c r="IDP46" s="7"/>
      <c r="IDQ46" s="7"/>
      <c r="IDR46" s="7"/>
      <c r="IDS46" s="7"/>
      <c r="IDT46" s="7"/>
      <c r="IDU46" s="7"/>
      <c r="IDV46" s="7"/>
      <c r="IDW46" s="7"/>
      <c r="IDX46" s="7"/>
      <c r="IDY46" s="7"/>
      <c r="IDZ46" s="7"/>
      <c r="IEA46" s="7"/>
      <c r="IEB46" s="7"/>
      <c r="IEC46" s="7"/>
      <c r="IED46" s="7"/>
      <c r="IEE46" s="7"/>
      <c r="IEF46" s="7"/>
      <c r="IEG46" s="7"/>
      <c r="IEH46" s="7"/>
      <c r="IEI46" s="7"/>
      <c r="IEJ46" s="7"/>
      <c r="IEK46" s="7"/>
      <c r="IEL46" s="7"/>
      <c r="IEM46" s="7"/>
      <c r="IEN46" s="7"/>
      <c r="IEO46" s="7"/>
      <c r="IEP46" s="7"/>
      <c r="IEQ46" s="7"/>
      <c r="IER46" s="7"/>
      <c r="IES46" s="7"/>
      <c r="IET46" s="7"/>
      <c r="IEU46" s="7"/>
      <c r="IEV46" s="7"/>
      <c r="IEW46" s="7"/>
      <c r="IEX46" s="7"/>
      <c r="IEY46" s="7"/>
      <c r="IEZ46" s="7"/>
      <c r="IFA46" s="7"/>
      <c r="IFB46" s="7"/>
      <c r="IFC46" s="7"/>
      <c r="IFD46" s="7"/>
      <c r="IFE46" s="7"/>
      <c r="IFF46" s="7"/>
      <c r="IFG46" s="7"/>
      <c r="IFH46" s="7"/>
      <c r="IFI46" s="7"/>
      <c r="IFJ46" s="7"/>
      <c r="IFK46" s="7"/>
      <c r="IFL46" s="7"/>
      <c r="IFM46" s="7"/>
      <c r="IFN46" s="7"/>
      <c r="IFO46" s="7"/>
      <c r="IFP46" s="7"/>
      <c r="IFQ46" s="7"/>
      <c r="IFR46" s="7"/>
      <c r="IFS46" s="7"/>
      <c r="IFT46" s="7"/>
      <c r="IFU46" s="7"/>
      <c r="IFV46" s="7"/>
      <c r="IFW46" s="7"/>
      <c r="IFX46" s="7"/>
      <c r="IFY46" s="7"/>
      <c r="IFZ46" s="7"/>
      <c r="IGA46" s="7"/>
      <c r="IGB46" s="7"/>
      <c r="IGC46" s="7"/>
      <c r="IGD46" s="7"/>
      <c r="IGE46" s="7"/>
      <c r="IGF46" s="7"/>
      <c r="IGG46" s="7"/>
      <c r="IGH46" s="7"/>
      <c r="IGI46" s="7"/>
      <c r="IGJ46" s="7"/>
      <c r="IGK46" s="7"/>
      <c r="IGL46" s="7"/>
      <c r="IGM46" s="7"/>
      <c r="IGN46" s="7"/>
      <c r="IGO46" s="7"/>
      <c r="IGP46" s="7"/>
      <c r="IGQ46" s="7"/>
      <c r="IGR46" s="7"/>
      <c r="IGS46" s="7"/>
      <c r="IGT46" s="7"/>
      <c r="IGU46" s="7"/>
      <c r="IGV46" s="7"/>
      <c r="IGW46" s="7"/>
      <c r="IGX46" s="7"/>
      <c r="IGY46" s="7"/>
      <c r="IGZ46" s="7"/>
      <c r="IHA46" s="7"/>
      <c r="IHB46" s="7"/>
      <c r="IHC46" s="7"/>
      <c r="IHD46" s="7"/>
      <c r="IHE46" s="7"/>
      <c r="IHF46" s="7"/>
      <c r="IHG46" s="7"/>
      <c r="IHH46" s="7"/>
      <c r="IHI46" s="7"/>
      <c r="IHJ46" s="7"/>
      <c r="IHK46" s="7"/>
      <c r="IHL46" s="7"/>
      <c r="IHM46" s="7"/>
      <c r="IHN46" s="7"/>
      <c r="IHO46" s="7"/>
      <c r="IHP46" s="7"/>
      <c r="IHQ46" s="7"/>
      <c r="IHR46" s="7"/>
      <c r="IHS46" s="7"/>
      <c r="IHT46" s="7"/>
      <c r="IHU46" s="7"/>
      <c r="IHV46" s="7"/>
      <c r="IHW46" s="7"/>
      <c r="IHX46" s="7"/>
      <c r="IHY46" s="7"/>
      <c r="IHZ46" s="7"/>
      <c r="IIA46" s="7"/>
      <c r="IIB46" s="7"/>
      <c r="IIC46" s="7"/>
      <c r="IID46" s="7"/>
      <c r="IIE46" s="7"/>
      <c r="IIF46" s="7"/>
      <c r="IIG46" s="7"/>
      <c r="IIH46" s="7"/>
      <c r="III46" s="7"/>
      <c r="IIJ46" s="7"/>
      <c r="IIK46" s="7"/>
      <c r="IIL46" s="7"/>
      <c r="IIM46" s="7"/>
      <c r="IIN46" s="7"/>
      <c r="IIO46" s="7"/>
      <c r="IIP46" s="7"/>
      <c r="IIQ46" s="7"/>
      <c r="IIR46" s="7"/>
      <c r="IIS46" s="7"/>
      <c r="IIT46" s="7"/>
      <c r="IIU46" s="7"/>
      <c r="IIV46" s="7"/>
      <c r="IIW46" s="7"/>
      <c r="IIX46" s="7"/>
      <c r="IIY46" s="7"/>
      <c r="IIZ46" s="7"/>
      <c r="IJA46" s="7"/>
      <c r="IJB46" s="7"/>
      <c r="IJC46" s="7"/>
      <c r="IJD46" s="7"/>
      <c r="IJE46" s="7"/>
      <c r="IJF46" s="7"/>
      <c r="IJG46" s="7"/>
      <c r="IJH46" s="7"/>
      <c r="IJI46" s="7"/>
      <c r="IJJ46" s="7"/>
      <c r="IJK46" s="7"/>
      <c r="IJL46" s="7"/>
      <c r="IJM46" s="7"/>
      <c r="IJN46" s="7"/>
      <c r="IJO46" s="7"/>
      <c r="IJP46" s="7"/>
      <c r="IJQ46" s="7"/>
      <c r="IJR46" s="7"/>
      <c r="IJS46" s="7"/>
      <c r="IJT46" s="7"/>
      <c r="IJU46" s="7"/>
      <c r="IJV46" s="7"/>
      <c r="IJW46" s="7"/>
      <c r="IJX46" s="7"/>
      <c r="IJY46" s="7"/>
      <c r="IJZ46" s="7"/>
      <c r="IKA46" s="7"/>
      <c r="IKB46" s="7"/>
      <c r="IKC46" s="7"/>
      <c r="IKD46" s="7"/>
      <c r="IKE46" s="7"/>
      <c r="IKF46" s="7"/>
      <c r="IKG46" s="7"/>
      <c r="IKH46" s="7"/>
      <c r="IKI46" s="7"/>
      <c r="IKJ46" s="7"/>
      <c r="IKK46" s="7"/>
      <c r="IKL46" s="7"/>
      <c r="IKM46" s="7"/>
      <c r="IKN46" s="7"/>
      <c r="IKO46" s="7"/>
      <c r="IKP46" s="7"/>
      <c r="IKQ46" s="7"/>
      <c r="IKR46" s="7"/>
      <c r="IKS46" s="7"/>
      <c r="IKT46" s="7"/>
      <c r="IKU46" s="7"/>
      <c r="IKV46" s="7"/>
      <c r="IKW46" s="7"/>
      <c r="IKX46" s="7"/>
      <c r="IKY46" s="7"/>
      <c r="IKZ46" s="7"/>
      <c r="ILA46" s="7"/>
      <c r="ILB46" s="7"/>
      <c r="ILC46" s="7"/>
      <c r="ILD46" s="7"/>
      <c r="ILE46" s="7"/>
      <c r="ILF46" s="7"/>
      <c r="ILG46" s="7"/>
      <c r="ILH46" s="7"/>
      <c r="ILI46" s="7"/>
      <c r="ILJ46" s="7"/>
      <c r="ILK46" s="7"/>
      <c r="ILL46" s="7"/>
      <c r="ILM46" s="7"/>
      <c r="ILN46" s="7"/>
      <c r="ILO46" s="7"/>
      <c r="ILP46" s="7"/>
      <c r="ILQ46" s="7"/>
      <c r="ILR46" s="7"/>
      <c r="ILS46" s="7"/>
      <c r="ILT46" s="7"/>
      <c r="ILU46" s="7"/>
      <c r="ILV46" s="7"/>
      <c r="ILW46" s="7"/>
      <c r="ILX46" s="7"/>
      <c r="ILY46" s="7"/>
      <c r="ILZ46" s="7"/>
      <c r="IMA46" s="7"/>
      <c r="IMB46" s="7"/>
      <c r="IMC46" s="7"/>
      <c r="IMD46" s="7"/>
      <c r="IME46" s="7"/>
      <c r="IMF46" s="7"/>
      <c r="IMG46" s="7"/>
      <c r="IMH46" s="7"/>
      <c r="IMI46" s="7"/>
      <c r="IMJ46" s="7"/>
      <c r="IMK46" s="7"/>
      <c r="IML46" s="7"/>
      <c r="IMM46" s="7"/>
      <c r="IMN46" s="7"/>
      <c r="IMO46" s="7"/>
      <c r="IMP46" s="7"/>
      <c r="IMQ46" s="7"/>
      <c r="IMR46" s="7"/>
      <c r="IMS46" s="7"/>
      <c r="IMT46" s="7"/>
      <c r="IMU46" s="7"/>
      <c r="IMV46" s="7"/>
      <c r="IMW46" s="7"/>
      <c r="IMX46" s="7"/>
      <c r="IMY46" s="7"/>
      <c r="IMZ46" s="7"/>
      <c r="INA46" s="7"/>
      <c r="INB46" s="7"/>
      <c r="INC46" s="7"/>
      <c r="IND46" s="7"/>
      <c r="INE46" s="7"/>
      <c r="INF46" s="7"/>
      <c r="ING46" s="7"/>
      <c r="INH46" s="7"/>
      <c r="INI46" s="7"/>
      <c r="INJ46" s="7"/>
      <c r="INK46" s="7"/>
      <c r="INL46" s="7"/>
      <c r="INM46" s="7"/>
      <c r="INN46" s="7"/>
      <c r="INO46" s="7"/>
      <c r="INP46" s="7"/>
      <c r="INQ46" s="7"/>
      <c r="INR46" s="7"/>
      <c r="INS46" s="7"/>
      <c r="INT46" s="7"/>
      <c r="INU46" s="7"/>
      <c r="INV46" s="7"/>
      <c r="INW46" s="7"/>
      <c r="INX46" s="7"/>
      <c r="INY46" s="7"/>
      <c r="INZ46" s="7"/>
      <c r="IOA46" s="7"/>
      <c r="IOB46" s="7"/>
      <c r="IOC46" s="7"/>
      <c r="IOD46" s="7"/>
      <c r="IOE46" s="7"/>
      <c r="IOF46" s="7"/>
      <c r="IOG46" s="7"/>
      <c r="IOH46" s="7"/>
      <c r="IOI46" s="7"/>
      <c r="IOJ46" s="7"/>
      <c r="IOK46" s="7"/>
      <c r="IOL46" s="7"/>
      <c r="IOM46" s="7"/>
      <c r="ION46" s="7"/>
      <c r="IOO46" s="7"/>
      <c r="IOP46" s="7"/>
      <c r="IOQ46" s="7"/>
      <c r="IOR46" s="7"/>
      <c r="IOS46" s="7"/>
      <c r="IOT46" s="7"/>
      <c r="IOU46" s="7"/>
      <c r="IOV46" s="7"/>
      <c r="IOW46" s="7"/>
      <c r="IOX46" s="7"/>
      <c r="IOY46" s="7"/>
      <c r="IOZ46" s="7"/>
      <c r="IPA46" s="7"/>
      <c r="IPB46" s="7"/>
      <c r="IPC46" s="7"/>
      <c r="IPD46" s="7"/>
      <c r="IPE46" s="7"/>
      <c r="IPF46" s="7"/>
      <c r="IPG46" s="7"/>
      <c r="IPH46" s="7"/>
      <c r="IPI46" s="7"/>
      <c r="IPJ46" s="7"/>
      <c r="IPK46" s="7"/>
      <c r="IPL46" s="7"/>
      <c r="IPM46" s="7"/>
      <c r="IPN46" s="7"/>
      <c r="IPO46" s="7"/>
      <c r="IPP46" s="7"/>
      <c r="IPQ46" s="7"/>
      <c r="IPR46" s="7"/>
      <c r="IPS46" s="7"/>
      <c r="IPT46" s="7"/>
      <c r="IPU46" s="7"/>
      <c r="IPV46" s="7"/>
      <c r="IPW46" s="7"/>
      <c r="IPX46" s="7"/>
      <c r="IPY46" s="7"/>
      <c r="IPZ46" s="7"/>
      <c r="IQA46" s="7"/>
      <c r="IQB46" s="7"/>
      <c r="IQC46" s="7"/>
      <c r="IQD46" s="7"/>
      <c r="IQE46" s="7"/>
      <c r="IQF46" s="7"/>
      <c r="IQG46" s="7"/>
      <c r="IQH46" s="7"/>
      <c r="IQI46" s="7"/>
      <c r="IQJ46" s="7"/>
      <c r="IQK46" s="7"/>
      <c r="IQL46" s="7"/>
      <c r="IQM46" s="7"/>
      <c r="IQN46" s="7"/>
      <c r="IQO46" s="7"/>
      <c r="IQP46" s="7"/>
      <c r="IQQ46" s="7"/>
      <c r="IQR46" s="7"/>
      <c r="IQS46" s="7"/>
      <c r="IQT46" s="7"/>
      <c r="IQU46" s="7"/>
      <c r="IQV46" s="7"/>
      <c r="IQW46" s="7"/>
      <c r="IQX46" s="7"/>
      <c r="IQY46" s="7"/>
      <c r="IQZ46" s="7"/>
      <c r="IRA46" s="7"/>
      <c r="IRB46" s="7"/>
      <c r="IRC46" s="7"/>
      <c r="IRD46" s="7"/>
      <c r="IRE46" s="7"/>
      <c r="IRF46" s="7"/>
      <c r="IRG46" s="7"/>
      <c r="IRH46" s="7"/>
      <c r="IRI46" s="7"/>
      <c r="IRJ46" s="7"/>
      <c r="IRK46" s="7"/>
      <c r="IRL46" s="7"/>
      <c r="IRM46" s="7"/>
      <c r="IRN46" s="7"/>
      <c r="IRO46" s="7"/>
      <c r="IRP46" s="7"/>
      <c r="IRQ46" s="7"/>
      <c r="IRR46" s="7"/>
      <c r="IRS46" s="7"/>
      <c r="IRT46" s="7"/>
      <c r="IRU46" s="7"/>
      <c r="IRV46" s="7"/>
      <c r="IRW46" s="7"/>
      <c r="IRX46" s="7"/>
      <c r="IRY46" s="7"/>
      <c r="IRZ46" s="7"/>
      <c r="ISA46" s="7"/>
      <c r="ISB46" s="7"/>
      <c r="ISC46" s="7"/>
      <c r="ISD46" s="7"/>
      <c r="ISE46" s="7"/>
      <c r="ISF46" s="7"/>
      <c r="ISG46" s="7"/>
      <c r="ISH46" s="7"/>
      <c r="ISI46" s="7"/>
      <c r="ISJ46" s="7"/>
      <c r="ISK46" s="7"/>
      <c r="ISL46" s="7"/>
      <c r="ISM46" s="7"/>
      <c r="ISN46" s="7"/>
      <c r="ISO46" s="7"/>
      <c r="ISP46" s="7"/>
      <c r="ISQ46" s="7"/>
      <c r="ISR46" s="7"/>
      <c r="ISS46" s="7"/>
      <c r="IST46" s="7"/>
      <c r="ISU46" s="7"/>
      <c r="ISV46" s="7"/>
      <c r="ISW46" s="7"/>
      <c r="ISX46" s="7"/>
      <c r="ISY46" s="7"/>
      <c r="ISZ46" s="7"/>
      <c r="ITA46" s="7"/>
      <c r="ITB46" s="7"/>
      <c r="ITC46" s="7"/>
      <c r="ITD46" s="7"/>
      <c r="ITE46" s="7"/>
      <c r="ITF46" s="7"/>
      <c r="ITG46" s="7"/>
      <c r="ITH46" s="7"/>
      <c r="ITI46" s="7"/>
      <c r="ITJ46" s="7"/>
      <c r="ITK46" s="7"/>
      <c r="ITL46" s="7"/>
      <c r="ITM46" s="7"/>
      <c r="ITN46" s="7"/>
      <c r="ITO46" s="7"/>
      <c r="ITP46" s="7"/>
      <c r="ITQ46" s="7"/>
      <c r="ITR46" s="7"/>
      <c r="ITS46" s="7"/>
      <c r="ITT46" s="7"/>
      <c r="ITU46" s="7"/>
      <c r="ITV46" s="7"/>
      <c r="ITW46" s="7"/>
      <c r="ITX46" s="7"/>
      <c r="ITY46" s="7"/>
      <c r="ITZ46" s="7"/>
      <c r="IUA46" s="7"/>
      <c r="IUB46" s="7"/>
      <c r="IUC46" s="7"/>
      <c r="IUD46" s="7"/>
      <c r="IUE46" s="7"/>
      <c r="IUF46" s="7"/>
      <c r="IUG46" s="7"/>
      <c r="IUH46" s="7"/>
      <c r="IUI46" s="7"/>
      <c r="IUJ46" s="7"/>
      <c r="IUK46" s="7"/>
      <c r="IUL46" s="7"/>
      <c r="IUM46" s="7"/>
      <c r="IUN46" s="7"/>
      <c r="IUO46" s="7"/>
      <c r="IUP46" s="7"/>
      <c r="IUQ46" s="7"/>
      <c r="IUR46" s="7"/>
      <c r="IUS46" s="7"/>
      <c r="IUT46" s="7"/>
      <c r="IUU46" s="7"/>
      <c r="IUV46" s="7"/>
      <c r="IUW46" s="7"/>
      <c r="IUX46" s="7"/>
      <c r="IUY46" s="7"/>
      <c r="IUZ46" s="7"/>
      <c r="IVA46" s="7"/>
      <c r="IVB46" s="7"/>
      <c r="IVC46" s="7"/>
      <c r="IVD46" s="7"/>
      <c r="IVE46" s="7"/>
      <c r="IVF46" s="7"/>
      <c r="IVG46" s="7"/>
      <c r="IVH46" s="7"/>
      <c r="IVI46" s="7"/>
      <c r="IVJ46" s="7"/>
      <c r="IVK46" s="7"/>
      <c r="IVL46" s="7"/>
      <c r="IVM46" s="7"/>
      <c r="IVN46" s="7"/>
      <c r="IVO46" s="7"/>
      <c r="IVP46" s="7"/>
      <c r="IVQ46" s="7"/>
      <c r="IVR46" s="7"/>
      <c r="IVS46" s="7"/>
      <c r="IVT46" s="7"/>
      <c r="IVU46" s="7"/>
      <c r="IVV46" s="7"/>
      <c r="IVW46" s="7"/>
      <c r="IVX46" s="7"/>
      <c r="IVY46" s="7"/>
      <c r="IVZ46" s="7"/>
      <c r="IWA46" s="7"/>
      <c r="IWB46" s="7"/>
      <c r="IWC46" s="7"/>
      <c r="IWD46" s="7"/>
      <c r="IWE46" s="7"/>
      <c r="IWF46" s="7"/>
      <c r="IWG46" s="7"/>
      <c r="IWH46" s="7"/>
      <c r="IWI46" s="7"/>
      <c r="IWJ46" s="7"/>
      <c r="IWK46" s="7"/>
      <c r="IWL46" s="7"/>
      <c r="IWM46" s="7"/>
      <c r="IWN46" s="7"/>
      <c r="IWO46" s="7"/>
      <c r="IWP46" s="7"/>
      <c r="IWQ46" s="7"/>
      <c r="IWR46" s="7"/>
      <c r="IWS46" s="7"/>
      <c r="IWT46" s="7"/>
      <c r="IWU46" s="7"/>
      <c r="IWV46" s="7"/>
      <c r="IWW46" s="7"/>
      <c r="IWX46" s="7"/>
      <c r="IWY46" s="7"/>
      <c r="IWZ46" s="7"/>
      <c r="IXA46" s="7"/>
      <c r="IXB46" s="7"/>
      <c r="IXC46" s="7"/>
      <c r="IXD46" s="7"/>
      <c r="IXE46" s="7"/>
      <c r="IXF46" s="7"/>
      <c r="IXG46" s="7"/>
      <c r="IXH46" s="7"/>
      <c r="IXI46" s="7"/>
      <c r="IXJ46" s="7"/>
      <c r="IXK46" s="7"/>
      <c r="IXL46" s="7"/>
      <c r="IXM46" s="7"/>
      <c r="IXN46" s="7"/>
      <c r="IXO46" s="7"/>
      <c r="IXP46" s="7"/>
      <c r="IXQ46" s="7"/>
      <c r="IXR46" s="7"/>
      <c r="IXS46" s="7"/>
      <c r="IXT46" s="7"/>
      <c r="IXU46" s="7"/>
      <c r="IXV46" s="7"/>
      <c r="IXW46" s="7"/>
      <c r="IXX46" s="7"/>
      <c r="IXY46" s="7"/>
      <c r="IXZ46" s="7"/>
      <c r="IYA46" s="7"/>
      <c r="IYB46" s="7"/>
      <c r="IYC46" s="7"/>
      <c r="IYD46" s="7"/>
      <c r="IYE46" s="7"/>
      <c r="IYF46" s="7"/>
      <c r="IYG46" s="7"/>
      <c r="IYH46" s="7"/>
      <c r="IYI46" s="7"/>
      <c r="IYJ46" s="7"/>
      <c r="IYK46" s="7"/>
      <c r="IYL46" s="7"/>
      <c r="IYM46" s="7"/>
      <c r="IYN46" s="7"/>
      <c r="IYO46" s="7"/>
      <c r="IYP46" s="7"/>
      <c r="IYQ46" s="7"/>
      <c r="IYR46" s="7"/>
      <c r="IYS46" s="7"/>
      <c r="IYT46" s="7"/>
      <c r="IYU46" s="7"/>
      <c r="IYV46" s="7"/>
      <c r="IYW46" s="7"/>
      <c r="IYX46" s="7"/>
      <c r="IYY46" s="7"/>
      <c r="IYZ46" s="7"/>
      <c r="IZA46" s="7"/>
      <c r="IZB46" s="7"/>
      <c r="IZC46" s="7"/>
      <c r="IZD46" s="7"/>
      <c r="IZE46" s="7"/>
      <c r="IZF46" s="7"/>
      <c r="IZG46" s="7"/>
      <c r="IZH46" s="7"/>
      <c r="IZI46" s="7"/>
      <c r="IZJ46" s="7"/>
      <c r="IZK46" s="7"/>
      <c r="IZL46" s="7"/>
      <c r="IZM46" s="7"/>
      <c r="IZN46" s="7"/>
      <c r="IZO46" s="7"/>
      <c r="IZP46" s="7"/>
      <c r="IZQ46" s="7"/>
      <c r="IZR46" s="7"/>
      <c r="IZS46" s="7"/>
      <c r="IZT46" s="7"/>
      <c r="IZU46" s="7"/>
      <c r="IZV46" s="7"/>
      <c r="IZW46" s="7"/>
      <c r="IZX46" s="7"/>
      <c r="IZY46" s="7"/>
      <c r="IZZ46" s="7"/>
      <c r="JAA46" s="7"/>
      <c r="JAB46" s="7"/>
      <c r="JAC46" s="7"/>
      <c r="JAD46" s="7"/>
      <c r="JAE46" s="7"/>
      <c r="JAF46" s="7"/>
      <c r="JAG46" s="7"/>
      <c r="JAH46" s="7"/>
      <c r="JAI46" s="7"/>
      <c r="JAJ46" s="7"/>
      <c r="JAK46" s="7"/>
      <c r="JAL46" s="7"/>
      <c r="JAM46" s="7"/>
      <c r="JAN46" s="7"/>
      <c r="JAO46" s="7"/>
      <c r="JAP46" s="7"/>
      <c r="JAQ46" s="7"/>
      <c r="JAR46" s="7"/>
      <c r="JAS46" s="7"/>
      <c r="JAT46" s="7"/>
      <c r="JAU46" s="7"/>
      <c r="JAV46" s="7"/>
      <c r="JAW46" s="7"/>
      <c r="JAX46" s="7"/>
      <c r="JAY46" s="7"/>
      <c r="JAZ46" s="7"/>
      <c r="JBA46" s="7"/>
      <c r="JBB46" s="7"/>
      <c r="JBC46" s="7"/>
      <c r="JBD46" s="7"/>
      <c r="JBE46" s="7"/>
      <c r="JBF46" s="7"/>
      <c r="JBG46" s="7"/>
      <c r="JBH46" s="7"/>
      <c r="JBI46" s="7"/>
      <c r="JBJ46" s="7"/>
      <c r="JBK46" s="7"/>
      <c r="JBL46" s="7"/>
      <c r="JBM46" s="7"/>
      <c r="JBN46" s="7"/>
      <c r="JBO46" s="7"/>
      <c r="JBP46" s="7"/>
      <c r="JBQ46" s="7"/>
      <c r="JBR46" s="7"/>
      <c r="JBS46" s="7"/>
      <c r="JBT46" s="7"/>
      <c r="JBU46" s="7"/>
      <c r="JBV46" s="7"/>
      <c r="JBW46" s="7"/>
      <c r="JBX46" s="7"/>
      <c r="JBY46" s="7"/>
      <c r="JBZ46" s="7"/>
      <c r="JCA46" s="7"/>
      <c r="JCB46" s="7"/>
      <c r="JCC46" s="7"/>
      <c r="JCD46" s="7"/>
      <c r="JCE46" s="7"/>
      <c r="JCF46" s="7"/>
      <c r="JCG46" s="7"/>
      <c r="JCH46" s="7"/>
      <c r="JCI46" s="7"/>
      <c r="JCJ46" s="7"/>
      <c r="JCK46" s="7"/>
      <c r="JCL46" s="7"/>
      <c r="JCM46" s="7"/>
      <c r="JCN46" s="7"/>
      <c r="JCO46" s="7"/>
      <c r="JCP46" s="7"/>
      <c r="JCQ46" s="7"/>
      <c r="JCR46" s="7"/>
      <c r="JCS46" s="7"/>
      <c r="JCT46" s="7"/>
      <c r="JCU46" s="7"/>
      <c r="JCV46" s="7"/>
      <c r="JCW46" s="7"/>
      <c r="JCX46" s="7"/>
      <c r="JCY46" s="7"/>
      <c r="JCZ46" s="7"/>
      <c r="JDA46" s="7"/>
      <c r="JDB46" s="7"/>
      <c r="JDC46" s="7"/>
      <c r="JDD46" s="7"/>
      <c r="JDE46" s="7"/>
      <c r="JDF46" s="7"/>
      <c r="JDG46" s="7"/>
      <c r="JDH46" s="7"/>
      <c r="JDI46" s="7"/>
      <c r="JDJ46" s="7"/>
      <c r="JDK46" s="7"/>
      <c r="JDL46" s="7"/>
      <c r="JDM46" s="7"/>
      <c r="JDN46" s="7"/>
      <c r="JDO46" s="7"/>
      <c r="JDP46" s="7"/>
      <c r="JDQ46" s="7"/>
      <c r="JDR46" s="7"/>
      <c r="JDS46" s="7"/>
      <c r="JDT46" s="7"/>
      <c r="JDU46" s="7"/>
      <c r="JDV46" s="7"/>
      <c r="JDW46" s="7"/>
      <c r="JDX46" s="7"/>
      <c r="JDY46" s="7"/>
      <c r="JDZ46" s="7"/>
      <c r="JEA46" s="7"/>
      <c r="JEB46" s="7"/>
      <c r="JEC46" s="7"/>
      <c r="JED46" s="7"/>
      <c r="JEE46" s="7"/>
      <c r="JEF46" s="7"/>
      <c r="JEG46" s="7"/>
      <c r="JEH46" s="7"/>
      <c r="JEI46" s="7"/>
      <c r="JEJ46" s="7"/>
      <c r="JEK46" s="7"/>
      <c r="JEL46" s="7"/>
      <c r="JEM46" s="7"/>
      <c r="JEN46" s="7"/>
      <c r="JEO46" s="7"/>
      <c r="JEP46" s="7"/>
      <c r="JEQ46" s="7"/>
      <c r="JER46" s="7"/>
      <c r="JES46" s="7"/>
      <c r="JET46" s="7"/>
      <c r="JEU46" s="7"/>
      <c r="JEV46" s="7"/>
      <c r="JEW46" s="7"/>
      <c r="JEX46" s="7"/>
      <c r="JEY46" s="7"/>
      <c r="JEZ46" s="7"/>
      <c r="JFA46" s="7"/>
      <c r="JFB46" s="7"/>
      <c r="JFC46" s="7"/>
      <c r="JFD46" s="7"/>
      <c r="JFE46" s="7"/>
      <c r="JFF46" s="7"/>
      <c r="JFG46" s="7"/>
      <c r="JFH46" s="7"/>
      <c r="JFI46" s="7"/>
      <c r="JFJ46" s="7"/>
      <c r="JFK46" s="7"/>
      <c r="JFL46" s="7"/>
      <c r="JFM46" s="7"/>
      <c r="JFN46" s="7"/>
      <c r="JFO46" s="7"/>
      <c r="JFP46" s="7"/>
      <c r="JFQ46" s="7"/>
      <c r="JFR46" s="7"/>
      <c r="JFS46" s="7"/>
      <c r="JFT46" s="7"/>
      <c r="JFU46" s="7"/>
      <c r="JFV46" s="7"/>
      <c r="JFW46" s="7"/>
      <c r="JFX46" s="7"/>
      <c r="JFY46" s="7"/>
      <c r="JFZ46" s="7"/>
      <c r="JGA46" s="7"/>
      <c r="JGB46" s="7"/>
      <c r="JGC46" s="7"/>
      <c r="JGD46" s="7"/>
      <c r="JGE46" s="7"/>
      <c r="JGF46" s="7"/>
      <c r="JGG46" s="7"/>
      <c r="JGH46" s="7"/>
      <c r="JGI46" s="7"/>
      <c r="JGJ46" s="7"/>
      <c r="JGK46" s="7"/>
      <c r="JGL46" s="7"/>
      <c r="JGM46" s="7"/>
      <c r="JGN46" s="7"/>
      <c r="JGO46" s="7"/>
      <c r="JGP46" s="7"/>
      <c r="JGQ46" s="7"/>
      <c r="JGR46" s="7"/>
      <c r="JGS46" s="7"/>
      <c r="JGT46" s="7"/>
      <c r="JGU46" s="7"/>
      <c r="JGV46" s="7"/>
      <c r="JGW46" s="7"/>
      <c r="JGX46" s="7"/>
      <c r="JGY46" s="7"/>
      <c r="JGZ46" s="7"/>
      <c r="JHA46" s="7"/>
      <c r="JHB46" s="7"/>
      <c r="JHC46" s="7"/>
      <c r="JHD46" s="7"/>
      <c r="JHE46" s="7"/>
      <c r="JHF46" s="7"/>
      <c r="JHG46" s="7"/>
      <c r="JHH46" s="7"/>
      <c r="JHI46" s="7"/>
      <c r="JHJ46" s="7"/>
      <c r="JHK46" s="7"/>
      <c r="JHL46" s="7"/>
      <c r="JHM46" s="7"/>
      <c r="JHN46" s="7"/>
      <c r="JHO46" s="7"/>
      <c r="JHP46" s="7"/>
      <c r="JHQ46" s="7"/>
      <c r="JHR46" s="7"/>
      <c r="JHS46" s="7"/>
      <c r="JHT46" s="7"/>
      <c r="JHU46" s="7"/>
      <c r="JHV46" s="7"/>
      <c r="JHW46" s="7"/>
      <c r="JHX46" s="7"/>
      <c r="JHY46" s="7"/>
      <c r="JHZ46" s="7"/>
      <c r="JIA46" s="7"/>
      <c r="JIB46" s="7"/>
      <c r="JIC46" s="7"/>
      <c r="JID46" s="7"/>
      <c r="JIE46" s="7"/>
      <c r="JIF46" s="7"/>
      <c r="JIG46" s="7"/>
      <c r="JIH46" s="7"/>
      <c r="JII46" s="7"/>
      <c r="JIJ46" s="7"/>
      <c r="JIK46" s="7"/>
      <c r="JIL46" s="7"/>
      <c r="JIM46" s="7"/>
      <c r="JIN46" s="7"/>
      <c r="JIO46" s="7"/>
      <c r="JIP46" s="7"/>
      <c r="JIQ46" s="7"/>
      <c r="JIR46" s="7"/>
      <c r="JIS46" s="7"/>
      <c r="JIT46" s="7"/>
      <c r="JIU46" s="7"/>
      <c r="JIV46" s="7"/>
      <c r="JIW46" s="7"/>
      <c r="JIX46" s="7"/>
      <c r="JIY46" s="7"/>
      <c r="JIZ46" s="7"/>
      <c r="JJA46" s="7"/>
      <c r="JJB46" s="7"/>
      <c r="JJC46" s="7"/>
      <c r="JJD46" s="7"/>
      <c r="JJE46" s="7"/>
      <c r="JJF46" s="7"/>
      <c r="JJG46" s="7"/>
      <c r="JJH46" s="7"/>
      <c r="JJI46" s="7"/>
      <c r="JJJ46" s="7"/>
      <c r="JJK46" s="7"/>
      <c r="JJL46" s="7"/>
      <c r="JJM46" s="7"/>
      <c r="JJN46" s="7"/>
      <c r="JJO46" s="7"/>
      <c r="JJP46" s="7"/>
      <c r="JJQ46" s="7"/>
      <c r="JJR46" s="7"/>
      <c r="JJS46" s="7"/>
      <c r="JJT46" s="7"/>
      <c r="JJU46" s="7"/>
      <c r="JJV46" s="7"/>
      <c r="JJW46" s="7"/>
      <c r="JJX46" s="7"/>
      <c r="JJY46" s="7"/>
      <c r="JJZ46" s="7"/>
      <c r="JKA46" s="7"/>
      <c r="JKB46" s="7"/>
      <c r="JKC46" s="7"/>
      <c r="JKD46" s="7"/>
      <c r="JKE46" s="7"/>
      <c r="JKF46" s="7"/>
      <c r="JKG46" s="7"/>
      <c r="JKH46" s="7"/>
      <c r="JKI46" s="7"/>
      <c r="JKJ46" s="7"/>
      <c r="JKK46" s="7"/>
      <c r="JKL46" s="7"/>
      <c r="JKM46" s="7"/>
      <c r="JKN46" s="7"/>
      <c r="JKO46" s="7"/>
      <c r="JKP46" s="7"/>
      <c r="JKQ46" s="7"/>
      <c r="JKR46" s="7"/>
      <c r="JKS46" s="7"/>
      <c r="JKT46" s="7"/>
      <c r="JKU46" s="7"/>
      <c r="JKV46" s="7"/>
      <c r="JKW46" s="7"/>
      <c r="JKX46" s="7"/>
      <c r="JKY46" s="7"/>
      <c r="JKZ46" s="7"/>
      <c r="JLA46" s="7"/>
      <c r="JLB46" s="7"/>
      <c r="JLC46" s="7"/>
      <c r="JLD46" s="7"/>
      <c r="JLE46" s="7"/>
      <c r="JLF46" s="7"/>
      <c r="JLG46" s="7"/>
      <c r="JLH46" s="7"/>
      <c r="JLI46" s="7"/>
      <c r="JLJ46" s="7"/>
      <c r="JLK46" s="7"/>
      <c r="JLL46" s="7"/>
      <c r="JLM46" s="7"/>
      <c r="JLN46" s="7"/>
      <c r="JLO46" s="7"/>
      <c r="JLP46" s="7"/>
      <c r="JLQ46" s="7"/>
      <c r="JLR46" s="7"/>
      <c r="JLS46" s="7"/>
      <c r="JLT46" s="7"/>
      <c r="JLU46" s="7"/>
      <c r="JLV46" s="7"/>
      <c r="JLW46" s="7"/>
      <c r="JLX46" s="7"/>
      <c r="JLY46" s="7"/>
      <c r="JLZ46" s="7"/>
      <c r="JMA46" s="7"/>
      <c r="JMB46" s="7"/>
      <c r="JMC46" s="7"/>
      <c r="JMD46" s="7"/>
      <c r="JME46" s="7"/>
      <c r="JMF46" s="7"/>
      <c r="JMG46" s="7"/>
      <c r="JMH46" s="7"/>
      <c r="JMI46" s="7"/>
      <c r="JMJ46" s="7"/>
      <c r="JMK46" s="7"/>
      <c r="JML46" s="7"/>
      <c r="JMM46" s="7"/>
      <c r="JMN46" s="7"/>
      <c r="JMO46" s="7"/>
      <c r="JMP46" s="7"/>
      <c r="JMQ46" s="7"/>
      <c r="JMR46" s="7"/>
      <c r="JMS46" s="7"/>
      <c r="JMT46" s="7"/>
      <c r="JMU46" s="7"/>
      <c r="JMV46" s="7"/>
      <c r="JMW46" s="7"/>
      <c r="JMX46" s="7"/>
      <c r="JMY46" s="7"/>
      <c r="JMZ46" s="7"/>
      <c r="JNA46" s="7"/>
      <c r="JNB46" s="7"/>
      <c r="JNC46" s="7"/>
      <c r="JND46" s="7"/>
      <c r="JNE46" s="7"/>
      <c r="JNF46" s="7"/>
      <c r="JNG46" s="7"/>
      <c r="JNH46" s="7"/>
      <c r="JNI46" s="7"/>
      <c r="JNJ46" s="7"/>
      <c r="JNK46" s="7"/>
      <c r="JNL46" s="7"/>
      <c r="JNM46" s="7"/>
      <c r="JNN46" s="7"/>
      <c r="JNO46" s="7"/>
      <c r="JNP46" s="7"/>
      <c r="JNQ46" s="7"/>
      <c r="JNR46" s="7"/>
      <c r="JNS46" s="7"/>
      <c r="JNT46" s="7"/>
      <c r="JNU46" s="7"/>
      <c r="JNV46" s="7"/>
      <c r="JNW46" s="7"/>
      <c r="JNX46" s="7"/>
      <c r="JNY46" s="7"/>
      <c r="JNZ46" s="7"/>
      <c r="JOA46" s="7"/>
      <c r="JOB46" s="7"/>
      <c r="JOC46" s="7"/>
      <c r="JOD46" s="7"/>
      <c r="JOE46" s="7"/>
      <c r="JOF46" s="7"/>
      <c r="JOG46" s="7"/>
      <c r="JOH46" s="7"/>
      <c r="JOI46" s="7"/>
      <c r="JOJ46" s="7"/>
      <c r="JOK46" s="7"/>
      <c r="JOL46" s="7"/>
      <c r="JOM46" s="7"/>
      <c r="JON46" s="7"/>
      <c r="JOO46" s="7"/>
      <c r="JOP46" s="7"/>
      <c r="JOQ46" s="7"/>
      <c r="JOR46" s="7"/>
      <c r="JOS46" s="7"/>
      <c r="JOT46" s="7"/>
      <c r="JOU46" s="7"/>
      <c r="JOV46" s="7"/>
      <c r="JOW46" s="7"/>
      <c r="JOX46" s="7"/>
      <c r="JOY46" s="7"/>
      <c r="JOZ46" s="7"/>
      <c r="JPA46" s="7"/>
      <c r="JPB46" s="7"/>
      <c r="JPC46" s="7"/>
      <c r="JPD46" s="7"/>
      <c r="JPE46" s="7"/>
      <c r="JPF46" s="7"/>
      <c r="JPG46" s="7"/>
      <c r="JPH46" s="7"/>
      <c r="JPI46" s="7"/>
      <c r="JPJ46" s="7"/>
      <c r="JPK46" s="7"/>
      <c r="JPL46" s="7"/>
      <c r="JPM46" s="7"/>
      <c r="JPN46" s="7"/>
      <c r="JPO46" s="7"/>
      <c r="JPP46" s="7"/>
      <c r="JPQ46" s="7"/>
      <c r="JPR46" s="7"/>
      <c r="JPS46" s="7"/>
      <c r="JPT46" s="7"/>
      <c r="JPU46" s="7"/>
      <c r="JPV46" s="7"/>
      <c r="JPW46" s="7"/>
      <c r="JPX46" s="7"/>
      <c r="JPY46" s="7"/>
      <c r="JPZ46" s="7"/>
      <c r="JQA46" s="7"/>
      <c r="JQB46" s="7"/>
      <c r="JQC46" s="7"/>
      <c r="JQD46" s="7"/>
      <c r="JQE46" s="7"/>
      <c r="JQF46" s="7"/>
      <c r="JQG46" s="7"/>
      <c r="JQH46" s="7"/>
      <c r="JQI46" s="7"/>
      <c r="JQJ46" s="7"/>
      <c r="JQK46" s="7"/>
      <c r="JQL46" s="7"/>
      <c r="JQM46" s="7"/>
      <c r="JQN46" s="7"/>
      <c r="JQO46" s="7"/>
      <c r="JQP46" s="7"/>
      <c r="JQQ46" s="7"/>
      <c r="JQR46" s="7"/>
      <c r="JQS46" s="7"/>
      <c r="JQT46" s="7"/>
      <c r="JQU46" s="7"/>
      <c r="JQV46" s="7"/>
      <c r="JQW46" s="7"/>
      <c r="JQX46" s="7"/>
      <c r="JQY46" s="7"/>
      <c r="JQZ46" s="7"/>
      <c r="JRA46" s="7"/>
      <c r="JRB46" s="7"/>
      <c r="JRC46" s="7"/>
      <c r="JRD46" s="7"/>
      <c r="JRE46" s="7"/>
      <c r="JRF46" s="7"/>
      <c r="JRG46" s="7"/>
      <c r="JRH46" s="7"/>
      <c r="JRI46" s="7"/>
      <c r="JRJ46" s="7"/>
      <c r="JRK46" s="7"/>
      <c r="JRL46" s="7"/>
      <c r="JRM46" s="7"/>
      <c r="JRN46" s="7"/>
      <c r="JRO46" s="7"/>
      <c r="JRP46" s="7"/>
      <c r="JRQ46" s="7"/>
      <c r="JRR46" s="7"/>
      <c r="JRS46" s="7"/>
      <c r="JRT46" s="7"/>
      <c r="JRU46" s="7"/>
      <c r="JRV46" s="7"/>
      <c r="JRW46" s="7"/>
      <c r="JRX46" s="7"/>
      <c r="JRY46" s="7"/>
      <c r="JRZ46" s="7"/>
      <c r="JSA46" s="7"/>
      <c r="JSB46" s="7"/>
      <c r="JSC46" s="7"/>
      <c r="JSD46" s="7"/>
      <c r="JSE46" s="7"/>
      <c r="JSF46" s="7"/>
      <c r="JSG46" s="7"/>
      <c r="JSH46" s="7"/>
      <c r="JSI46" s="7"/>
      <c r="JSJ46" s="7"/>
      <c r="JSK46" s="7"/>
      <c r="JSL46" s="7"/>
      <c r="JSM46" s="7"/>
      <c r="JSN46" s="7"/>
      <c r="JSO46" s="7"/>
      <c r="JSP46" s="7"/>
      <c r="JSQ46" s="7"/>
      <c r="JSR46" s="7"/>
      <c r="JSS46" s="7"/>
      <c r="JST46" s="7"/>
      <c r="JSU46" s="7"/>
      <c r="JSV46" s="7"/>
      <c r="JSW46" s="7"/>
      <c r="JSX46" s="7"/>
      <c r="JSY46" s="7"/>
      <c r="JSZ46" s="7"/>
      <c r="JTA46" s="7"/>
      <c r="JTB46" s="7"/>
      <c r="JTC46" s="7"/>
      <c r="JTD46" s="7"/>
      <c r="JTE46" s="7"/>
      <c r="JTF46" s="7"/>
      <c r="JTG46" s="7"/>
      <c r="JTH46" s="7"/>
      <c r="JTI46" s="7"/>
      <c r="JTJ46" s="7"/>
      <c r="JTK46" s="7"/>
      <c r="JTL46" s="7"/>
      <c r="JTM46" s="7"/>
      <c r="JTN46" s="7"/>
      <c r="JTO46" s="7"/>
      <c r="JTP46" s="7"/>
      <c r="JTQ46" s="7"/>
      <c r="JTR46" s="7"/>
      <c r="JTS46" s="7"/>
      <c r="JTT46" s="7"/>
      <c r="JTU46" s="7"/>
      <c r="JTV46" s="7"/>
      <c r="JTW46" s="7"/>
      <c r="JTX46" s="7"/>
      <c r="JTY46" s="7"/>
      <c r="JTZ46" s="7"/>
      <c r="JUA46" s="7"/>
      <c r="JUB46" s="7"/>
      <c r="JUC46" s="7"/>
      <c r="JUD46" s="7"/>
      <c r="JUE46" s="7"/>
      <c r="JUF46" s="7"/>
      <c r="JUG46" s="7"/>
      <c r="JUH46" s="7"/>
      <c r="JUI46" s="7"/>
      <c r="JUJ46" s="7"/>
      <c r="JUK46" s="7"/>
      <c r="JUL46" s="7"/>
      <c r="JUM46" s="7"/>
      <c r="JUN46" s="7"/>
      <c r="JUO46" s="7"/>
      <c r="JUP46" s="7"/>
      <c r="JUQ46" s="7"/>
      <c r="JUR46" s="7"/>
      <c r="JUS46" s="7"/>
      <c r="JUT46" s="7"/>
      <c r="JUU46" s="7"/>
      <c r="JUV46" s="7"/>
      <c r="JUW46" s="7"/>
      <c r="JUX46" s="7"/>
      <c r="JUY46" s="7"/>
      <c r="JUZ46" s="7"/>
      <c r="JVA46" s="7"/>
      <c r="JVB46" s="7"/>
      <c r="JVC46" s="7"/>
      <c r="JVD46" s="7"/>
      <c r="JVE46" s="7"/>
      <c r="JVF46" s="7"/>
      <c r="JVG46" s="7"/>
      <c r="JVH46" s="7"/>
      <c r="JVI46" s="7"/>
      <c r="JVJ46" s="7"/>
      <c r="JVK46" s="7"/>
      <c r="JVL46" s="7"/>
      <c r="JVM46" s="7"/>
      <c r="JVN46" s="7"/>
      <c r="JVO46" s="7"/>
      <c r="JVP46" s="7"/>
      <c r="JVQ46" s="7"/>
      <c r="JVR46" s="7"/>
      <c r="JVS46" s="7"/>
      <c r="JVT46" s="7"/>
      <c r="JVU46" s="7"/>
      <c r="JVV46" s="7"/>
      <c r="JVW46" s="7"/>
      <c r="JVX46" s="7"/>
      <c r="JVY46" s="7"/>
      <c r="JVZ46" s="7"/>
      <c r="JWA46" s="7"/>
      <c r="JWB46" s="7"/>
      <c r="JWC46" s="7"/>
      <c r="JWD46" s="7"/>
      <c r="JWE46" s="7"/>
      <c r="JWF46" s="7"/>
      <c r="JWG46" s="7"/>
      <c r="JWH46" s="7"/>
      <c r="JWI46" s="7"/>
      <c r="JWJ46" s="7"/>
      <c r="JWK46" s="7"/>
      <c r="JWL46" s="7"/>
      <c r="JWM46" s="7"/>
      <c r="JWN46" s="7"/>
      <c r="JWO46" s="7"/>
      <c r="JWP46" s="7"/>
      <c r="JWQ46" s="7"/>
      <c r="JWR46" s="7"/>
      <c r="JWS46" s="7"/>
      <c r="JWT46" s="7"/>
      <c r="JWU46" s="7"/>
      <c r="JWV46" s="7"/>
      <c r="JWW46" s="7"/>
      <c r="JWX46" s="7"/>
      <c r="JWY46" s="7"/>
      <c r="JWZ46" s="7"/>
      <c r="JXA46" s="7"/>
      <c r="JXB46" s="7"/>
      <c r="JXC46" s="7"/>
      <c r="JXD46" s="7"/>
      <c r="JXE46" s="7"/>
      <c r="JXF46" s="7"/>
      <c r="JXG46" s="7"/>
      <c r="JXH46" s="7"/>
      <c r="JXI46" s="7"/>
      <c r="JXJ46" s="7"/>
      <c r="JXK46" s="7"/>
      <c r="JXL46" s="7"/>
      <c r="JXM46" s="7"/>
      <c r="JXN46" s="7"/>
      <c r="JXO46" s="7"/>
      <c r="JXP46" s="7"/>
      <c r="JXQ46" s="7"/>
      <c r="JXR46" s="7"/>
      <c r="JXS46" s="7"/>
      <c r="JXT46" s="7"/>
      <c r="JXU46" s="7"/>
      <c r="JXV46" s="7"/>
      <c r="JXW46" s="7"/>
      <c r="JXX46" s="7"/>
      <c r="JXY46" s="7"/>
      <c r="JXZ46" s="7"/>
      <c r="JYA46" s="7"/>
      <c r="JYB46" s="7"/>
      <c r="JYC46" s="7"/>
      <c r="JYD46" s="7"/>
      <c r="JYE46" s="7"/>
      <c r="JYF46" s="7"/>
      <c r="JYG46" s="7"/>
      <c r="JYH46" s="7"/>
      <c r="JYI46" s="7"/>
      <c r="JYJ46" s="7"/>
      <c r="JYK46" s="7"/>
      <c r="JYL46" s="7"/>
      <c r="JYM46" s="7"/>
      <c r="JYN46" s="7"/>
      <c r="JYO46" s="7"/>
      <c r="JYP46" s="7"/>
      <c r="JYQ46" s="7"/>
      <c r="JYR46" s="7"/>
      <c r="JYS46" s="7"/>
      <c r="JYT46" s="7"/>
      <c r="JYU46" s="7"/>
      <c r="JYV46" s="7"/>
      <c r="JYW46" s="7"/>
      <c r="JYX46" s="7"/>
      <c r="JYY46" s="7"/>
      <c r="JYZ46" s="7"/>
      <c r="JZA46" s="7"/>
      <c r="JZB46" s="7"/>
      <c r="JZC46" s="7"/>
      <c r="JZD46" s="7"/>
      <c r="JZE46" s="7"/>
      <c r="JZF46" s="7"/>
      <c r="JZG46" s="7"/>
      <c r="JZH46" s="7"/>
      <c r="JZI46" s="7"/>
      <c r="JZJ46" s="7"/>
      <c r="JZK46" s="7"/>
      <c r="JZL46" s="7"/>
      <c r="JZM46" s="7"/>
      <c r="JZN46" s="7"/>
      <c r="JZO46" s="7"/>
      <c r="JZP46" s="7"/>
      <c r="JZQ46" s="7"/>
      <c r="JZR46" s="7"/>
      <c r="JZS46" s="7"/>
      <c r="JZT46" s="7"/>
      <c r="JZU46" s="7"/>
      <c r="JZV46" s="7"/>
      <c r="JZW46" s="7"/>
      <c r="JZX46" s="7"/>
      <c r="JZY46" s="7"/>
      <c r="JZZ46" s="7"/>
      <c r="KAA46" s="7"/>
      <c r="KAB46" s="7"/>
      <c r="KAC46" s="7"/>
      <c r="KAD46" s="7"/>
      <c r="KAE46" s="7"/>
      <c r="KAF46" s="7"/>
      <c r="KAG46" s="7"/>
      <c r="KAH46" s="7"/>
      <c r="KAI46" s="7"/>
      <c r="KAJ46" s="7"/>
      <c r="KAK46" s="7"/>
      <c r="KAL46" s="7"/>
      <c r="KAM46" s="7"/>
      <c r="KAN46" s="7"/>
      <c r="KAO46" s="7"/>
      <c r="KAP46" s="7"/>
      <c r="KAQ46" s="7"/>
      <c r="KAR46" s="7"/>
      <c r="KAS46" s="7"/>
      <c r="KAT46" s="7"/>
      <c r="KAU46" s="7"/>
      <c r="KAV46" s="7"/>
      <c r="KAW46" s="7"/>
      <c r="KAX46" s="7"/>
      <c r="KAY46" s="7"/>
      <c r="KAZ46" s="7"/>
      <c r="KBA46" s="7"/>
      <c r="KBB46" s="7"/>
      <c r="KBC46" s="7"/>
      <c r="KBD46" s="7"/>
      <c r="KBE46" s="7"/>
      <c r="KBF46" s="7"/>
      <c r="KBG46" s="7"/>
      <c r="KBH46" s="7"/>
      <c r="KBI46" s="7"/>
      <c r="KBJ46" s="7"/>
      <c r="KBK46" s="7"/>
      <c r="KBL46" s="7"/>
      <c r="KBM46" s="7"/>
      <c r="KBN46" s="7"/>
      <c r="KBO46" s="7"/>
      <c r="KBP46" s="7"/>
      <c r="KBQ46" s="7"/>
      <c r="KBR46" s="7"/>
      <c r="KBS46" s="7"/>
      <c r="KBT46" s="7"/>
      <c r="KBU46" s="7"/>
      <c r="KBV46" s="7"/>
      <c r="KBW46" s="7"/>
      <c r="KBX46" s="7"/>
      <c r="KBY46" s="7"/>
      <c r="KBZ46" s="7"/>
      <c r="KCA46" s="7"/>
      <c r="KCB46" s="7"/>
      <c r="KCC46" s="7"/>
      <c r="KCD46" s="7"/>
      <c r="KCE46" s="7"/>
      <c r="KCF46" s="7"/>
      <c r="KCG46" s="7"/>
      <c r="KCH46" s="7"/>
      <c r="KCI46" s="7"/>
      <c r="KCJ46" s="7"/>
      <c r="KCK46" s="7"/>
      <c r="KCL46" s="7"/>
      <c r="KCM46" s="7"/>
      <c r="KCN46" s="7"/>
      <c r="KCO46" s="7"/>
      <c r="KCP46" s="7"/>
      <c r="KCQ46" s="7"/>
      <c r="KCR46" s="7"/>
      <c r="KCS46" s="7"/>
      <c r="KCT46" s="7"/>
      <c r="KCU46" s="7"/>
      <c r="KCV46" s="7"/>
      <c r="KCW46" s="7"/>
      <c r="KCX46" s="7"/>
      <c r="KCY46" s="7"/>
      <c r="KCZ46" s="7"/>
      <c r="KDA46" s="7"/>
      <c r="KDB46" s="7"/>
      <c r="KDC46" s="7"/>
      <c r="KDD46" s="7"/>
      <c r="KDE46" s="7"/>
      <c r="KDF46" s="7"/>
      <c r="KDG46" s="7"/>
      <c r="KDH46" s="7"/>
      <c r="KDI46" s="7"/>
      <c r="KDJ46" s="7"/>
      <c r="KDK46" s="7"/>
      <c r="KDL46" s="7"/>
      <c r="KDM46" s="7"/>
      <c r="KDN46" s="7"/>
      <c r="KDO46" s="7"/>
      <c r="KDP46" s="7"/>
      <c r="KDQ46" s="7"/>
      <c r="KDR46" s="7"/>
      <c r="KDS46" s="7"/>
      <c r="KDT46" s="7"/>
      <c r="KDU46" s="7"/>
      <c r="KDV46" s="7"/>
      <c r="KDW46" s="7"/>
      <c r="KDX46" s="7"/>
      <c r="KDY46" s="7"/>
      <c r="KDZ46" s="7"/>
      <c r="KEA46" s="7"/>
      <c r="KEB46" s="7"/>
      <c r="KEC46" s="7"/>
      <c r="KED46" s="7"/>
      <c r="KEE46" s="7"/>
      <c r="KEF46" s="7"/>
      <c r="KEG46" s="7"/>
      <c r="KEH46" s="7"/>
      <c r="KEI46" s="7"/>
      <c r="KEJ46" s="7"/>
      <c r="KEK46" s="7"/>
      <c r="KEL46" s="7"/>
      <c r="KEM46" s="7"/>
      <c r="KEN46" s="7"/>
      <c r="KEO46" s="7"/>
      <c r="KEP46" s="7"/>
      <c r="KEQ46" s="7"/>
      <c r="KER46" s="7"/>
      <c r="KES46" s="7"/>
      <c r="KET46" s="7"/>
      <c r="KEU46" s="7"/>
      <c r="KEV46" s="7"/>
      <c r="KEW46" s="7"/>
      <c r="KEX46" s="7"/>
      <c r="KEY46" s="7"/>
      <c r="KEZ46" s="7"/>
      <c r="KFA46" s="7"/>
      <c r="KFB46" s="7"/>
      <c r="KFC46" s="7"/>
      <c r="KFD46" s="7"/>
      <c r="KFE46" s="7"/>
      <c r="KFF46" s="7"/>
      <c r="KFG46" s="7"/>
      <c r="KFH46" s="7"/>
      <c r="KFI46" s="7"/>
      <c r="KFJ46" s="7"/>
      <c r="KFK46" s="7"/>
      <c r="KFL46" s="7"/>
      <c r="KFM46" s="7"/>
      <c r="KFN46" s="7"/>
      <c r="KFO46" s="7"/>
      <c r="KFP46" s="7"/>
      <c r="KFQ46" s="7"/>
      <c r="KFR46" s="7"/>
      <c r="KFS46" s="7"/>
      <c r="KFT46" s="7"/>
      <c r="KFU46" s="7"/>
      <c r="KFV46" s="7"/>
      <c r="KFW46" s="7"/>
      <c r="KFX46" s="7"/>
      <c r="KFY46" s="7"/>
      <c r="KFZ46" s="7"/>
      <c r="KGA46" s="7"/>
      <c r="KGB46" s="7"/>
      <c r="KGC46" s="7"/>
      <c r="KGD46" s="7"/>
      <c r="KGE46" s="7"/>
      <c r="KGF46" s="7"/>
      <c r="KGG46" s="7"/>
      <c r="KGH46" s="7"/>
      <c r="KGI46" s="7"/>
      <c r="KGJ46" s="7"/>
      <c r="KGK46" s="7"/>
      <c r="KGL46" s="7"/>
      <c r="KGM46" s="7"/>
      <c r="KGN46" s="7"/>
      <c r="KGO46" s="7"/>
      <c r="KGP46" s="7"/>
      <c r="KGQ46" s="7"/>
      <c r="KGR46" s="7"/>
      <c r="KGS46" s="7"/>
      <c r="KGT46" s="7"/>
      <c r="KGU46" s="7"/>
      <c r="KGV46" s="7"/>
      <c r="KGW46" s="7"/>
      <c r="KGX46" s="7"/>
      <c r="KGY46" s="7"/>
      <c r="KGZ46" s="7"/>
      <c r="KHA46" s="7"/>
      <c r="KHB46" s="7"/>
      <c r="KHC46" s="7"/>
      <c r="KHD46" s="7"/>
      <c r="KHE46" s="7"/>
      <c r="KHF46" s="7"/>
      <c r="KHG46" s="7"/>
      <c r="KHH46" s="7"/>
      <c r="KHI46" s="7"/>
      <c r="KHJ46" s="7"/>
      <c r="KHK46" s="7"/>
      <c r="KHL46" s="7"/>
      <c r="KHM46" s="7"/>
      <c r="KHN46" s="7"/>
      <c r="KHO46" s="7"/>
      <c r="KHP46" s="7"/>
      <c r="KHQ46" s="7"/>
      <c r="KHR46" s="7"/>
      <c r="KHS46" s="7"/>
      <c r="KHT46" s="7"/>
      <c r="KHU46" s="7"/>
      <c r="KHV46" s="7"/>
      <c r="KHW46" s="7"/>
      <c r="KHX46" s="7"/>
      <c r="KHY46" s="7"/>
      <c r="KHZ46" s="7"/>
      <c r="KIA46" s="7"/>
      <c r="KIB46" s="7"/>
      <c r="KIC46" s="7"/>
      <c r="KID46" s="7"/>
      <c r="KIE46" s="7"/>
      <c r="KIF46" s="7"/>
      <c r="KIG46" s="7"/>
      <c r="KIH46" s="7"/>
      <c r="KII46" s="7"/>
      <c r="KIJ46" s="7"/>
      <c r="KIK46" s="7"/>
      <c r="KIL46" s="7"/>
      <c r="KIM46" s="7"/>
      <c r="KIN46" s="7"/>
      <c r="KIO46" s="7"/>
      <c r="KIP46" s="7"/>
      <c r="KIQ46" s="7"/>
      <c r="KIR46" s="7"/>
      <c r="KIS46" s="7"/>
      <c r="KIT46" s="7"/>
      <c r="KIU46" s="7"/>
      <c r="KIV46" s="7"/>
      <c r="KIW46" s="7"/>
      <c r="KIX46" s="7"/>
      <c r="KIY46" s="7"/>
      <c r="KIZ46" s="7"/>
      <c r="KJA46" s="7"/>
      <c r="KJB46" s="7"/>
      <c r="KJC46" s="7"/>
      <c r="KJD46" s="7"/>
      <c r="KJE46" s="7"/>
      <c r="KJF46" s="7"/>
      <c r="KJG46" s="7"/>
      <c r="KJH46" s="7"/>
      <c r="KJI46" s="7"/>
      <c r="KJJ46" s="7"/>
      <c r="KJK46" s="7"/>
      <c r="KJL46" s="7"/>
      <c r="KJM46" s="7"/>
      <c r="KJN46" s="7"/>
      <c r="KJO46" s="7"/>
      <c r="KJP46" s="7"/>
      <c r="KJQ46" s="7"/>
      <c r="KJR46" s="7"/>
      <c r="KJS46" s="7"/>
      <c r="KJT46" s="7"/>
      <c r="KJU46" s="7"/>
      <c r="KJV46" s="7"/>
      <c r="KJW46" s="7"/>
      <c r="KJX46" s="7"/>
      <c r="KJY46" s="7"/>
      <c r="KJZ46" s="7"/>
      <c r="KKA46" s="7"/>
      <c r="KKB46" s="7"/>
      <c r="KKC46" s="7"/>
      <c r="KKD46" s="7"/>
      <c r="KKE46" s="7"/>
      <c r="KKF46" s="7"/>
      <c r="KKG46" s="7"/>
      <c r="KKH46" s="7"/>
      <c r="KKI46" s="7"/>
      <c r="KKJ46" s="7"/>
      <c r="KKK46" s="7"/>
      <c r="KKL46" s="7"/>
      <c r="KKM46" s="7"/>
      <c r="KKN46" s="7"/>
      <c r="KKO46" s="7"/>
      <c r="KKP46" s="7"/>
      <c r="KKQ46" s="7"/>
      <c r="KKR46" s="7"/>
      <c r="KKS46" s="7"/>
      <c r="KKT46" s="7"/>
      <c r="KKU46" s="7"/>
      <c r="KKV46" s="7"/>
      <c r="KKW46" s="7"/>
      <c r="KKX46" s="7"/>
      <c r="KKY46" s="7"/>
      <c r="KKZ46" s="7"/>
      <c r="KLA46" s="7"/>
      <c r="KLB46" s="7"/>
      <c r="KLC46" s="7"/>
      <c r="KLD46" s="7"/>
      <c r="KLE46" s="7"/>
      <c r="KLF46" s="7"/>
      <c r="KLG46" s="7"/>
      <c r="KLH46" s="7"/>
      <c r="KLI46" s="7"/>
      <c r="KLJ46" s="7"/>
      <c r="KLK46" s="7"/>
      <c r="KLL46" s="7"/>
      <c r="KLM46" s="7"/>
      <c r="KLN46" s="7"/>
      <c r="KLO46" s="7"/>
      <c r="KLP46" s="7"/>
      <c r="KLQ46" s="7"/>
      <c r="KLR46" s="7"/>
      <c r="KLS46" s="7"/>
      <c r="KLT46" s="7"/>
      <c r="KLU46" s="7"/>
      <c r="KLV46" s="7"/>
      <c r="KLW46" s="7"/>
      <c r="KLX46" s="7"/>
      <c r="KLY46" s="7"/>
      <c r="KLZ46" s="7"/>
      <c r="KMA46" s="7"/>
      <c r="KMB46" s="7"/>
      <c r="KMC46" s="7"/>
      <c r="KMD46" s="7"/>
      <c r="KME46" s="7"/>
      <c r="KMF46" s="7"/>
      <c r="KMG46" s="7"/>
      <c r="KMH46" s="7"/>
      <c r="KMI46" s="7"/>
      <c r="KMJ46" s="7"/>
      <c r="KMK46" s="7"/>
      <c r="KML46" s="7"/>
      <c r="KMM46" s="7"/>
      <c r="KMN46" s="7"/>
      <c r="KMO46" s="7"/>
      <c r="KMP46" s="7"/>
      <c r="KMQ46" s="7"/>
      <c r="KMR46" s="7"/>
      <c r="KMS46" s="7"/>
      <c r="KMT46" s="7"/>
      <c r="KMU46" s="7"/>
      <c r="KMV46" s="7"/>
      <c r="KMW46" s="7"/>
      <c r="KMX46" s="7"/>
      <c r="KMY46" s="7"/>
      <c r="KMZ46" s="7"/>
      <c r="KNA46" s="7"/>
      <c r="KNB46" s="7"/>
      <c r="KNC46" s="7"/>
      <c r="KND46" s="7"/>
      <c r="KNE46" s="7"/>
      <c r="KNF46" s="7"/>
      <c r="KNG46" s="7"/>
      <c r="KNH46" s="7"/>
      <c r="KNI46" s="7"/>
      <c r="KNJ46" s="7"/>
      <c r="KNK46" s="7"/>
      <c r="KNL46" s="7"/>
      <c r="KNM46" s="7"/>
      <c r="KNN46" s="7"/>
      <c r="KNO46" s="7"/>
      <c r="KNP46" s="7"/>
      <c r="KNQ46" s="7"/>
      <c r="KNR46" s="7"/>
      <c r="KNS46" s="7"/>
      <c r="KNT46" s="7"/>
      <c r="KNU46" s="7"/>
      <c r="KNV46" s="7"/>
      <c r="KNW46" s="7"/>
      <c r="KNX46" s="7"/>
      <c r="KNY46" s="7"/>
      <c r="KNZ46" s="7"/>
      <c r="KOA46" s="7"/>
      <c r="KOB46" s="7"/>
      <c r="KOC46" s="7"/>
      <c r="KOD46" s="7"/>
      <c r="KOE46" s="7"/>
      <c r="KOF46" s="7"/>
      <c r="KOG46" s="7"/>
      <c r="KOH46" s="7"/>
      <c r="KOI46" s="7"/>
      <c r="KOJ46" s="7"/>
      <c r="KOK46" s="7"/>
      <c r="KOL46" s="7"/>
      <c r="KOM46" s="7"/>
      <c r="KON46" s="7"/>
      <c r="KOO46" s="7"/>
      <c r="KOP46" s="7"/>
      <c r="KOQ46" s="7"/>
      <c r="KOR46" s="7"/>
      <c r="KOS46" s="7"/>
      <c r="KOT46" s="7"/>
      <c r="KOU46" s="7"/>
      <c r="KOV46" s="7"/>
      <c r="KOW46" s="7"/>
      <c r="KOX46" s="7"/>
      <c r="KOY46" s="7"/>
      <c r="KOZ46" s="7"/>
      <c r="KPA46" s="7"/>
      <c r="KPB46" s="7"/>
      <c r="KPC46" s="7"/>
      <c r="KPD46" s="7"/>
      <c r="KPE46" s="7"/>
      <c r="KPF46" s="7"/>
      <c r="KPG46" s="7"/>
      <c r="KPH46" s="7"/>
      <c r="KPI46" s="7"/>
      <c r="KPJ46" s="7"/>
      <c r="KPK46" s="7"/>
      <c r="KPL46" s="7"/>
      <c r="KPM46" s="7"/>
      <c r="KPN46" s="7"/>
      <c r="KPO46" s="7"/>
      <c r="KPP46" s="7"/>
      <c r="KPQ46" s="7"/>
      <c r="KPR46" s="7"/>
      <c r="KPS46" s="7"/>
      <c r="KPT46" s="7"/>
      <c r="KPU46" s="7"/>
      <c r="KPV46" s="7"/>
      <c r="KPW46" s="7"/>
      <c r="KPX46" s="7"/>
      <c r="KPY46" s="7"/>
      <c r="KPZ46" s="7"/>
      <c r="KQA46" s="7"/>
      <c r="KQB46" s="7"/>
      <c r="KQC46" s="7"/>
      <c r="KQD46" s="7"/>
      <c r="KQE46" s="7"/>
      <c r="KQF46" s="7"/>
      <c r="KQG46" s="7"/>
      <c r="KQH46" s="7"/>
      <c r="KQI46" s="7"/>
      <c r="KQJ46" s="7"/>
      <c r="KQK46" s="7"/>
      <c r="KQL46" s="7"/>
      <c r="KQM46" s="7"/>
      <c r="KQN46" s="7"/>
      <c r="KQO46" s="7"/>
      <c r="KQP46" s="7"/>
      <c r="KQQ46" s="7"/>
      <c r="KQR46" s="7"/>
      <c r="KQS46" s="7"/>
      <c r="KQT46" s="7"/>
      <c r="KQU46" s="7"/>
      <c r="KQV46" s="7"/>
      <c r="KQW46" s="7"/>
      <c r="KQX46" s="7"/>
      <c r="KQY46" s="7"/>
      <c r="KQZ46" s="7"/>
      <c r="KRA46" s="7"/>
      <c r="KRB46" s="7"/>
      <c r="KRC46" s="7"/>
      <c r="KRD46" s="7"/>
      <c r="KRE46" s="7"/>
      <c r="KRF46" s="7"/>
      <c r="KRG46" s="7"/>
      <c r="KRH46" s="7"/>
      <c r="KRI46" s="7"/>
      <c r="KRJ46" s="7"/>
      <c r="KRK46" s="7"/>
      <c r="KRL46" s="7"/>
      <c r="KRM46" s="7"/>
      <c r="KRN46" s="7"/>
      <c r="KRO46" s="7"/>
      <c r="KRP46" s="7"/>
      <c r="KRQ46" s="7"/>
      <c r="KRR46" s="7"/>
      <c r="KRS46" s="7"/>
      <c r="KRT46" s="7"/>
      <c r="KRU46" s="7"/>
      <c r="KRV46" s="7"/>
      <c r="KRW46" s="7"/>
      <c r="KRX46" s="7"/>
      <c r="KRY46" s="7"/>
      <c r="KRZ46" s="7"/>
      <c r="KSA46" s="7"/>
      <c r="KSB46" s="7"/>
      <c r="KSC46" s="7"/>
      <c r="KSD46" s="7"/>
      <c r="KSE46" s="7"/>
      <c r="KSF46" s="7"/>
      <c r="KSG46" s="7"/>
      <c r="KSH46" s="7"/>
      <c r="KSI46" s="7"/>
      <c r="KSJ46" s="7"/>
      <c r="KSK46" s="7"/>
      <c r="KSL46" s="7"/>
      <c r="KSM46" s="7"/>
      <c r="KSN46" s="7"/>
      <c r="KSO46" s="7"/>
      <c r="KSP46" s="7"/>
      <c r="KSQ46" s="7"/>
      <c r="KSR46" s="7"/>
      <c r="KSS46" s="7"/>
      <c r="KST46" s="7"/>
      <c r="KSU46" s="7"/>
      <c r="KSV46" s="7"/>
      <c r="KSW46" s="7"/>
      <c r="KSX46" s="7"/>
      <c r="KSY46" s="7"/>
      <c r="KSZ46" s="7"/>
      <c r="KTA46" s="7"/>
      <c r="KTB46" s="7"/>
      <c r="KTC46" s="7"/>
      <c r="KTD46" s="7"/>
      <c r="KTE46" s="7"/>
      <c r="KTF46" s="7"/>
      <c r="KTG46" s="7"/>
      <c r="KTH46" s="7"/>
      <c r="KTI46" s="7"/>
      <c r="KTJ46" s="7"/>
      <c r="KTK46" s="7"/>
      <c r="KTL46" s="7"/>
      <c r="KTM46" s="7"/>
      <c r="KTN46" s="7"/>
      <c r="KTO46" s="7"/>
      <c r="KTP46" s="7"/>
      <c r="KTQ46" s="7"/>
      <c r="KTR46" s="7"/>
      <c r="KTS46" s="7"/>
      <c r="KTT46" s="7"/>
      <c r="KTU46" s="7"/>
      <c r="KTV46" s="7"/>
      <c r="KTW46" s="7"/>
      <c r="KTX46" s="7"/>
      <c r="KTY46" s="7"/>
      <c r="KTZ46" s="7"/>
      <c r="KUA46" s="7"/>
      <c r="KUB46" s="7"/>
      <c r="KUC46" s="7"/>
      <c r="KUD46" s="7"/>
      <c r="KUE46" s="7"/>
      <c r="KUF46" s="7"/>
      <c r="KUG46" s="7"/>
      <c r="KUH46" s="7"/>
      <c r="KUI46" s="7"/>
      <c r="KUJ46" s="7"/>
      <c r="KUK46" s="7"/>
      <c r="KUL46" s="7"/>
      <c r="KUM46" s="7"/>
      <c r="KUN46" s="7"/>
      <c r="KUO46" s="7"/>
      <c r="KUP46" s="7"/>
      <c r="KUQ46" s="7"/>
      <c r="KUR46" s="7"/>
      <c r="KUS46" s="7"/>
      <c r="KUT46" s="7"/>
      <c r="KUU46" s="7"/>
      <c r="KUV46" s="7"/>
      <c r="KUW46" s="7"/>
      <c r="KUX46" s="7"/>
      <c r="KUY46" s="7"/>
      <c r="KUZ46" s="7"/>
      <c r="KVA46" s="7"/>
      <c r="KVB46" s="7"/>
      <c r="KVC46" s="7"/>
      <c r="KVD46" s="7"/>
      <c r="KVE46" s="7"/>
      <c r="KVF46" s="7"/>
      <c r="KVG46" s="7"/>
      <c r="KVH46" s="7"/>
      <c r="KVI46" s="7"/>
      <c r="KVJ46" s="7"/>
      <c r="KVK46" s="7"/>
      <c r="KVL46" s="7"/>
      <c r="KVM46" s="7"/>
      <c r="KVN46" s="7"/>
      <c r="KVO46" s="7"/>
      <c r="KVP46" s="7"/>
      <c r="KVQ46" s="7"/>
      <c r="KVR46" s="7"/>
      <c r="KVS46" s="7"/>
      <c r="KVT46" s="7"/>
      <c r="KVU46" s="7"/>
      <c r="KVV46" s="7"/>
      <c r="KVW46" s="7"/>
      <c r="KVX46" s="7"/>
      <c r="KVY46" s="7"/>
      <c r="KVZ46" s="7"/>
      <c r="KWA46" s="7"/>
      <c r="KWB46" s="7"/>
      <c r="KWC46" s="7"/>
      <c r="KWD46" s="7"/>
      <c r="KWE46" s="7"/>
      <c r="KWF46" s="7"/>
      <c r="KWG46" s="7"/>
      <c r="KWH46" s="7"/>
      <c r="KWI46" s="7"/>
      <c r="KWJ46" s="7"/>
      <c r="KWK46" s="7"/>
      <c r="KWL46" s="7"/>
      <c r="KWM46" s="7"/>
      <c r="KWN46" s="7"/>
      <c r="KWO46" s="7"/>
      <c r="KWP46" s="7"/>
      <c r="KWQ46" s="7"/>
      <c r="KWR46" s="7"/>
      <c r="KWS46" s="7"/>
      <c r="KWT46" s="7"/>
      <c r="KWU46" s="7"/>
      <c r="KWV46" s="7"/>
      <c r="KWW46" s="7"/>
      <c r="KWX46" s="7"/>
      <c r="KWY46" s="7"/>
      <c r="KWZ46" s="7"/>
      <c r="KXA46" s="7"/>
      <c r="KXB46" s="7"/>
      <c r="KXC46" s="7"/>
      <c r="KXD46" s="7"/>
      <c r="KXE46" s="7"/>
      <c r="KXF46" s="7"/>
      <c r="KXG46" s="7"/>
      <c r="KXH46" s="7"/>
      <c r="KXI46" s="7"/>
      <c r="KXJ46" s="7"/>
      <c r="KXK46" s="7"/>
      <c r="KXL46" s="7"/>
      <c r="KXM46" s="7"/>
      <c r="KXN46" s="7"/>
      <c r="KXO46" s="7"/>
      <c r="KXP46" s="7"/>
      <c r="KXQ46" s="7"/>
      <c r="KXR46" s="7"/>
      <c r="KXS46" s="7"/>
      <c r="KXT46" s="7"/>
      <c r="KXU46" s="7"/>
      <c r="KXV46" s="7"/>
      <c r="KXW46" s="7"/>
      <c r="KXX46" s="7"/>
      <c r="KXY46" s="7"/>
      <c r="KXZ46" s="7"/>
      <c r="KYA46" s="7"/>
      <c r="KYB46" s="7"/>
      <c r="KYC46" s="7"/>
      <c r="KYD46" s="7"/>
      <c r="KYE46" s="7"/>
      <c r="KYF46" s="7"/>
      <c r="KYG46" s="7"/>
      <c r="KYH46" s="7"/>
      <c r="KYI46" s="7"/>
      <c r="KYJ46" s="7"/>
      <c r="KYK46" s="7"/>
      <c r="KYL46" s="7"/>
      <c r="KYM46" s="7"/>
      <c r="KYN46" s="7"/>
      <c r="KYO46" s="7"/>
      <c r="KYP46" s="7"/>
      <c r="KYQ46" s="7"/>
      <c r="KYR46" s="7"/>
      <c r="KYS46" s="7"/>
      <c r="KYT46" s="7"/>
      <c r="KYU46" s="7"/>
      <c r="KYV46" s="7"/>
      <c r="KYW46" s="7"/>
      <c r="KYX46" s="7"/>
      <c r="KYY46" s="7"/>
      <c r="KYZ46" s="7"/>
      <c r="KZA46" s="7"/>
      <c r="KZB46" s="7"/>
      <c r="KZC46" s="7"/>
      <c r="KZD46" s="7"/>
      <c r="KZE46" s="7"/>
      <c r="KZF46" s="7"/>
      <c r="KZG46" s="7"/>
      <c r="KZH46" s="7"/>
      <c r="KZI46" s="7"/>
      <c r="KZJ46" s="7"/>
      <c r="KZK46" s="7"/>
      <c r="KZL46" s="7"/>
      <c r="KZM46" s="7"/>
      <c r="KZN46" s="7"/>
      <c r="KZO46" s="7"/>
      <c r="KZP46" s="7"/>
      <c r="KZQ46" s="7"/>
      <c r="KZR46" s="7"/>
      <c r="KZS46" s="7"/>
      <c r="KZT46" s="7"/>
      <c r="KZU46" s="7"/>
      <c r="KZV46" s="7"/>
      <c r="KZW46" s="7"/>
      <c r="KZX46" s="7"/>
      <c r="KZY46" s="7"/>
      <c r="KZZ46" s="7"/>
      <c r="LAA46" s="7"/>
      <c r="LAB46" s="7"/>
      <c r="LAC46" s="7"/>
      <c r="LAD46" s="7"/>
      <c r="LAE46" s="7"/>
      <c r="LAF46" s="7"/>
      <c r="LAG46" s="7"/>
      <c r="LAH46" s="7"/>
      <c r="LAI46" s="7"/>
      <c r="LAJ46" s="7"/>
      <c r="LAK46" s="7"/>
      <c r="LAL46" s="7"/>
      <c r="LAM46" s="7"/>
      <c r="LAN46" s="7"/>
      <c r="LAO46" s="7"/>
      <c r="LAP46" s="7"/>
      <c r="LAQ46" s="7"/>
      <c r="LAR46" s="7"/>
      <c r="LAS46" s="7"/>
      <c r="LAT46" s="7"/>
      <c r="LAU46" s="7"/>
      <c r="LAV46" s="7"/>
      <c r="LAW46" s="7"/>
      <c r="LAX46" s="7"/>
      <c r="LAY46" s="7"/>
      <c r="LAZ46" s="7"/>
      <c r="LBA46" s="7"/>
      <c r="LBB46" s="7"/>
      <c r="LBC46" s="7"/>
      <c r="LBD46" s="7"/>
      <c r="LBE46" s="7"/>
      <c r="LBF46" s="7"/>
      <c r="LBG46" s="7"/>
      <c r="LBH46" s="7"/>
      <c r="LBI46" s="7"/>
      <c r="LBJ46" s="7"/>
      <c r="LBK46" s="7"/>
      <c r="LBL46" s="7"/>
      <c r="LBM46" s="7"/>
      <c r="LBN46" s="7"/>
      <c r="LBO46" s="7"/>
      <c r="LBP46" s="7"/>
      <c r="LBQ46" s="7"/>
      <c r="LBR46" s="7"/>
      <c r="LBS46" s="7"/>
      <c r="LBT46" s="7"/>
      <c r="LBU46" s="7"/>
      <c r="LBV46" s="7"/>
      <c r="LBW46" s="7"/>
      <c r="LBX46" s="7"/>
      <c r="LBY46" s="7"/>
      <c r="LBZ46" s="7"/>
      <c r="LCA46" s="7"/>
      <c r="LCB46" s="7"/>
      <c r="LCC46" s="7"/>
      <c r="LCD46" s="7"/>
      <c r="LCE46" s="7"/>
      <c r="LCF46" s="7"/>
      <c r="LCG46" s="7"/>
      <c r="LCH46" s="7"/>
      <c r="LCI46" s="7"/>
      <c r="LCJ46" s="7"/>
      <c r="LCK46" s="7"/>
      <c r="LCL46" s="7"/>
      <c r="LCM46" s="7"/>
      <c r="LCN46" s="7"/>
      <c r="LCO46" s="7"/>
      <c r="LCP46" s="7"/>
      <c r="LCQ46" s="7"/>
      <c r="LCR46" s="7"/>
      <c r="LCS46" s="7"/>
      <c r="LCT46" s="7"/>
      <c r="LCU46" s="7"/>
      <c r="LCV46" s="7"/>
      <c r="LCW46" s="7"/>
      <c r="LCX46" s="7"/>
      <c r="LCY46" s="7"/>
      <c r="LCZ46" s="7"/>
      <c r="LDA46" s="7"/>
      <c r="LDB46" s="7"/>
      <c r="LDC46" s="7"/>
      <c r="LDD46" s="7"/>
      <c r="LDE46" s="7"/>
      <c r="LDF46" s="7"/>
      <c r="LDG46" s="7"/>
      <c r="LDH46" s="7"/>
      <c r="LDI46" s="7"/>
      <c r="LDJ46" s="7"/>
      <c r="LDK46" s="7"/>
      <c r="LDL46" s="7"/>
      <c r="LDM46" s="7"/>
      <c r="LDN46" s="7"/>
      <c r="LDO46" s="7"/>
      <c r="LDP46" s="7"/>
      <c r="LDQ46" s="7"/>
      <c r="LDR46" s="7"/>
      <c r="LDS46" s="7"/>
      <c r="LDT46" s="7"/>
      <c r="LDU46" s="7"/>
      <c r="LDV46" s="7"/>
      <c r="LDW46" s="7"/>
      <c r="LDX46" s="7"/>
      <c r="LDY46" s="7"/>
      <c r="LDZ46" s="7"/>
      <c r="LEA46" s="7"/>
      <c r="LEB46" s="7"/>
      <c r="LEC46" s="7"/>
      <c r="LED46" s="7"/>
      <c r="LEE46" s="7"/>
      <c r="LEF46" s="7"/>
      <c r="LEG46" s="7"/>
      <c r="LEH46" s="7"/>
      <c r="LEI46" s="7"/>
      <c r="LEJ46" s="7"/>
      <c r="LEK46" s="7"/>
      <c r="LEL46" s="7"/>
      <c r="LEM46" s="7"/>
      <c r="LEN46" s="7"/>
      <c r="LEO46" s="7"/>
      <c r="LEP46" s="7"/>
      <c r="LEQ46" s="7"/>
      <c r="LER46" s="7"/>
      <c r="LES46" s="7"/>
      <c r="LET46" s="7"/>
      <c r="LEU46" s="7"/>
      <c r="LEV46" s="7"/>
      <c r="LEW46" s="7"/>
      <c r="LEX46" s="7"/>
      <c r="LEY46" s="7"/>
      <c r="LEZ46" s="7"/>
      <c r="LFA46" s="7"/>
      <c r="LFB46" s="7"/>
      <c r="LFC46" s="7"/>
      <c r="LFD46" s="7"/>
      <c r="LFE46" s="7"/>
      <c r="LFF46" s="7"/>
      <c r="LFG46" s="7"/>
      <c r="LFH46" s="7"/>
      <c r="LFI46" s="7"/>
      <c r="LFJ46" s="7"/>
      <c r="LFK46" s="7"/>
      <c r="LFL46" s="7"/>
      <c r="LFM46" s="7"/>
      <c r="LFN46" s="7"/>
      <c r="LFO46" s="7"/>
      <c r="LFP46" s="7"/>
      <c r="LFQ46" s="7"/>
      <c r="LFR46" s="7"/>
      <c r="LFS46" s="7"/>
      <c r="LFT46" s="7"/>
      <c r="LFU46" s="7"/>
      <c r="LFV46" s="7"/>
      <c r="LFW46" s="7"/>
      <c r="LFX46" s="7"/>
      <c r="LFY46" s="7"/>
      <c r="LFZ46" s="7"/>
      <c r="LGA46" s="7"/>
      <c r="LGB46" s="7"/>
      <c r="LGC46" s="7"/>
      <c r="LGD46" s="7"/>
      <c r="LGE46" s="7"/>
      <c r="LGF46" s="7"/>
      <c r="LGG46" s="7"/>
      <c r="LGH46" s="7"/>
      <c r="LGI46" s="7"/>
      <c r="LGJ46" s="7"/>
      <c r="LGK46" s="7"/>
      <c r="LGL46" s="7"/>
      <c r="LGM46" s="7"/>
      <c r="LGN46" s="7"/>
      <c r="LGO46" s="7"/>
      <c r="LGP46" s="7"/>
      <c r="LGQ46" s="7"/>
      <c r="LGR46" s="7"/>
      <c r="LGS46" s="7"/>
      <c r="LGT46" s="7"/>
      <c r="LGU46" s="7"/>
      <c r="LGV46" s="7"/>
      <c r="LGW46" s="7"/>
      <c r="LGX46" s="7"/>
      <c r="LGY46" s="7"/>
      <c r="LGZ46" s="7"/>
      <c r="LHA46" s="7"/>
      <c r="LHB46" s="7"/>
      <c r="LHC46" s="7"/>
      <c r="LHD46" s="7"/>
      <c r="LHE46" s="7"/>
      <c r="LHF46" s="7"/>
      <c r="LHG46" s="7"/>
      <c r="LHH46" s="7"/>
      <c r="LHI46" s="7"/>
      <c r="LHJ46" s="7"/>
      <c r="LHK46" s="7"/>
      <c r="LHL46" s="7"/>
      <c r="LHM46" s="7"/>
      <c r="LHN46" s="7"/>
      <c r="LHO46" s="7"/>
      <c r="LHP46" s="7"/>
      <c r="LHQ46" s="7"/>
      <c r="LHR46" s="7"/>
      <c r="LHS46" s="7"/>
      <c r="LHT46" s="7"/>
      <c r="LHU46" s="7"/>
      <c r="LHV46" s="7"/>
      <c r="LHW46" s="7"/>
      <c r="LHX46" s="7"/>
      <c r="LHY46" s="7"/>
      <c r="LHZ46" s="7"/>
      <c r="LIA46" s="7"/>
      <c r="LIB46" s="7"/>
      <c r="LIC46" s="7"/>
      <c r="LID46" s="7"/>
      <c r="LIE46" s="7"/>
      <c r="LIF46" s="7"/>
      <c r="LIG46" s="7"/>
      <c r="LIH46" s="7"/>
      <c r="LII46" s="7"/>
      <c r="LIJ46" s="7"/>
      <c r="LIK46" s="7"/>
      <c r="LIL46" s="7"/>
      <c r="LIM46" s="7"/>
      <c r="LIN46" s="7"/>
      <c r="LIO46" s="7"/>
      <c r="LIP46" s="7"/>
      <c r="LIQ46" s="7"/>
      <c r="LIR46" s="7"/>
      <c r="LIS46" s="7"/>
      <c r="LIT46" s="7"/>
      <c r="LIU46" s="7"/>
      <c r="LIV46" s="7"/>
      <c r="LIW46" s="7"/>
      <c r="LIX46" s="7"/>
      <c r="LIY46" s="7"/>
      <c r="LIZ46" s="7"/>
      <c r="LJA46" s="7"/>
      <c r="LJB46" s="7"/>
      <c r="LJC46" s="7"/>
      <c r="LJD46" s="7"/>
      <c r="LJE46" s="7"/>
      <c r="LJF46" s="7"/>
      <c r="LJG46" s="7"/>
      <c r="LJH46" s="7"/>
      <c r="LJI46" s="7"/>
      <c r="LJJ46" s="7"/>
      <c r="LJK46" s="7"/>
      <c r="LJL46" s="7"/>
      <c r="LJM46" s="7"/>
      <c r="LJN46" s="7"/>
      <c r="LJO46" s="7"/>
      <c r="LJP46" s="7"/>
      <c r="LJQ46" s="7"/>
      <c r="LJR46" s="7"/>
      <c r="LJS46" s="7"/>
      <c r="LJT46" s="7"/>
      <c r="LJU46" s="7"/>
      <c r="LJV46" s="7"/>
      <c r="LJW46" s="7"/>
      <c r="LJX46" s="7"/>
      <c r="LJY46" s="7"/>
      <c r="LJZ46" s="7"/>
      <c r="LKA46" s="7"/>
      <c r="LKB46" s="7"/>
      <c r="LKC46" s="7"/>
      <c r="LKD46" s="7"/>
      <c r="LKE46" s="7"/>
      <c r="LKF46" s="7"/>
      <c r="LKG46" s="7"/>
      <c r="LKH46" s="7"/>
      <c r="LKI46" s="7"/>
      <c r="LKJ46" s="7"/>
      <c r="LKK46" s="7"/>
      <c r="LKL46" s="7"/>
      <c r="LKM46" s="7"/>
      <c r="LKN46" s="7"/>
      <c r="LKO46" s="7"/>
      <c r="LKP46" s="7"/>
      <c r="LKQ46" s="7"/>
      <c r="LKR46" s="7"/>
      <c r="LKS46" s="7"/>
      <c r="LKT46" s="7"/>
      <c r="LKU46" s="7"/>
      <c r="LKV46" s="7"/>
      <c r="LKW46" s="7"/>
      <c r="LKX46" s="7"/>
      <c r="LKY46" s="7"/>
      <c r="LKZ46" s="7"/>
      <c r="LLA46" s="7"/>
      <c r="LLB46" s="7"/>
      <c r="LLC46" s="7"/>
      <c r="LLD46" s="7"/>
      <c r="LLE46" s="7"/>
      <c r="LLF46" s="7"/>
      <c r="LLG46" s="7"/>
      <c r="LLH46" s="7"/>
      <c r="LLI46" s="7"/>
      <c r="LLJ46" s="7"/>
      <c r="LLK46" s="7"/>
      <c r="LLL46" s="7"/>
      <c r="LLM46" s="7"/>
      <c r="LLN46" s="7"/>
      <c r="LLO46" s="7"/>
      <c r="LLP46" s="7"/>
      <c r="LLQ46" s="7"/>
      <c r="LLR46" s="7"/>
      <c r="LLS46" s="7"/>
      <c r="LLT46" s="7"/>
      <c r="LLU46" s="7"/>
      <c r="LLV46" s="7"/>
      <c r="LLW46" s="7"/>
      <c r="LLX46" s="7"/>
      <c r="LLY46" s="7"/>
      <c r="LLZ46" s="7"/>
      <c r="LMA46" s="7"/>
      <c r="LMB46" s="7"/>
      <c r="LMC46" s="7"/>
      <c r="LMD46" s="7"/>
      <c r="LME46" s="7"/>
      <c r="LMF46" s="7"/>
      <c r="LMG46" s="7"/>
      <c r="LMH46" s="7"/>
      <c r="LMI46" s="7"/>
      <c r="LMJ46" s="7"/>
      <c r="LMK46" s="7"/>
      <c r="LML46" s="7"/>
      <c r="LMM46" s="7"/>
      <c r="LMN46" s="7"/>
      <c r="LMO46" s="7"/>
      <c r="LMP46" s="7"/>
      <c r="LMQ46" s="7"/>
      <c r="LMR46" s="7"/>
      <c r="LMS46" s="7"/>
      <c r="LMT46" s="7"/>
      <c r="LMU46" s="7"/>
      <c r="LMV46" s="7"/>
      <c r="LMW46" s="7"/>
      <c r="LMX46" s="7"/>
      <c r="LMY46" s="7"/>
      <c r="LMZ46" s="7"/>
      <c r="LNA46" s="7"/>
      <c r="LNB46" s="7"/>
      <c r="LNC46" s="7"/>
      <c r="LND46" s="7"/>
      <c r="LNE46" s="7"/>
      <c r="LNF46" s="7"/>
      <c r="LNG46" s="7"/>
      <c r="LNH46" s="7"/>
      <c r="LNI46" s="7"/>
      <c r="LNJ46" s="7"/>
      <c r="LNK46" s="7"/>
      <c r="LNL46" s="7"/>
      <c r="LNM46" s="7"/>
      <c r="LNN46" s="7"/>
      <c r="LNO46" s="7"/>
      <c r="LNP46" s="7"/>
      <c r="LNQ46" s="7"/>
      <c r="LNR46" s="7"/>
      <c r="LNS46" s="7"/>
      <c r="LNT46" s="7"/>
      <c r="LNU46" s="7"/>
      <c r="LNV46" s="7"/>
      <c r="LNW46" s="7"/>
      <c r="LNX46" s="7"/>
      <c r="LNY46" s="7"/>
      <c r="LNZ46" s="7"/>
      <c r="LOA46" s="7"/>
      <c r="LOB46" s="7"/>
      <c r="LOC46" s="7"/>
      <c r="LOD46" s="7"/>
      <c r="LOE46" s="7"/>
      <c r="LOF46" s="7"/>
      <c r="LOG46" s="7"/>
      <c r="LOH46" s="7"/>
      <c r="LOI46" s="7"/>
      <c r="LOJ46" s="7"/>
      <c r="LOK46" s="7"/>
      <c r="LOL46" s="7"/>
      <c r="LOM46" s="7"/>
      <c r="LON46" s="7"/>
      <c r="LOO46" s="7"/>
      <c r="LOP46" s="7"/>
      <c r="LOQ46" s="7"/>
      <c r="LOR46" s="7"/>
      <c r="LOS46" s="7"/>
      <c r="LOT46" s="7"/>
      <c r="LOU46" s="7"/>
      <c r="LOV46" s="7"/>
      <c r="LOW46" s="7"/>
      <c r="LOX46" s="7"/>
      <c r="LOY46" s="7"/>
      <c r="LOZ46" s="7"/>
      <c r="LPA46" s="7"/>
      <c r="LPB46" s="7"/>
      <c r="LPC46" s="7"/>
      <c r="LPD46" s="7"/>
      <c r="LPE46" s="7"/>
      <c r="LPF46" s="7"/>
      <c r="LPG46" s="7"/>
      <c r="LPH46" s="7"/>
      <c r="LPI46" s="7"/>
      <c r="LPJ46" s="7"/>
      <c r="LPK46" s="7"/>
      <c r="LPL46" s="7"/>
      <c r="LPM46" s="7"/>
      <c r="LPN46" s="7"/>
      <c r="LPO46" s="7"/>
      <c r="LPP46" s="7"/>
      <c r="LPQ46" s="7"/>
      <c r="LPR46" s="7"/>
      <c r="LPS46" s="7"/>
      <c r="LPT46" s="7"/>
      <c r="LPU46" s="7"/>
      <c r="LPV46" s="7"/>
      <c r="LPW46" s="7"/>
      <c r="LPX46" s="7"/>
      <c r="LPY46" s="7"/>
      <c r="LPZ46" s="7"/>
      <c r="LQA46" s="7"/>
      <c r="LQB46" s="7"/>
      <c r="LQC46" s="7"/>
      <c r="LQD46" s="7"/>
      <c r="LQE46" s="7"/>
      <c r="LQF46" s="7"/>
      <c r="LQG46" s="7"/>
      <c r="LQH46" s="7"/>
      <c r="LQI46" s="7"/>
      <c r="LQJ46" s="7"/>
      <c r="LQK46" s="7"/>
      <c r="LQL46" s="7"/>
      <c r="LQM46" s="7"/>
      <c r="LQN46" s="7"/>
      <c r="LQO46" s="7"/>
      <c r="LQP46" s="7"/>
      <c r="LQQ46" s="7"/>
      <c r="LQR46" s="7"/>
      <c r="LQS46" s="7"/>
      <c r="LQT46" s="7"/>
      <c r="LQU46" s="7"/>
      <c r="LQV46" s="7"/>
      <c r="LQW46" s="7"/>
      <c r="LQX46" s="7"/>
      <c r="LQY46" s="7"/>
      <c r="LQZ46" s="7"/>
      <c r="LRA46" s="7"/>
      <c r="LRB46" s="7"/>
      <c r="LRC46" s="7"/>
      <c r="LRD46" s="7"/>
      <c r="LRE46" s="7"/>
      <c r="LRF46" s="7"/>
      <c r="LRG46" s="7"/>
      <c r="LRH46" s="7"/>
      <c r="LRI46" s="7"/>
      <c r="LRJ46" s="7"/>
      <c r="LRK46" s="7"/>
      <c r="LRL46" s="7"/>
      <c r="LRM46" s="7"/>
      <c r="LRN46" s="7"/>
      <c r="LRO46" s="7"/>
      <c r="LRP46" s="7"/>
      <c r="LRQ46" s="7"/>
      <c r="LRR46" s="7"/>
      <c r="LRS46" s="7"/>
      <c r="LRT46" s="7"/>
      <c r="LRU46" s="7"/>
      <c r="LRV46" s="7"/>
      <c r="LRW46" s="7"/>
      <c r="LRX46" s="7"/>
      <c r="LRY46" s="7"/>
      <c r="LRZ46" s="7"/>
      <c r="LSA46" s="7"/>
      <c r="LSB46" s="7"/>
      <c r="LSC46" s="7"/>
      <c r="LSD46" s="7"/>
      <c r="LSE46" s="7"/>
      <c r="LSF46" s="7"/>
      <c r="LSG46" s="7"/>
      <c r="LSH46" s="7"/>
      <c r="LSI46" s="7"/>
      <c r="LSJ46" s="7"/>
      <c r="LSK46" s="7"/>
      <c r="LSL46" s="7"/>
      <c r="LSM46" s="7"/>
      <c r="LSN46" s="7"/>
      <c r="LSO46" s="7"/>
      <c r="LSP46" s="7"/>
      <c r="LSQ46" s="7"/>
      <c r="LSR46" s="7"/>
      <c r="LSS46" s="7"/>
      <c r="LST46" s="7"/>
      <c r="LSU46" s="7"/>
      <c r="LSV46" s="7"/>
      <c r="LSW46" s="7"/>
      <c r="LSX46" s="7"/>
      <c r="LSY46" s="7"/>
      <c r="LSZ46" s="7"/>
      <c r="LTA46" s="7"/>
      <c r="LTB46" s="7"/>
      <c r="LTC46" s="7"/>
      <c r="LTD46" s="7"/>
      <c r="LTE46" s="7"/>
      <c r="LTF46" s="7"/>
      <c r="LTG46" s="7"/>
      <c r="LTH46" s="7"/>
      <c r="LTI46" s="7"/>
      <c r="LTJ46" s="7"/>
      <c r="LTK46" s="7"/>
      <c r="LTL46" s="7"/>
      <c r="LTM46" s="7"/>
      <c r="LTN46" s="7"/>
      <c r="LTO46" s="7"/>
      <c r="LTP46" s="7"/>
      <c r="LTQ46" s="7"/>
      <c r="LTR46" s="7"/>
      <c r="LTS46" s="7"/>
      <c r="LTT46" s="7"/>
      <c r="LTU46" s="7"/>
      <c r="LTV46" s="7"/>
      <c r="LTW46" s="7"/>
      <c r="LTX46" s="7"/>
      <c r="LTY46" s="7"/>
      <c r="LTZ46" s="7"/>
      <c r="LUA46" s="7"/>
      <c r="LUB46" s="7"/>
      <c r="LUC46" s="7"/>
      <c r="LUD46" s="7"/>
      <c r="LUE46" s="7"/>
      <c r="LUF46" s="7"/>
      <c r="LUG46" s="7"/>
      <c r="LUH46" s="7"/>
      <c r="LUI46" s="7"/>
      <c r="LUJ46" s="7"/>
      <c r="LUK46" s="7"/>
      <c r="LUL46" s="7"/>
      <c r="LUM46" s="7"/>
      <c r="LUN46" s="7"/>
      <c r="LUO46" s="7"/>
      <c r="LUP46" s="7"/>
      <c r="LUQ46" s="7"/>
      <c r="LUR46" s="7"/>
      <c r="LUS46" s="7"/>
      <c r="LUT46" s="7"/>
      <c r="LUU46" s="7"/>
      <c r="LUV46" s="7"/>
      <c r="LUW46" s="7"/>
      <c r="LUX46" s="7"/>
      <c r="LUY46" s="7"/>
      <c r="LUZ46" s="7"/>
      <c r="LVA46" s="7"/>
      <c r="LVB46" s="7"/>
      <c r="LVC46" s="7"/>
      <c r="LVD46" s="7"/>
      <c r="LVE46" s="7"/>
      <c r="LVF46" s="7"/>
      <c r="LVG46" s="7"/>
      <c r="LVH46" s="7"/>
      <c r="LVI46" s="7"/>
      <c r="LVJ46" s="7"/>
      <c r="LVK46" s="7"/>
      <c r="LVL46" s="7"/>
      <c r="LVM46" s="7"/>
      <c r="LVN46" s="7"/>
      <c r="LVO46" s="7"/>
      <c r="LVP46" s="7"/>
      <c r="LVQ46" s="7"/>
      <c r="LVR46" s="7"/>
      <c r="LVS46" s="7"/>
      <c r="LVT46" s="7"/>
      <c r="LVU46" s="7"/>
      <c r="LVV46" s="7"/>
      <c r="LVW46" s="7"/>
      <c r="LVX46" s="7"/>
      <c r="LVY46" s="7"/>
      <c r="LVZ46" s="7"/>
      <c r="LWA46" s="7"/>
      <c r="LWB46" s="7"/>
      <c r="LWC46" s="7"/>
      <c r="LWD46" s="7"/>
      <c r="LWE46" s="7"/>
      <c r="LWF46" s="7"/>
      <c r="LWG46" s="7"/>
      <c r="LWH46" s="7"/>
      <c r="LWI46" s="7"/>
      <c r="LWJ46" s="7"/>
      <c r="LWK46" s="7"/>
      <c r="LWL46" s="7"/>
      <c r="LWM46" s="7"/>
      <c r="LWN46" s="7"/>
      <c r="LWO46" s="7"/>
      <c r="LWP46" s="7"/>
      <c r="LWQ46" s="7"/>
      <c r="LWR46" s="7"/>
      <c r="LWS46" s="7"/>
      <c r="LWT46" s="7"/>
      <c r="LWU46" s="7"/>
      <c r="LWV46" s="7"/>
      <c r="LWW46" s="7"/>
      <c r="LWX46" s="7"/>
      <c r="LWY46" s="7"/>
      <c r="LWZ46" s="7"/>
      <c r="LXA46" s="7"/>
      <c r="LXB46" s="7"/>
      <c r="LXC46" s="7"/>
      <c r="LXD46" s="7"/>
      <c r="LXE46" s="7"/>
      <c r="LXF46" s="7"/>
      <c r="LXG46" s="7"/>
      <c r="LXH46" s="7"/>
      <c r="LXI46" s="7"/>
      <c r="LXJ46" s="7"/>
      <c r="LXK46" s="7"/>
      <c r="LXL46" s="7"/>
      <c r="LXM46" s="7"/>
      <c r="LXN46" s="7"/>
      <c r="LXO46" s="7"/>
      <c r="LXP46" s="7"/>
      <c r="LXQ46" s="7"/>
      <c r="LXR46" s="7"/>
      <c r="LXS46" s="7"/>
      <c r="LXT46" s="7"/>
      <c r="LXU46" s="7"/>
      <c r="LXV46" s="7"/>
      <c r="LXW46" s="7"/>
      <c r="LXX46" s="7"/>
      <c r="LXY46" s="7"/>
      <c r="LXZ46" s="7"/>
      <c r="LYA46" s="7"/>
      <c r="LYB46" s="7"/>
      <c r="LYC46" s="7"/>
      <c r="LYD46" s="7"/>
      <c r="LYE46" s="7"/>
      <c r="LYF46" s="7"/>
      <c r="LYG46" s="7"/>
      <c r="LYH46" s="7"/>
      <c r="LYI46" s="7"/>
      <c r="LYJ46" s="7"/>
      <c r="LYK46" s="7"/>
      <c r="LYL46" s="7"/>
      <c r="LYM46" s="7"/>
      <c r="LYN46" s="7"/>
      <c r="LYO46" s="7"/>
      <c r="LYP46" s="7"/>
      <c r="LYQ46" s="7"/>
      <c r="LYR46" s="7"/>
      <c r="LYS46" s="7"/>
      <c r="LYT46" s="7"/>
      <c r="LYU46" s="7"/>
      <c r="LYV46" s="7"/>
      <c r="LYW46" s="7"/>
      <c r="LYX46" s="7"/>
      <c r="LYY46" s="7"/>
      <c r="LYZ46" s="7"/>
      <c r="LZA46" s="7"/>
      <c r="LZB46" s="7"/>
      <c r="LZC46" s="7"/>
      <c r="LZD46" s="7"/>
      <c r="LZE46" s="7"/>
      <c r="LZF46" s="7"/>
      <c r="LZG46" s="7"/>
      <c r="LZH46" s="7"/>
      <c r="LZI46" s="7"/>
      <c r="LZJ46" s="7"/>
      <c r="LZK46" s="7"/>
      <c r="LZL46" s="7"/>
      <c r="LZM46" s="7"/>
      <c r="LZN46" s="7"/>
      <c r="LZO46" s="7"/>
      <c r="LZP46" s="7"/>
      <c r="LZQ46" s="7"/>
      <c r="LZR46" s="7"/>
      <c r="LZS46" s="7"/>
      <c r="LZT46" s="7"/>
      <c r="LZU46" s="7"/>
      <c r="LZV46" s="7"/>
      <c r="LZW46" s="7"/>
      <c r="LZX46" s="7"/>
      <c r="LZY46" s="7"/>
      <c r="LZZ46" s="7"/>
      <c r="MAA46" s="7"/>
      <c r="MAB46" s="7"/>
      <c r="MAC46" s="7"/>
      <c r="MAD46" s="7"/>
      <c r="MAE46" s="7"/>
      <c r="MAF46" s="7"/>
      <c r="MAG46" s="7"/>
      <c r="MAH46" s="7"/>
      <c r="MAI46" s="7"/>
      <c r="MAJ46" s="7"/>
      <c r="MAK46" s="7"/>
      <c r="MAL46" s="7"/>
      <c r="MAM46" s="7"/>
      <c r="MAN46" s="7"/>
      <c r="MAO46" s="7"/>
      <c r="MAP46" s="7"/>
      <c r="MAQ46" s="7"/>
      <c r="MAR46" s="7"/>
      <c r="MAS46" s="7"/>
      <c r="MAT46" s="7"/>
      <c r="MAU46" s="7"/>
      <c r="MAV46" s="7"/>
      <c r="MAW46" s="7"/>
      <c r="MAX46" s="7"/>
      <c r="MAY46" s="7"/>
      <c r="MAZ46" s="7"/>
      <c r="MBA46" s="7"/>
      <c r="MBB46" s="7"/>
      <c r="MBC46" s="7"/>
      <c r="MBD46" s="7"/>
      <c r="MBE46" s="7"/>
      <c r="MBF46" s="7"/>
      <c r="MBG46" s="7"/>
      <c r="MBH46" s="7"/>
      <c r="MBI46" s="7"/>
      <c r="MBJ46" s="7"/>
      <c r="MBK46" s="7"/>
      <c r="MBL46" s="7"/>
      <c r="MBM46" s="7"/>
      <c r="MBN46" s="7"/>
      <c r="MBO46" s="7"/>
      <c r="MBP46" s="7"/>
      <c r="MBQ46" s="7"/>
      <c r="MBR46" s="7"/>
      <c r="MBS46" s="7"/>
      <c r="MBT46" s="7"/>
      <c r="MBU46" s="7"/>
      <c r="MBV46" s="7"/>
      <c r="MBW46" s="7"/>
      <c r="MBX46" s="7"/>
      <c r="MBY46" s="7"/>
      <c r="MBZ46" s="7"/>
      <c r="MCA46" s="7"/>
      <c r="MCB46" s="7"/>
      <c r="MCC46" s="7"/>
      <c r="MCD46" s="7"/>
      <c r="MCE46" s="7"/>
      <c r="MCF46" s="7"/>
      <c r="MCG46" s="7"/>
      <c r="MCH46" s="7"/>
      <c r="MCI46" s="7"/>
      <c r="MCJ46" s="7"/>
      <c r="MCK46" s="7"/>
      <c r="MCL46" s="7"/>
      <c r="MCM46" s="7"/>
      <c r="MCN46" s="7"/>
      <c r="MCO46" s="7"/>
      <c r="MCP46" s="7"/>
      <c r="MCQ46" s="7"/>
      <c r="MCR46" s="7"/>
      <c r="MCS46" s="7"/>
      <c r="MCT46" s="7"/>
      <c r="MCU46" s="7"/>
      <c r="MCV46" s="7"/>
      <c r="MCW46" s="7"/>
      <c r="MCX46" s="7"/>
      <c r="MCY46" s="7"/>
      <c r="MCZ46" s="7"/>
      <c r="MDA46" s="7"/>
      <c r="MDB46" s="7"/>
      <c r="MDC46" s="7"/>
      <c r="MDD46" s="7"/>
      <c r="MDE46" s="7"/>
      <c r="MDF46" s="7"/>
      <c r="MDG46" s="7"/>
      <c r="MDH46" s="7"/>
      <c r="MDI46" s="7"/>
      <c r="MDJ46" s="7"/>
      <c r="MDK46" s="7"/>
      <c r="MDL46" s="7"/>
      <c r="MDM46" s="7"/>
      <c r="MDN46" s="7"/>
      <c r="MDO46" s="7"/>
      <c r="MDP46" s="7"/>
      <c r="MDQ46" s="7"/>
      <c r="MDR46" s="7"/>
      <c r="MDS46" s="7"/>
      <c r="MDT46" s="7"/>
      <c r="MDU46" s="7"/>
      <c r="MDV46" s="7"/>
      <c r="MDW46" s="7"/>
      <c r="MDX46" s="7"/>
      <c r="MDY46" s="7"/>
      <c r="MDZ46" s="7"/>
      <c r="MEA46" s="7"/>
      <c r="MEB46" s="7"/>
      <c r="MEC46" s="7"/>
      <c r="MED46" s="7"/>
      <c r="MEE46" s="7"/>
      <c r="MEF46" s="7"/>
      <c r="MEG46" s="7"/>
      <c r="MEH46" s="7"/>
      <c r="MEI46" s="7"/>
      <c r="MEJ46" s="7"/>
      <c r="MEK46" s="7"/>
      <c r="MEL46" s="7"/>
      <c r="MEM46" s="7"/>
      <c r="MEN46" s="7"/>
      <c r="MEO46" s="7"/>
      <c r="MEP46" s="7"/>
      <c r="MEQ46" s="7"/>
      <c r="MER46" s="7"/>
      <c r="MES46" s="7"/>
      <c r="MET46" s="7"/>
      <c r="MEU46" s="7"/>
      <c r="MEV46" s="7"/>
      <c r="MEW46" s="7"/>
      <c r="MEX46" s="7"/>
      <c r="MEY46" s="7"/>
      <c r="MEZ46" s="7"/>
      <c r="MFA46" s="7"/>
      <c r="MFB46" s="7"/>
      <c r="MFC46" s="7"/>
      <c r="MFD46" s="7"/>
      <c r="MFE46" s="7"/>
      <c r="MFF46" s="7"/>
      <c r="MFG46" s="7"/>
      <c r="MFH46" s="7"/>
      <c r="MFI46" s="7"/>
      <c r="MFJ46" s="7"/>
      <c r="MFK46" s="7"/>
      <c r="MFL46" s="7"/>
      <c r="MFM46" s="7"/>
      <c r="MFN46" s="7"/>
      <c r="MFO46" s="7"/>
      <c r="MFP46" s="7"/>
      <c r="MFQ46" s="7"/>
      <c r="MFR46" s="7"/>
      <c r="MFS46" s="7"/>
      <c r="MFT46" s="7"/>
      <c r="MFU46" s="7"/>
      <c r="MFV46" s="7"/>
      <c r="MFW46" s="7"/>
      <c r="MFX46" s="7"/>
      <c r="MFY46" s="7"/>
      <c r="MFZ46" s="7"/>
      <c r="MGA46" s="7"/>
      <c r="MGB46" s="7"/>
      <c r="MGC46" s="7"/>
      <c r="MGD46" s="7"/>
      <c r="MGE46" s="7"/>
      <c r="MGF46" s="7"/>
      <c r="MGG46" s="7"/>
      <c r="MGH46" s="7"/>
      <c r="MGI46" s="7"/>
      <c r="MGJ46" s="7"/>
      <c r="MGK46" s="7"/>
      <c r="MGL46" s="7"/>
      <c r="MGM46" s="7"/>
      <c r="MGN46" s="7"/>
      <c r="MGO46" s="7"/>
      <c r="MGP46" s="7"/>
      <c r="MGQ46" s="7"/>
      <c r="MGR46" s="7"/>
      <c r="MGS46" s="7"/>
      <c r="MGT46" s="7"/>
      <c r="MGU46" s="7"/>
      <c r="MGV46" s="7"/>
      <c r="MGW46" s="7"/>
      <c r="MGX46" s="7"/>
      <c r="MGY46" s="7"/>
      <c r="MGZ46" s="7"/>
      <c r="MHA46" s="7"/>
      <c r="MHB46" s="7"/>
      <c r="MHC46" s="7"/>
      <c r="MHD46" s="7"/>
      <c r="MHE46" s="7"/>
      <c r="MHF46" s="7"/>
      <c r="MHG46" s="7"/>
      <c r="MHH46" s="7"/>
      <c r="MHI46" s="7"/>
      <c r="MHJ46" s="7"/>
      <c r="MHK46" s="7"/>
      <c r="MHL46" s="7"/>
      <c r="MHM46" s="7"/>
      <c r="MHN46" s="7"/>
      <c r="MHO46" s="7"/>
      <c r="MHP46" s="7"/>
      <c r="MHQ46" s="7"/>
      <c r="MHR46" s="7"/>
      <c r="MHS46" s="7"/>
      <c r="MHT46" s="7"/>
      <c r="MHU46" s="7"/>
      <c r="MHV46" s="7"/>
      <c r="MHW46" s="7"/>
      <c r="MHX46" s="7"/>
      <c r="MHY46" s="7"/>
      <c r="MHZ46" s="7"/>
      <c r="MIA46" s="7"/>
      <c r="MIB46" s="7"/>
      <c r="MIC46" s="7"/>
      <c r="MID46" s="7"/>
      <c r="MIE46" s="7"/>
      <c r="MIF46" s="7"/>
      <c r="MIG46" s="7"/>
      <c r="MIH46" s="7"/>
      <c r="MII46" s="7"/>
      <c r="MIJ46" s="7"/>
      <c r="MIK46" s="7"/>
      <c r="MIL46" s="7"/>
      <c r="MIM46" s="7"/>
      <c r="MIN46" s="7"/>
      <c r="MIO46" s="7"/>
      <c r="MIP46" s="7"/>
      <c r="MIQ46" s="7"/>
      <c r="MIR46" s="7"/>
      <c r="MIS46" s="7"/>
      <c r="MIT46" s="7"/>
      <c r="MIU46" s="7"/>
      <c r="MIV46" s="7"/>
      <c r="MIW46" s="7"/>
      <c r="MIX46" s="7"/>
      <c r="MIY46" s="7"/>
      <c r="MIZ46" s="7"/>
      <c r="MJA46" s="7"/>
      <c r="MJB46" s="7"/>
      <c r="MJC46" s="7"/>
      <c r="MJD46" s="7"/>
      <c r="MJE46" s="7"/>
      <c r="MJF46" s="7"/>
      <c r="MJG46" s="7"/>
      <c r="MJH46" s="7"/>
      <c r="MJI46" s="7"/>
      <c r="MJJ46" s="7"/>
      <c r="MJK46" s="7"/>
      <c r="MJL46" s="7"/>
      <c r="MJM46" s="7"/>
      <c r="MJN46" s="7"/>
      <c r="MJO46" s="7"/>
      <c r="MJP46" s="7"/>
      <c r="MJQ46" s="7"/>
      <c r="MJR46" s="7"/>
      <c r="MJS46" s="7"/>
      <c r="MJT46" s="7"/>
      <c r="MJU46" s="7"/>
      <c r="MJV46" s="7"/>
      <c r="MJW46" s="7"/>
      <c r="MJX46" s="7"/>
      <c r="MJY46" s="7"/>
      <c r="MJZ46" s="7"/>
      <c r="MKA46" s="7"/>
      <c r="MKB46" s="7"/>
      <c r="MKC46" s="7"/>
      <c r="MKD46" s="7"/>
      <c r="MKE46" s="7"/>
      <c r="MKF46" s="7"/>
      <c r="MKG46" s="7"/>
      <c r="MKH46" s="7"/>
      <c r="MKI46" s="7"/>
      <c r="MKJ46" s="7"/>
      <c r="MKK46" s="7"/>
      <c r="MKL46" s="7"/>
      <c r="MKM46" s="7"/>
      <c r="MKN46" s="7"/>
      <c r="MKO46" s="7"/>
      <c r="MKP46" s="7"/>
      <c r="MKQ46" s="7"/>
      <c r="MKR46" s="7"/>
      <c r="MKS46" s="7"/>
      <c r="MKT46" s="7"/>
      <c r="MKU46" s="7"/>
      <c r="MKV46" s="7"/>
      <c r="MKW46" s="7"/>
      <c r="MKX46" s="7"/>
      <c r="MKY46" s="7"/>
      <c r="MKZ46" s="7"/>
      <c r="MLA46" s="7"/>
      <c r="MLB46" s="7"/>
      <c r="MLC46" s="7"/>
      <c r="MLD46" s="7"/>
      <c r="MLE46" s="7"/>
      <c r="MLF46" s="7"/>
      <c r="MLG46" s="7"/>
      <c r="MLH46" s="7"/>
      <c r="MLI46" s="7"/>
      <c r="MLJ46" s="7"/>
      <c r="MLK46" s="7"/>
      <c r="MLL46" s="7"/>
      <c r="MLM46" s="7"/>
      <c r="MLN46" s="7"/>
      <c r="MLO46" s="7"/>
      <c r="MLP46" s="7"/>
      <c r="MLQ46" s="7"/>
      <c r="MLR46" s="7"/>
      <c r="MLS46" s="7"/>
      <c r="MLT46" s="7"/>
      <c r="MLU46" s="7"/>
      <c r="MLV46" s="7"/>
      <c r="MLW46" s="7"/>
      <c r="MLX46" s="7"/>
      <c r="MLY46" s="7"/>
      <c r="MLZ46" s="7"/>
      <c r="MMA46" s="7"/>
      <c r="MMB46" s="7"/>
      <c r="MMC46" s="7"/>
      <c r="MMD46" s="7"/>
      <c r="MME46" s="7"/>
      <c r="MMF46" s="7"/>
      <c r="MMG46" s="7"/>
      <c r="MMH46" s="7"/>
      <c r="MMI46" s="7"/>
      <c r="MMJ46" s="7"/>
      <c r="MMK46" s="7"/>
      <c r="MML46" s="7"/>
      <c r="MMM46" s="7"/>
      <c r="MMN46" s="7"/>
      <c r="MMO46" s="7"/>
      <c r="MMP46" s="7"/>
      <c r="MMQ46" s="7"/>
      <c r="MMR46" s="7"/>
      <c r="MMS46" s="7"/>
      <c r="MMT46" s="7"/>
      <c r="MMU46" s="7"/>
      <c r="MMV46" s="7"/>
      <c r="MMW46" s="7"/>
      <c r="MMX46" s="7"/>
      <c r="MMY46" s="7"/>
      <c r="MMZ46" s="7"/>
      <c r="MNA46" s="7"/>
      <c r="MNB46" s="7"/>
      <c r="MNC46" s="7"/>
      <c r="MND46" s="7"/>
      <c r="MNE46" s="7"/>
      <c r="MNF46" s="7"/>
      <c r="MNG46" s="7"/>
      <c r="MNH46" s="7"/>
      <c r="MNI46" s="7"/>
      <c r="MNJ46" s="7"/>
      <c r="MNK46" s="7"/>
      <c r="MNL46" s="7"/>
      <c r="MNM46" s="7"/>
      <c r="MNN46" s="7"/>
      <c r="MNO46" s="7"/>
      <c r="MNP46" s="7"/>
      <c r="MNQ46" s="7"/>
      <c r="MNR46" s="7"/>
      <c r="MNS46" s="7"/>
      <c r="MNT46" s="7"/>
      <c r="MNU46" s="7"/>
      <c r="MNV46" s="7"/>
      <c r="MNW46" s="7"/>
      <c r="MNX46" s="7"/>
      <c r="MNY46" s="7"/>
      <c r="MNZ46" s="7"/>
      <c r="MOA46" s="7"/>
      <c r="MOB46" s="7"/>
      <c r="MOC46" s="7"/>
      <c r="MOD46" s="7"/>
      <c r="MOE46" s="7"/>
      <c r="MOF46" s="7"/>
      <c r="MOG46" s="7"/>
      <c r="MOH46" s="7"/>
      <c r="MOI46" s="7"/>
      <c r="MOJ46" s="7"/>
      <c r="MOK46" s="7"/>
      <c r="MOL46" s="7"/>
      <c r="MOM46" s="7"/>
      <c r="MON46" s="7"/>
      <c r="MOO46" s="7"/>
      <c r="MOP46" s="7"/>
      <c r="MOQ46" s="7"/>
      <c r="MOR46" s="7"/>
      <c r="MOS46" s="7"/>
      <c r="MOT46" s="7"/>
      <c r="MOU46" s="7"/>
      <c r="MOV46" s="7"/>
      <c r="MOW46" s="7"/>
      <c r="MOX46" s="7"/>
      <c r="MOY46" s="7"/>
      <c r="MOZ46" s="7"/>
      <c r="MPA46" s="7"/>
      <c r="MPB46" s="7"/>
      <c r="MPC46" s="7"/>
      <c r="MPD46" s="7"/>
      <c r="MPE46" s="7"/>
      <c r="MPF46" s="7"/>
      <c r="MPG46" s="7"/>
      <c r="MPH46" s="7"/>
      <c r="MPI46" s="7"/>
      <c r="MPJ46" s="7"/>
      <c r="MPK46" s="7"/>
      <c r="MPL46" s="7"/>
      <c r="MPM46" s="7"/>
      <c r="MPN46" s="7"/>
      <c r="MPO46" s="7"/>
      <c r="MPP46" s="7"/>
      <c r="MPQ46" s="7"/>
      <c r="MPR46" s="7"/>
      <c r="MPS46" s="7"/>
      <c r="MPT46" s="7"/>
      <c r="MPU46" s="7"/>
      <c r="MPV46" s="7"/>
      <c r="MPW46" s="7"/>
      <c r="MPX46" s="7"/>
      <c r="MPY46" s="7"/>
      <c r="MPZ46" s="7"/>
      <c r="MQA46" s="7"/>
      <c r="MQB46" s="7"/>
      <c r="MQC46" s="7"/>
      <c r="MQD46" s="7"/>
      <c r="MQE46" s="7"/>
      <c r="MQF46" s="7"/>
      <c r="MQG46" s="7"/>
      <c r="MQH46" s="7"/>
      <c r="MQI46" s="7"/>
      <c r="MQJ46" s="7"/>
      <c r="MQK46" s="7"/>
      <c r="MQL46" s="7"/>
      <c r="MQM46" s="7"/>
      <c r="MQN46" s="7"/>
      <c r="MQO46" s="7"/>
      <c r="MQP46" s="7"/>
      <c r="MQQ46" s="7"/>
      <c r="MQR46" s="7"/>
      <c r="MQS46" s="7"/>
      <c r="MQT46" s="7"/>
      <c r="MQU46" s="7"/>
      <c r="MQV46" s="7"/>
      <c r="MQW46" s="7"/>
      <c r="MQX46" s="7"/>
      <c r="MQY46" s="7"/>
      <c r="MQZ46" s="7"/>
      <c r="MRA46" s="7"/>
      <c r="MRB46" s="7"/>
      <c r="MRC46" s="7"/>
      <c r="MRD46" s="7"/>
      <c r="MRE46" s="7"/>
      <c r="MRF46" s="7"/>
      <c r="MRG46" s="7"/>
      <c r="MRH46" s="7"/>
      <c r="MRI46" s="7"/>
      <c r="MRJ46" s="7"/>
      <c r="MRK46" s="7"/>
      <c r="MRL46" s="7"/>
      <c r="MRM46" s="7"/>
      <c r="MRN46" s="7"/>
      <c r="MRO46" s="7"/>
      <c r="MRP46" s="7"/>
      <c r="MRQ46" s="7"/>
      <c r="MRR46" s="7"/>
      <c r="MRS46" s="7"/>
      <c r="MRT46" s="7"/>
      <c r="MRU46" s="7"/>
      <c r="MRV46" s="7"/>
      <c r="MRW46" s="7"/>
      <c r="MRX46" s="7"/>
      <c r="MRY46" s="7"/>
      <c r="MRZ46" s="7"/>
      <c r="MSA46" s="7"/>
      <c r="MSB46" s="7"/>
      <c r="MSC46" s="7"/>
      <c r="MSD46" s="7"/>
      <c r="MSE46" s="7"/>
      <c r="MSF46" s="7"/>
      <c r="MSG46" s="7"/>
      <c r="MSH46" s="7"/>
      <c r="MSI46" s="7"/>
      <c r="MSJ46" s="7"/>
      <c r="MSK46" s="7"/>
      <c r="MSL46" s="7"/>
      <c r="MSM46" s="7"/>
      <c r="MSN46" s="7"/>
      <c r="MSO46" s="7"/>
      <c r="MSP46" s="7"/>
      <c r="MSQ46" s="7"/>
      <c r="MSR46" s="7"/>
      <c r="MSS46" s="7"/>
      <c r="MST46" s="7"/>
      <c r="MSU46" s="7"/>
      <c r="MSV46" s="7"/>
      <c r="MSW46" s="7"/>
      <c r="MSX46" s="7"/>
      <c r="MSY46" s="7"/>
      <c r="MSZ46" s="7"/>
      <c r="MTA46" s="7"/>
      <c r="MTB46" s="7"/>
      <c r="MTC46" s="7"/>
      <c r="MTD46" s="7"/>
      <c r="MTE46" s="7"/>
      <c r="MTF46" s="7"/>
      <c r="MTG46" s="7"/>
      <c r="MTH46" s="7"/>
      <c r="MTI46" s="7"/>
      <c r="MTJ46" s="7"/>
      <c r="MTK46" s="7"/>
      <c r="MTL46" s="7"/>
      <c r="MTM46" s="7"/>
      <c r="MTN46" s="7"/>
      <c r="MTO46" s="7"/>
      <c r="MTP46" s="7"/>
      <c r="MTQ46" s="7"/>
      <c r="MTR46" s="7"/>
      <c r="MTS46" s="7"/>
      <c r="MTT46" s="7"/>
      <c r="MTU46" s="7"/>
      <c r="MTV46" s="7"/>
      <c r="MTW46" s="7"/>
      <c r="MTX46" s="7"/>
      <c r="MTY46" s="7"/>
      <c r="MTZ46" s="7"/>
      <c r="MUA46" s="7"/>
      <c r="MUB46" s="7"/>
      <c r="MUC46" s="7"/>
      <c r="MUD46" s="7"/>
      <c r="MUE46" s="7"/>
      <c r="MUF46" s="7"/>
      <c r="MUG46" s="7"/>
      <c r="MUH46" s="7"/>
      <c r="MUI46" s="7"/>
      <c r="MUJ46" s="7"/>
      <c r="MUK46" s="7"/>
      <c r="MUL46" s="7"/>
      <c r="MUM46" s="7"/>
      <c r="MUN46" s="7"/>
      <c r="MUO46" s="7"/>
      <c r="MUP46" s="7"/>
      <c r="MUQ46" s="7"/>
      <c r="MUR46" s="7"/>
      <c r="MUS46" s="7"/>
      <c r="MUT46" s="7"/>
      <c r="MUU46" s="7"/>
      <c r="MUV46" s="7"/>
      <c r="MUW46" s="7"/>
      <c r="MUX46" s="7"/>
      <c r="MUY46" s="7"/>
      <c r="MUZ46" s="7"/>
      <c r="MVA46" s="7"/>
      <c r="MVB46" s="7"/>
      <c r="MVC46" s="7"/>
      <c r="MVD46" s="7"/>
      <c r="MVE46" s="7"/>
      <c r="MVF46" s="7"/>
      <c r="MVG46" s="7"/>
      <c r="MVH46" s="7"/>
      <c r="MVI46" s="7"/>
      <c r="MVJ46" s="7"/>
      <c r="MVK46" s="7"/>
      <c r="MVL46" s="7"/>
      <c r="MVM46" s="7"/>
      <c r="MVN46" s="7"/>
      <c r="MVO46" s="7"/>
      <c r="MVP46" s="7"/>
      <c r="MVQ46" s="7"/>
      <c r="MVR46" s="7"/>
      <c r="MVS46" s="7"/>
      <c r="MVT46" s="7"/>
      <c r="MVU46" s="7"/>
      <c r="MVV46" s="7"/>
      <c r="MVW46" s="7"/>
      <c r="MVX46" s="7"/>
      <c r="MVY46" s="7"/>
      <c r="MVZ46" s="7"/>
      <c r="MWA46" s="7"/>
      <c r="MWB46" s="7"/>
      <c r="MWC46" s="7"/>
      <c r="MWD46" s="7"/>
      <c r="MWE46" s="7"/>
      <c r="MWF46" s="7"/>
      <c r="MWG46" s="7"/>
      <c r="MWH46" s="7"/>
      <c r="MWI46" s="7"/>
      <c r="MWJ46" s="7"/>
      <c r="MWK46" s="7"/>
      <c r="MWL46" s="7"/>
      <c r="MWM46" s="7"/>
      <c r="MWN46" s="7"/>
      <c r="MWO46" s="7"/>
      <c r="MWP46" s="7"/>
      <c r="MWQ46" s="7"/>
      <c r="MWR46" s="7"/>
      <c r="MWS46" s="7"/>
      <c r="MWT46" s="7"/>
      <c r="MWU46" s="7"/>
      <c r="MWV46" s="7"/>
      <c r="MWW46" s="7"/>
      <c r="MWX46" s="7"/>
      <c r="MWY46" s="7"/>
      <c r="MWZ46" s="7"/>
      <c r="MXA46" s="7"/>
      <c r="MXB46" s="7"/>
      <c r="MXC46" s="7"/>
      <c r="MXD46" s="7"/>
      <c r="MXE46" s="7"/>
      <c r="MXF46" s="7"/>
      <c r="MXG46" s="7"/>
      <c r="MXH46" s="7"/>
      <c r="MXI46" s="7"/>
      <c r="MXJ46" s="7"/>
      <c r="MXK46" s="7"/>
      <c r="MXL46" s="7"/>
      <c r="MXM46" s="7"/>
      <c r="MXN46" s="7"/>
      <c r="MXO46" s="7"/>
      <c r="MXP46" s="7"/>
      <c r="MXQ46" s="7"/>
      <c r="MXR46" s="7"/>
      <c r="MXS46" s="7"/>
      <c r="MXT46" s="7"/>
      <c r="MXU46" s="7"/>
      <c r="MXV46" s="7"/>
      <c r="MXW46" s="7"/>
      <c r="MXX46" s="7"/>
      <c r="MXY46" s="7"/>
      <c r="MXZ46" s="7"/>
      <c r="MYA46" s="7"/>
      <c r="MYB46" s="7"/>
      <c r="MYC46" s="7"/>
      <c r="MYD46" s="7"/>
      <c r="MYE46" s="7"/>
      <c r="MYF46" s="7"/>
      <c r="MYG46" s="7"/>
      <c r="MYH46" s="7"/>
      <c r="MYI46" s="7"/>
      <c r="MYJ46" s="7"/>
      <c r="MYK46" s="7"/>
      <c r="MYL46" s="7"/>
      <c r="MYM46" s="7"/>
      <c r="MYN46" s="7"/>
      <c r="MYO46" s="7"/>
      <c r="MYP46" s="7"/>
      <c r="MYQ46" s="7"/>
      <c r="MYR46" s="7"/>
      <c r="MYS46" s="7"/>
      <c r="MYT46" s="7"/>
      <c r="MYU46" s="7"/>
      <c r="MYV46" s="7"/>
      <c r="MYW46" s="7"/>
      <c r="MYX46" s="7"/>
      <c r="MYY46" s="7"/>
      <c r="MYZ46" s="7"/>
      <c r="MZA46" s="7"/>
      <c r="MZB46" s="7"/>
      <c r="MZC46" s="7"/>
      <c r="MZD46" s="7"/>
      <c r="MZE46" s="7"/>
      <c r="MZF46" s="7"/>
      <c r="MZG46" s="7"/>
      <c r="MZH46" s="7"/>
      <c r="MZI46" s="7"/>
      <c r="MZJ46" s="7"/>
      <c r="MZK46" s="7"/>
      <c r="MZL46" s="7"/>
      <c r="MZM46" s="7"/>
      <c r="MZN46" s="7"/>
      <c r="MZO46" s="7"/>
      <c r="MZP46" s="7"/>
      <c r="MZQ46" s="7"/>
      <c r="MZR46" s="7"/>
      <c r="MZS46" s="7"/>
      <c r="MZT46" s="7"/>
      <c r="MZU46" s="7"/>
      <c r="MZV46" s="7"/>
      <c r="MZW46" s="7"/>
      <c r="MZX46" s="7"/>
      <c r="MZY46" s="7"/>
      <c r="MZZ46" s="7"/>
      <c r="NAA46" s="7"/>
      <c r="NAB46" s="7"/>
      <c r="NAC46" s="7"/>
      <c r="NAD46" s="7"/>
      <c r="NAE46" s="7"/>
      <c r="NAF46" s="7"/>
      <c r="NAG46" s="7"/>
      <c r="NAH46" s="7"/>
      <c r="NAI46" s="7"/>
      <c r="NAJ46" s="7"/>
      <c r="NAK46" s="7"/>
      <c r="NAL46" s="7"/>
      <c r="NAM46" s="7"/>
      <c r="NAN46" s="7"/>
      <c r="NAO46" s="7"/>
      <c r="NAP46" s="7"/>
      <c r="NAQ46" s="7"/>
      <c r="NAR46" s="7"/>
      <c r="NAS46" s="7"/>
      <c r="NAT46" s="7"/>
      <c r="NAU46" s="7"/>
      <c r="NAV46" s="7"/>
      <c r="NAW46" s="7"/>
      <c r="NAX46" s="7"/>
      <c r="NAY46" s="7"/>
      <c r="NAZ46" s="7"/>
      <c r="NBA46" s="7"/>
      <c r="NBB46" s="7"/>
      <c r="NBC46" s="7"/>
      <c r="NBD46" s="7"/>
      <c r="NBE46" s="7"/>
      <c r="NBF46" s="7"/>
      <c r="NBG46" s="7"/>
      <c r="NBH46" s="7"/>
      <c r="NBI46" s="7"/>
      <c r="NBJ46" s="7"/>
      <c r="NBK46" s="7"/>
      <c r="NBL46" s="7"/>
      <c r="NBM46" s="7"/>
      <c r="NBN46" s="7"/>
      <c r="NBO46" s="7"/>
      <c r="NBP46" s="7"/>
      <c r="NBQ46" s="7"/>
      <c r="NBR46" s="7"/>
      <c r="NBS46" s="7"/>
      <c r="NBT46" s="7"/>
      <c r="NBU46" s="7"/>
      <c r="NBV46" s="7"/>
      <c r="NBW46" s="7"/>
      <c r="NBX46" s="7"/>
      <c r="NBY46" s="7"/>
      <c r="NBZ46" s="7"/>
      <c r="NCA46" s="7"/>
      <c r="NCB46" s="7"/>
      <c r="NCC46" s="7"/>
      <c r="NCD46" s="7"/>
      <c r="NCE46" s="7"/>
      <c r="NCF46" s="7"/>
      <c r="NCG46" s="7"/>
      <c r="NCH46" s="7"/>
      <c r="NCI46" s="7"/>
      <c r="NCJ46" s="7"/>
      <c r="NCK46" s="7"/>
      <c r="NCL46" s="7"/>
      <c r="NCM46" s="7"/>
      <c r="NCN46" s="7"/>
      <c r="NCO46" s="7"/>
      <c r="NCP46" s="7"/>
      <c r="NCQ46" s="7"/>
      <c r="NCR46" s="7"/>
      <c r="NCS46" s="7"/>
      <c r="NCT46" s="7"/>
      <c r="NCU46" s="7"/>
      <c r="NCV46" s="7"/>
      <c r="NCW46" s="7"/>
      <c r="NCX46" s="7"/>
      <c r="NCY46" s="7"/>
      <c r="NCZ46" s="7"/>
      <c r="NDA46" s="7"/>
      <c r="NDB46" s="7"/>
      <c r="NDC46" s="7"/>
      <c r="NDD46" s="7"/>
      <c r="NDE46" s="7"/>
      <c r="NDF46" s="7"/>
      <c r="NDG46" s="7"/>
      <c r="NDH46" s="7"/>
      <c r="NDI46" s="7"/>
      <c r="NDJ46" s="7"/>
      <c r="NDK46" s="7"/>
      <c r="NDL46" s="7"/>
      <c r="NDM46" s="7"/>
      <c r="NDN46" s="7"/>
      <c r="NDO46" s="7"/>
      <c r="NDP46" s="7"/>
      <c r="NDQ46" s="7"/>
      <c r="NDR46" s="7"/>
      <c r="NDS46" s="7"/>
      <c r="NDT46" s="7"/>
      <c r="NDU46" s="7"/>
      <c r="NDV46" s="7"/>
      <c r="NDW46" s="7"/>
      <c r="NDX46" s="7"/>
      <c r="NDY46" s="7"/>
      <c r="NDZ46" s="7"/>
      <c r="NEA46" s="7"/>
      <c r="NEB46" s="7"/>
      <c r="NEC46" s="7"/>
      <c r="NED46" s="7"/>
      <c r="NEE46" s="7"/>
      <c r="NEF46" s="7"/>
      <c r="NEG46" s="7"/>
      <c r="NEH46" s="7"/>
      <c r="NEI46" s="7"/>
      <c r="NEJ46" s="7"/>
      <c r="NEK46" s="7"/>
      <c r="NEL46" s="7"/>
      <c r="NEM46" s="7"/>
      <c r="NEN46" s="7"/>
      <c r="NEO46" s="7"/>
      <c r="NEP46" s="7"/>
      <c r="NEQ46" s="7"/>
      <c r="NER46" s="7"/>
      <c r="NES46" s="7"/>
      <c r="NET46" s="7"/>
      <c r="NEU46" s="7"/>
      <c r="NEV46" s="7"/>
      <c r="NEW46" s="7"/>
      <c r="NEX46" s="7"/>
      <c r="NEY46" s="7"/>
      <c r="NEZ46" s="7"/>
      <c r="NFA46" s="7"/>
      <c r="NFB46" s="7"/>
      <c r="NFC46" s="7"/>
      <c r="NFD46" s="7"/>
      <c r="NFE46" s="7"/>
      <c r="NFF46" s="7"/>
      <c r="NFG46" s="7"/>
      <c r="NFH46" s="7"/>
      <c r="NFI46" s="7"/>
      <c r="NFJ46" s="7"/>
      <c r="NFK46" s="7"/>
      <c r="NFL46" s="7"/>
      <c r="NFM46" s="7"/>
      <c r="NFN46" s="7"/>
      <c r="NFO46" s="7"/>
      <c r="NFP46" s="7"/>
      <c r="NFQ46" s="7"/>
      <c r="NFR46" s="7"/>
      <c r="NFS46" s="7"/>
      <c r="NFT46" s="7"/>
      <c r="NFU46" s="7"/>
      <c r="NFV46" s="7"/>
      <c r="NFW46" s="7"/>
      <c r="NFX46" s="7"/>
      <c r="NFY46" s="7"/>
      <c r="NFZ46" s="7"/>
      <c r="NGA46" s="7"/>
      <c r="NGB46" s="7"/>
      <c r="NGC46" s="7"/>
      <c r="NGD46" s="7"/>
      <c r="NGE46" s="7"/>
      <c r="NGF46" s="7"/>
      <c r="NGG46" s="7"/>
      <c r="NGH46" s="7"/>
      <c r="NGI46" s="7"/>
      <c r="NGJ46" s="7"/>
      <c r="NGK46" s="7"/>
      <c r="NGL46" s="7"/>
      <c r="NGM46" s="7"/>
      <c r="NGN46" s="7"/>
      <c r="NGO46" s="7"/>
      <c r="NGP46" s="7"/>
      <c r="NGQ46" s="7"/>
      <c r="NGR46" s="7"/>
      <c r="NGS46" s="7"/>
      <c r="NGT46" s="7"/>
      <c r="NGU46" s="7"/>
      <c r="NGV46" s="7"/>
      <c r="NGW46" s="7"/>
      <c r="NGX46" s="7"/>
      <c r="NGY46" s="7"/>
      <c r="NGZ46" s="7"/>
      <c r="NHA46" s="7"/>
      <c r="NHB46" s="7"/>
      <c r="NHC46" s="7"/>
      <c r="NHD46" s="7"/>
      <c r="NHE46" s="7"/>
      <c r="NHF46" s="7"/>
      <c r="NHG46" s="7"/>
      <c r="NHH46" s="7"/>
      <c r="NHI46" s="7"/>
      <c r="NHJ46" s="7"/>
      <c r="NHK46" s="7"/>
      <c r="NHL46" s="7"/>
      <c r="NHM46" s="7"/>
      <c r="NHN46" s="7"/>
      <c r="NHO46" s="7"/>
      <c r="NHP46" s="7"/>
      <c r="NHQ46" s="7"/>
      <c r="NHR46" s="7"/>
      <c r="NHS46" s="7"/>
      <c r="NHT46" s="7"/>
      <c r="NHU46" s="7"/>
      <c r="NHV46" s="7"/>
      <c r="NHW46" s="7"/>
      <c r="NHX46" s="7"/>
      <c r="NHY46" s="7"/>
      <c r="NHZ46" s="7"/>
      <c r="NIA46" s="7"/>
      <c r="NIB46" s="7"/>
      <c r="NIC46" s="7"/>
      <c r="NID46" s="7"/>
      <c r="NIE46" s="7"/>
      <c r="NIF46" s="7"/>
      <c r="NIG46" s="7"/>
      <c r="NIH46" s="7"/>
      <c r="NII46" s="7"/>
      <c r="NIJ46" s="7"/>
      <c r="NIK46" s="7"/>
      <c r="NIL46" s="7"/>
      <c r="NIM46" s="7"/>
      <c r="NIN46" s="7"/>
      <c r="NIO46" s="7"/>
      <c r="NIP46" s="7"/>
      <c r="NIQ46" s="7"/>
      <c r="NIR46" s="7"/>
      <c r="NIS46" s="7"/>
      <c r="NIT46" s="7"/>
      <c r="NIU46" s="7"/>
      <c r="NIV46" s="7"/>
      <c r="NIW46" s="7"/>
      <c r="NIX46" s="7"/>
      <c r="NIY46" s="7"/>
      <c r="NIZ46" s="7"/>
      <c r="NJA46" s="7"/>
      <c r="NJB46" s="7"/>
      <c r="NJC46" s="7"/>
      <c r="NJD46" s="7"/>
      <c r="NJE46" s="7"/>
      <c r="NJF46" s="7"/>
      <c r="NJG46" s="7"/>
      <c r="NJH46" s="7"/>
      <c r="NJI46" s="7"/>
      <c r="NJJ46" s="7"/>
      <c r="NJK46" s="7"/>
      <c r="NJL46" s="7"/>
      <c r="NJM46" s="7"/>
      <c r="NJN46" s="7"/>
      <c r="NJO46" s="7"/>
      <c r="NJP46" s="7"/>
      <c r="NJQ46" s="7"/>
      <c r="NJR46" s="7"/>
      <c r="NJS46" s="7"/>
      <c r="NJT46" s="7"/>
      <c r="NJU46" s="7"/>
      <c r="NJV46" s="7"/>
      <c r="NJW46" s="7"/>
      <c r="NJX46" s="7"/>
      <c r="NJY46" s="7"/>
      <c r="NJZ46" s="7"/>
      <c r="NKA46" s="7"/>
      <c r="NKB46" s="7"/>
      <c r="NKC46" s="7"/>
      <c r="NKD46" s="7"/>
      <c r="NKE46" s="7"/>
      <c r="NKF46" s="7"/>
      <c r="NKG46" s="7"/>
      <c r="NKH46" s="7"/>
      <c r="NKI46" s="7"/>
      <c r="NKJ46" s="7"/>
      <c r="NKK46" s="7"/>
      <c r="NKL46" s="7"/>
      <c r="NKM46" s="7"/>
      <c r="NKN46" s="7"/>
      <c r="NKO46" s="7"/>
      <c r="NKP46" s="7"/>
      <c r="NKQ46" s="7"/>
      <c r="NKR46" s="7"/>
      <c r="NKS46" s="7"/>
      <c r="NKT46" s="7"/>
      <c r="NKU46" s="7"/>
      <c r="NKV46" s="7"/>
      <c r="NKW46" s="7"/>
      <c r="NKX46" s="7"/>
      <c r="NKY46" s="7"/>
      <c r="NKZ46" s="7"/>
      <c r="NLA46" s="7"/>
      <c r="NLB46" s="7"/>
      <c r="NLC46" s="7"/>
      <c r="NLD46" s="7"/>
      <c r="NLE46" s="7"/>
      <c r="NLF46" s="7"/>
      <c r="NLG46" s="7"/>
      <c r="NLH46" s="7"/>
      <c r="NLI46" s="7"/>
      <c r="NLJ46" s="7"/>
      <c r="NLK46" s="7"/>
      <c r="NLL46" s="7"/>
      <c r="NLM46" s="7"/>
      <c r="NLN46" s="7"/>
      <c r="NLO46" s="7"/>
      <c r="NLP46" s="7"/>
      <c r="NLQ46" s="7"/>
      <c r="NLR46" s="7"/>
      <c r="NLS46" s="7"/>
      <c r="NLT46" s="7"/>
      <c r="NLU46" s="7"/>
      <c r="NLV46" s="7"/>
      <c r="NLW46" s="7"/>
      <c r="NLX46" s="7"/>
      <c r="NLY46" s="7"/>
      <c r="NLZ46" s="7"/>
      <c r="NMA46" s="7"/>
      <c r="NMB46" s="7"/>
      <c r="NMC46" s="7"/>
      <c r="NMD46" s="7"/>
      <c r="NME46" s="7"/>
      <c r="NMF46" s="7"/>
      <c r="NMG46" s="7"/>
      <c r="NMH46" s="7"/>
      <c r="NMI46" s="7"/>
      <c r="NMJ46" s="7"/>
      <c r="NMK46" s="7"/>
      <c r="NML46" s="7"/>
      <c r="NMM46" s="7"/>
      <c r="NMN46" s="7"/>
      <c r="NMO46" s="7"/>
      <c r="NMP46" s="7"/>
      <c r="NMQ46" s="7"/>
      <c r="NMR46" s="7"/>
      <c r="NMS46" s="7"/>
      <c r="NMT46" s="7"/>
      <c r="NMU46" s="7"/>
      <c r="NMV46" s="7"/>
      <c r="NMW46" s="7"/>
      <c r="NMX46" s="7"/>
      <c r="NMY46" s="7"/>
      <c r="NMZ46" s="7"/>
      <c r="NNA46" s="7"/>
      <c r="NNB46" s="7"/>
      <c r="NNC46" s="7"/>
      <c r="NND46" s="7"/>
      <c r="NNE46" s="7"/>
      <c r="NNF46" s="7"/>
      <c r="NNG46" s="7"/>
      <c r="NNH46" s="7"/>
      <c r="NNI46" s="7"/>
      <c r="NNJ46" s="7"/>
      <c r="NNK46" s="7"/>
      <c r="NNL46" s="7"/>
      <c r="NNM46" s="7"/>
      <c r="NNN46" s="7"/>
      <c r="NNO46" s="7"/>
      <c r="NNP46" s="7"/>
      <c r="NNQ46" s="7"/>
      <c r="NNR46" s="7"/>
      <c r="NNS46" s="7"/>
      <c r="NNT46" s="7"/>
      <c r="NNU46" s="7"/>
      <c r="NNV46" s="7"/>
      <c r="NNW46" s="7"/>
      <c r="NNX46" s="7"/>
      <c r="NNY46" s="7"/>
      <c r="NNZ46" s="7"/>
      <c r="NOA46" s="7"/>
      <c r="NOB46" s="7"/>
      <c r="NOC46" s="7"/>
      <c r="NOD46" s="7"/>
      <c r="NOE46" s="7"/>
      <c r="NOF46" s="7"/>
      <c r="NOG46" s="7"/>
      <c r="NOH46" s="7"/>
      <c r="NOI46" s="7"/>
      <c r="NOJ46" s="7"/>
      <c r="NOK46" s="7"/>
      <c r="NOL46" s="7"/>
      <c r="NOM46" s="7"/>
      <c r="NON46" s="7"/>
      <c r="NOO46" s="7"/>
      <c r="NOP46" s="7"/>
      <c r="NOQ46" s="7"/>
      <c r="NOR46" s="7"/>
      <c r="NOS46" s="7"/>
      <c r="NOT46" s="7"/>
      <c r="NOU46" s="7"/>
      <c r="NOV46" s="7"/>
      <c r="NOW46" s="7"/>
      <c r="NOX46" s="7"/>
      <c r="NOY46" s="7"/>
      <c r="NOZ46" s="7"/>
      <c r="NPA46" s="7"/>
      <c r="NPB46" s="7"/>
      <c r="NPC46" s="7"/>
      <c r="NPD46" s="7"/>
      <c r="NPE46" s="7"/>
      <c r="NPF46" s="7"/>
      <c r="NPG46" s="7"/>
      <c r="NPH46" s="7"/>
      <c r="NPI46" s="7"/>
      <c r="NPJ46" s="7"/>
      <c r="NPK46" s="7"/>
      <c r="NPL46" s="7"/>
      <c r="NPM46" s="7"/>
      <c r="NPN46" s="7"/>
      <c r="NPO46" s="7"/>
      <c r="NPP46" s="7"/>
      <c r="NPQ46" s="7"/>
      <c r="NPR46" s="7"/>
      <c r="NPS46" s="7"/>
      <c r="NPT46" s="7"/>
      <c r="NPU46" s="7"/>
      <c r="NPV46" s="7"/>
      <c r="NPW46" s="7"/>
      <c r="NPX46" s="7"/>
      <c r="NPY46" s="7"/>
      <c r="NPZ46" s="7"/>
      <c r="NQA46" s="7"/>
      <c r="NQB46" s="7"/>
      <c r="NQC46" s="7"/>
      <c r="NQD46" s="7"/>
      <c r="NQE46" s="7"/>
      <c r="NQF46" s="7"/>
      <c r="NQG46" s="7"/>
      <c r="NQH46" s="7"/>
      <c r="NQI46" s="7"/>
      <c r="NQJ46" s="7"/>
      <c r="NQK46" s="7"/>
      <c r="NQL46" s="7"/>
      <c r="NQM46" s="7"/>
      <c r="NQN46" s="7"/>
      <c r="NQO46" s="7"/>
      <c r="NQP46" s="7"/>
      <c r="NQQ46" s="7"/>
      <c r="NQR46" s="7"/>
      <c r="NQS46" s="7"/>
      <c r="NQT46" s="7"/>
      <c r="NQU46" s="7"/>
      <c r="NQV46" s="7"/>
      <c r="NQW46" s="7"/>
      <c r="NQX46" s="7"/>
      <c r="NQY46" s="7"/>
      <c r="NQZ46" s="7"/>
      <c r="NRA46" s="7"/>
      <c r="NRB46" s="7"/>
      <c r="NRC46" s="7"/>
      <c r="NRD46" s="7"/>
      <c r="NRE46" s="7"/>
      <c r="NRF46" s="7"/>
      <c r="NRG46" s="7"/>
      <c r="NRH46" s="7"/>
      <c r="NRI46" s="7"/>
      <c r="NRJ46" s="7"/>
      <c r="NRK46" s="7"/>
      <c r="NRL46" s="7"/>
      <c r="NRM46" s="7"/>
      <c r="NRN46" s="7"/>
      <c r="NRO46" s="7"/>
      <c r="NRP46" s="7"/>
      <c r="NRQ46" s="7"/>
      <c r="NRR46" s="7"/>
      <c r="NRS46" s="7"/>
      <c r="NRT46" s="7"/>
      <c r="NRU46" s="7"/>
      <c r="NRV46" s="7"/>
      <c r="NRW46" s="7"/>
      <c r="NRX46" s="7"/>
      <c r="NRY46" s="7"/>
      <c r="NRZ46" s="7"/>
      <c r="NSA46" s="7"/>
      <c r="NSB46" s="7"/>
      <c r="NSC46" s="7"/>
      <c r="NSD46" s="7"/>
      <c r="NSE46" s="7"/>
      <c r="NSF46" s="7"/>
      <c r="NSG46" s="7"/>
      <c r="NSH46" s="7"/>
      <c r="NSI46" s="7"/>
      <c r="NSJ46" s="7"/>
      <c r="NSK46" s="7"/>
      <c r="NSL46" s="7"/>
      <c r="NSM46" s="7"/>
      <c r="NSN46" s="7"/>
      <c r="NSO46" s="7"/>
      <c r="NSP46" s="7"/>
      <c r="NSQ46" s="7"/>
      <c r="NSR46" s="7"/>
      <c r="NSS46" s="7"/>
      <c r="NST46" s="7"/>
      <c r="NSU46" s="7"/>
      <c r="NSV46" s="7"/>
      <c r="NSW46" s="7"/>
      <c r="NSX46" s="7"/>
      <c r="NSY46" s="7"/>
      <c r="NSZ46" s="7"/>
      <c r="NTA46" s="7"/>
      <c r="NTB46" s="7"/>
      <c r="NTC46" s="7"/>
      <c r="NTD46" s="7"/>
      <c r="NTE46" s="7"/>
      <c r="NTF46" s="7"/>
      <c r="NTG46" s="7"/>
      <c r="NTH46" s="7"/>
      <c r="NTI46" s="7"/>
      <c r="NTJ46" s="7"/>
      <c r="NTK46" s="7"/>
      <c r="NTL46" s="7"/>
      <c r="NTM46" s="7"/>
      <c r="NTN46" s="7"/>
      <c r="NTO46" s="7"/>
      <c r="NTP46" s="7"/>
      <c r="NTQ46" s="7"/>
      <c r="NTR46" s="7"/>
      <c r="NTS46" s="7"/>
      <c r="NTT46" s="7"/>
      <c r="NTU46" s="7"/>
      <c r="NTV46" s="7"/>
      <c r="NTW46" s="7"/>
      <c r="NTX46" s="7"/>
      <c r="NTY46" s="7"/>
      <c r="NTZ46" s="7"/>
      <c r="NUA46" s="7"/>
      <c r="NUB46" s="7"/>
      <c r="NUC46" s="7"/>
      <c r="NUD46" s="7"/>
      <c r="NUE46" s="7"/>
      <c r="NUF46" s="7"/>
      <c r="NUG46" s="7"/>
      <c r="NUH46" s="7"/>
      <c r="NUI46" s="7"/>
      <c r="NUJ46" s="7"/>
      <c r="NUK46" s="7"/>
      <c r="NUL46" s="7"/>
      <c r="NUM46" s="7"/>
      <c r="NUN46" s="7"/>
      <c r="NUO46" s="7"/>
      <c r="NUP46" s="7"/>
      <c r="NUQ46" s="7"/>
      <c r="NUR46" s="7"/>
      <c r="NUS46" s="7"/>
      <c r="NUT46" s="7"/>
      <c r="NUU46" s="7"/>
      <c r="NUV46" s="7"/>
      <c r="NUW46" s="7"/>
      <c r="NUX46" s="7"/>
      <c r="NUY46" s="7"/>
      <c r="NUZ46" s="7"/>
      <c r="NVA46" s="7"/>
      <c r="NVB46" s="7"/>
      <c r="NVC46" s="7"/>
      <c r="NVD46" s="7"/>
      <c r="NVE46" s="7"/>
      <c r="NVF46" s="7"/>
      <c r="NVG46" s="7"/>
      <c r="NVH46" s="7"/>
      <c r="NVI46" s="7"/>
      <c r="NVJ46" s="7"/>
      <c r="NVK46" s="7"/>
      <c r="NVL46" s="7"/>
      <c r="NVM46" s="7"/>
      <c r="NVN46" s="7"/>
      <c r="NVO46" s="7"/>
      <c r="NVP46" s="7"/>
      <c r="NVQ46" s="7"/>
      <c r="NVR46" s="7"/>
      <c r="NVS46" s="7"/>
      <c r="NVT46" s="7"/>
      <c r="NVU46" s="7"/>
      <c r="NVV46" s="7"/>
      <c r="NVW46" s="7"/>
      <c r="NVX46" s="7"/>
      <c r="NVY46" s="7"/>
      <c r="NVZ46" s="7"/>
      <c r="NWA46" s="7"/>
      <c r="NWB46" s="7"/>
      <c r="NWC46" s="7"/>
      <c r="NWD46" s="7"/>
      <c r="NWE46" s="7"/>
      <c r="NWF46" s="7"/>
      <c r="NWG46" s="7"/>
      <c r="NWH46" s="7"/>
      <c r="NWI46" s="7"/>
      <c r="NWJ46" s="7"/>
      <c r="NWK46" s="7"/>
      <c r="NWL46" s="7"/>
      <c r="NWM46" s="7"/>
      <c r="NWN46" s="7"/>
      <c r="NWO46" s="7"/>
      <c r="NWP46" s="7"/>
      <c r="NWQ46" s="7"/>
      <c r="NWR46" s="7"/>
      <c r="NWS46" s="7"/>
      <c r="NWT46" s="7"/>
      <c r="NWU46" s="7"/>
      <c r="NWV46" s="7"/>
      <c r="NWW46" s="7"/>
      <c r="NWX46" s="7"/>
      <c r="NWY46" s="7"/>
      <c r="NWZ46" s="7"/>
      <c r="NXA46" s="7"/>
      <c r="NXB46" s="7"/>
      <c r="NXC46" s="7"/>
      <c r="NXD46" s="7"/>
      <c r="NXE46" s="7"/>
      <c r="NXF46" s="7"/>
      <c r="NXG46" s="7"/>
      <c r="NXH46" s="7"/>
      <c r="NXI46" s="7"/>
      <c r="NXJ46" s="7"/>
      <c r="NXK46" s="7"/>
      <c r="NXL46" s="7"/>
      <c r="NXM46" s="7"/>
      <c r="NXN46" s="7"/>
      <c r="NXO46" s="7"/>
      <c r="NXP46" s="7"/>
      <c r="NXQ46" s="7"/>
      <c r="NXR46" s="7"/>
      <c r="NXS46" s="7"/>
      <c r="NXT46" s="7"/>
      <c r="NXU46" s="7"/>
      <c r="NXV46" s="7"/>
      <c r="NXW46" s="7"/>
      <c r="NXX46" s="7"/>
      <c r="NXY46" s="7"/>
      <c r="NXZ46" s="7"/>
      <c r="NYA46" s="7"/>
      <c r="NYB46" s="7"/>
      <c r="NYC46" s="7"/>
      <c r="NYD46" s="7"/>
      <c r="NYE46" s="7"/>
      <c r="NYF46" s="7"/>
      <c r="NYG46" s="7"/>
      <c r="NYH46" s="7"/>
      <c r="NYI46" s="7"/>
      <c r="NYJ46" s="7"/>
      <c r="NYK46" s="7"/>
      <c r="NYL46" s="7"/>
      <c r="NYM46" s="7"/>
      <c r="NYN46" s="7"/>
      <c r="NYO46" s="7"/>
      <c r="NYP46" s="7"/>
      <c r="NYQ46" s="7"/>
      <c r="NYR46" s="7"/>
      <c r="NYS46" s="7"/>
      <c r="NYT46" s="7"/>
      <c r="NYU46" s="7"/>
      <c r="NYV46" s="7"/>
      <c r="NYW46" s="7"/>
      <c r="NYX46" s="7"/>
      <c r="NYY46" s="7"/>
      <c r="NYZ46" s="7"/>
      <c r="NZA46" s="7"/>
      <c r="NZB46" s="7"/>
      <c r="NZC46" s="7"/>
      <c r="NZD46" s="7"/>
      <c r="NZE46" s="7"/>
      <c r="NZF46" s="7"/>
      <c r="NZG46" s="7"/>
      <c r="NZH46" s="7"/>
      <c r="NZI46" s="7"/>
      <c r="NZJ46" s="7"/>
      <c r="NZK46" s="7"/>
      <c r="NZL46" s="7"/>
      <c r="NZM46" s="7"/>
      <c r="NZN46" s="7"/>
      <c r="NZO46" s="7"/>
      <c r="NZP46" s="7"/>
      <c r="NZQ46" s="7"/>
      <c r="NZR46" s="7"/>
      <c r="NZS46" s="7"/>
      <c r="NZT46" s="7"/>
      <c r="NZU46" s="7"/>
      <c r="NZV46" s="7"/>
      <c r="NZW46" s="7"/>
      <c r="NZX46" s="7"/>
      <c r="NZY46" s="7"/>
      <c r="NZZ46" s="7"/>
      <c r="OAA46" s="7"/>
      <c r="OAB46" s="7"/>
      <c r="OAC46" s="7"/>
      <c r="OAD46" s="7"/>
      <c r="OAE46" s="7"/>
      <c r="OAF46" s="7"/>
      <c r="OAG46" s="7"/>
      <c r="OAH46" s="7"/>
      <c r="OAI46" s="7"/>
      <c r="OAJ46" s="7"/>
      <c r="OAK46" s="7"/>
      <c r="OAL46" s="7"/>
      <c r="OAM46" s="7"/>
      <c r="OAN46" s="7"/>
      <c r="OAO46" s="7"/>
      <c r="OAP46" s="7"/>
      <c r="OAQ46" s="7"/>
      <c r="OAR46" s="7"/>
      <c r="OAS46" s="7"/>
      <c r="OAT46" s="7"/>
      <c r="OAU46" s="7"/>
      <c r="OAV46" s="7"/>
      <c r="OAW46" s="7"/>
      <c r="OAX46" s="7"/>
      <c r="OAY46" s="7"/>
      <c r="OAZ46" s="7"/>
      <c r="OBA46" s="7"/>
      <c r="OBB46" s="7"/>
      <c r="OBC46" s="7"/>
      <c r="OBD46" s="7"/>
      <c r="OBE46" s="7"/>
      <c r="OBF46" s="7"/>
      <c r="OBG46" s="7"/>
      <c r="OBH46" s="7"/>
      <c r="OBI46" s="7"/>
      <c r="OBJ46" s="7"/>
      <c r="OBK46" s="7"/>
      <c r="OBL46" s="7"/>
      <c r="OBM46" s="7"/>
      <c r="OBN46" s="7"/>
      <c r="OBO46" s="7"/>
      <c r="OBP46" s="7"/>
      <c r="OBQ46" s="7"/>
      <c r="OBR46" s="7"/>
      <c r="OBS46" s="7"/>
      <c r="OBT46" s="7"/>
      <c r="OBU46" s="7"/>
      <c r="OBV46" s="7"/>
      <c r="OBW46" s="7"/>
      <c r="OBX46" s="7"/>
      <c r="OBY46" s="7"/>
      <c r="OBZ46" s="7"/>
      <c r="OCA46" s="7"/>
      <c r="OCB46" s="7"/>
      <c r="OCC46" s="7"/>
      <c r="OCD46" s="7"/>
      <c r="OCE46" s="7"/>
      <c r="OCF46" s="7"/>
      <c r="OCG46" s="7"/>
      <c r="OCH46" s="7"/>
      <c r="OCI46" s="7"/>
      <c r="OCJ46" s="7"/>
      <c r="OCK46" s="7"/>
      <c r="OCL46" s="7"/>
      <c r="OCM46" s="7"/>
      <c r="OCN46" s="7"/>
      <c r="OCO46" s="7"/>
      <c r="OCP46" s="7"/>
      <c r="OCQ46" s="7"/>
      <c r="OCR46" s="7"/>
      <c r="OCS46" s="7"/>
      <c r="OCT46" s="7"/>
      <c r="OCU46" s="7"/>
      <c r="OCV46" s="7"/>
      <c r="OCW46" s="7"/>
      <c r="OCX46" s="7"/>
      <c r="OCY46" s="7"/>
      <c r="OCZ46" s="7"/>
      <c r="ODA46" s="7"/>
      <c r="ODB46" s="7"/>
      <c r="ODC46" s="7"/>
      <c r="ODD46" s="7"/>
      <c r="ODE46" s="7"/>
      <c r="ODF46" s="7"/>
      <c r="ODG46" s="7"/>
      <c r="ODH46" s="7"/>
      <c r="ODI46" s="7"/>
      <c r="ODJ46" s="7"/>
      <c r="ODK46" s="7"/>
      <c r="ODL46" s="7"/>
      <c r="ODM46" s="7"/>
      <c r="ODN46" s="7"/>
      <c r="ODO46" s="7"/>
      <c r="ODP46" s="7"/>
      <c r="ODQ46" s="7"/>
      <c r="ODR46" s="7"/>
      <c r="ODS46" s="7"/>
      <c r="ODT46" s="7"/>
      <c r="ODU46" s="7"/>
      <c r="ODV46" s="7"/>
      <c r="ODW46" s="7"/>
      <c r="ODX46" s="7"/>
      <c r="ODY46" s="7"/>
      <c r="ODZ46" s="7"/>
      <c r="OEA46" s="7"/>
      <c r="OEB46" s="7"/>
      <c r="OEC46" s="7"/>
      <c r="OED46" s="7"/>
      <c r="OEE46" s="7"/>
      <c r="OEF46" s="7"/>
      <c r="OEG46" s="7"/>
      <c r="OEH46" s="7"/>
      <c r="OEI46" s="7"/>
      <c r="OEJ46" s="7"/>
      <c r="OEK46" s="7"/>
      <c r="OEL46" s="7"/>
      <c r="OEM46" s="7"/>
      <c r="OEN46" s="7"/>
      <c r="OEO46" s="7"/>
      <c r="OEP46" s="7"/>
      <c r="OEQ46" s="7"/>
      <c r="OER46" s="7"/>
      <c r="OES46" s="7"/>
      <c r="OET46" s="7"/>
      <c r="OEU46" s="7"/>
      <c r="OEV46" s="7"/>
      <c r="OEW46" s="7"/>
      <c r="OEX46" s="7"/>
      <c r="OEY46" s="7"/>
      <c r="OEZ46" s="7"/>
      <c r="OFA46" s="7"/>
      <c r="OFB46" s="7"/>
      <c r="OFC46" s="7"/>
      <c r="OFD46" s="7"/>
      <c r="OFE46" s="7"/>
      <c r="OFF46" s="7"/>
      <c r="OFG46" s="7"/>
      <c r="OFH46" s="7"/>
      <c r="OFI46" s="7"/>
      <c r="OFJ46" s="7"/>
      <c r="OFK46" s="7"/>
      <c r="OFL46" s="7"/>
      <c r="OFM46" s="7"/>
      <c r="OFN46" s="7"/>
      <c r="OFO46" s="7"/>
      <c r="OFP46" s="7"/>
      <c r="OFQ46" s="7"/>
      <c r="OFR46" s="7"/>
      <c r="OFS46" s="7"/>
      <c r="OFT46" s="7"/>
      <c r="OFU46" s="7"/>
      <c r="OFV46" s="7"/>
      <c r="OFW46" s="7"/>
      <c r="OFX46" s="7"/>
      <c r="OFY46" s="7"/>
      <c r="OFZ46" s="7"/>
      <c r="OGA46" s="7"/>
      <c r="OGB46" s="7"/>
      <c r="OGC46" s="7"/>
      <c r="OGD46" s="7"/>
      <c r="OGE46" s="7"/>
      <c r="OGF46" s="7"/>
      <c r="OGG46" s="7"/>
      <c r="OGH46" s="7"/>
      <c r="OGI46" s="7"/>
      <c r="OGJ46" s="7"/>
      <c r="OGK46" s="7"/>
      <c r="OGL46" s="7"/>
      <c r="OGM46" s="7"/>
      <c r="OGN46" s="7"/>
      <c r="OGO46" s="7"/>
      <c r="OGP46" s="7"/>
      <c r="OGQ46" s="7"/>
      <c r="OGR46" s="7"/>
      <c r="OGS46" s="7"/>
      <c r="OGT46" s="7"/>
      <c r="OGU46" s="7"/>
      <c r="OGV46" s="7"/>
      <c r="OGW46" s="7"/>
      <c r="OGX46" s="7"/>
      <c r="OGY46" s="7"/>
      <c r="OGZ46" s="7"/>
      <c r="OHA46" s="7"/>
      <c r="OHB46" s="7"/>
      <c r="OHC46" s="7"/>
      <c r="OHD46" s="7"/>
      <c r="OHE46" s="7"/>
      <c r="OHF46" s="7"/>
      <c r="OHG46" s="7"/>
      <c r="OHH46" s="7"/>
      <c r="OHI46" s="7"/>
      <c r="OHJ46" s="7"/>
      <c r="OHK46" s="7"/>
      <c r="OHL46" s="7"/>
      <c r="OHM46" s="7"/>
      <c r="OHN46" s="7"/>
      <c r="OHO46" s="7"/>
      <c r="OHP46" s="7"/>
      <c r="OHQ46" s="7"/>
      <c r="OHR46" s="7"/>
      <c r="OHS46" s="7"/>
      <c r="OHT46" s="7"/>
      <c r="OHU46" s="7"/>
      <c r="OHV46" s="7"/>
      <c r="OHW46" s="7"/>
      <c r="OHX46" s="7"/>
      <c r="OHY46" s="7"/>
      <c r="OHZ46" s="7"/>
      <c r="OIA46" s="7"/>
      <c r="OIB46" s="7"/>
      <c r="OIC46" s="7"/>
      <c r="OID46" s="7"/>
      <c r="OIE46" s="7"/>
      <c r="OIF46" s="7"/>
      <c r="OIG46" s="7"/>
      <c r="OIH46" s="7"/>
      <c r="OII46" s="7"/>
      <c r="OIJ46" s="7"/>
      <c r="OIK46" s="7"/>
      <c r="OIL46" s="7"/>
      <c r="OIM46" s="7"/>
      <c r="OIN46" s="7"/>
      <c r="OIO46" s="7"/>
      <c r="OIP46" s="7"/>
      <c r="OIQ46" s="7"/>
      <c r="OIR46" s="7"/>
      <c r="OIS46" s="7"/>
      <c r="OIT46" s="7"/>
      <c r="OIU46" s="7"/>
      <c r="OIV46" s="7"/>
      <c r="OIW46" s="7"/>
      <c r="OIX46" s="7"/>
      <c r="OIY46" s="7"/>
      <c r="OIZ46" s="7"/>
      <c r="OJA46" s="7"/>
      <c r="OJB46" s="7"/>
      <c r="OJC46" s="7"/>
      <c r="OJD46" s="7"/>
      <c r="OJE46" s="7"/>
      <c r="OJF46" s="7"/>
      <c r="OJG46" s="7"/>
      <c r="OJH46" s="7"/>
      <c r="OJI46" s="7"/>
      <c r="OJJ46" s="7"/>
      <c r="OJK46" s="7"/>
      <c r="OJL46" s="7"/>
      <c r="OJM46" s="7"/>
      <c r="OJN46" s="7"/>
      <c r="OJO46" s="7"/>
      <c r="OJP46" s="7"/>
      <c r="OJQ46" s="7"/>
      <c r="OJR46" s="7"/>
      <c r="OJS46" s="7"/>
      <c r="OJT46" s="7"/>
      <c r="OJU46" s="7"/>
      <c r="OJV46" s="7"/>
      <c r="OJW46" s="7"/>
      <c r="OJX46" s="7"/>
      <c r="OJY46" s="7"/>
      <c r="OJZ46" s="7"/>
      <c r="OKA46" s="7"/>
      <c r="OKB46" s="7"/>
      <c r="OKC46" s="7"/>
      <c r="OKD46" s="7"/>
      <c r="OKE46" s="7"/>
      <c r="OKF46" s="7"/>
      <c r="OKG46" s="7"/>
      <c r="OKH46" s="7"/>
      <c r="OKI46" s="7"/>
      <c r="OKJ46" s="7"/>
      <c r="OKK46" s="7"/>
      <c r="OKL46" s="7"/>
      <c r="OKM46" s="7"/>
      <c r="OKN46" s="7"/>
      <c r="OKO46" s="7"/>
      <c r="OKP46" s="7"/>
      <c r="OKQ46" s="7"/>
      <c r="OKR46" s="7"/>
      <c r="OKS46" s="7"/>
      <c r="OKT46" s="7"/>
      <c r="OKU46" s="7"/>
      <c r="OKV46" s="7"/>
      <c r="OKW46" s="7"/>
      <c r="OKX46" s="7"/>
      <c r="OKY46" s="7"/>
      <c r="OKZ46" s="7"/>
      <c r="OLA46" s="7"/>
      <c r="OLB46" s="7"/>
      <c r="OLC46" s="7"/>
      <c r="OLD46" s="7"/>
      <c r="OLE46" s="7"/>
      <c r="OLF46" s="7"/>
      <c r="OLG46" s="7"/>
      <c r="OLH46" s="7"/>
      <c r="OLI46" s="7"/>
      <c r="OLJ46" s="7"/>
      <c r="OLK46" s="7"/>
      <c r="OLL46" s="7"/>
      <c r="OLM46" s="7"/>
      <c r="OLN46" s="7"/>
      <c r="OLO46" s="7"/>
      <c r="OLP46" s="7"/>
      <c r="OLQ46" s="7"/>
      <c r="OLR46" s="7"/>
      <c r="OLS46" s="7"/>
      <c r="OLT46" s="7"/>
      <c r="OLU46" s="7"/>
      <c r="OLV46" s="7"/>
      <c r="OLW46" s="7"/>
      <c r="OLX46" s="7"/>
      <c r="OLY46" s="7"/>
      <c r="OLZ46" s="7"/>
      <c r="OMA46" s="7"/>
      <c r="OMB46" s="7"/>
      <c r="OMC46" s="7"/>
      <c r="OMD46" s="7"/>
      <c r="OME46" s="7"/>
      <c r="OMF46" s="7"/>
      <c r="OMG46" s="7"/>
      <c r="OMH46" s="7"/>
      <c r="OMI46" s="7"/>
      <c r="OMJ46" s="7"/>
      <c r="OMK46" s="7"/>
      <c r="OML46" s="7"/>
      <c r="OMM46" s="7"/>
      <c r="OMN46" s="7"/>
      <c r="OMO46" s="7"/>
      <c r="OMP46" s="7"/>
      <c r="OMQ46" s="7"/>
      <c r="OMR46" s="7"/>
      <c r="OMS46" s="7"/>
      <c r="OMT46" s="7"/>
      <c r="OMU46" s="7"/>
      <c r="OMV46" s="7"/>
      <c r="OMW46" s="7"/>
      <c r="OMX46" s="7"/>
      <c r="OMY46" s="7"/>
      <c r="OMZ46" s="7"/>
      <c r="ONA46" s="7"/>
      <c r="ONB46" s="7"/>
      <c r="ONC46" s="7"/>
      <c r="OND46" s="7"/>
      <c r="ONE46" s="7"/>
      <c r="ONF46" s="7"/>
      <c r="ONG46" s="7"/>
      <c r="ONH46" s="7"/>
      <c r="ONI46" s="7"/>
      <c r="ONJ46" s="7"/>
      <c r="ONK46" s="7"/>
      <c r="ONL46" s="7"/>
      <c r="ONM46" s="7"/>
      <c r="ONN46" s="7"/>
      <c r="ONO46" s="7"/>
      <c r="ONP46" s="7"/>
      <c r="ONQ46" s="7"/>
      <c r="ONR46" s="7"/>
      <c r="ONS46" s="7"/>
      <c r="ONT46" s="7"/>
      <c r="ONU46" s="7"/>
      <c r="ONV46" s="7"/>
      <c r="ONW46" s="7"/>
      <c r="ONX46" s="7"/>
      <c r="ONY46" s="7"/>
      <c r="ONZ46" s="7"/>
      <c r="OOA46" s="7"/>
      <c r="OOB46" s="7"/>
      <c r="OOC46" s="7"/>
      <c r="OOD46" s="7"/>
      <c r="OOE46" s="7"/>
      <c r="OOF46" s="7"/>
      <c r="OOG46" s="7"/>
      <c r="OOH46" s="7"/>
      <c r="OOI46" s="7"/>
      <c r="OOJ46" s="7"/>
      <c r="OOK46" s="7"/>
      <c r="OOL46" s="7"/>
      <c r="OOM46" s="7"/>
      <c r="OON46" s="7"/>
      <c r="OOO46" s="7"/>
      <c r="OOP46" s="7"/>
      <c r="OOQ46" s="7"/>
      <c r="OOR46" s="7"/>
      <c r="OOS46" s="7"/>
      <c r="OOT46" s="7"/>
      <c r="OOU46" s="7"/>
      <c r="OOV46" s="7"/>
      <c r="OOW46" s="7"/>
      <c r="OOX46" s="7"/>
      <c r="OOY46" s="7"/>
      <c r="OOZ46" s="7"/>
      <c r="OPA46" s="7"/>
      <c r="OPB46" s="7"/>
      <c r="OPC46" s="7"/>
      <c r="OPD46" s="7"/>
      <c r="OPE46" s="7"/>
      <c r="OPF46" s="7"/>
      <c r="OPG46" s="7"/>
      <c r="OPH46" s="7"/>
      <c r="OPI46" s="7"/>
      <c r="OPJ46" s="7"/>
      <c r="OPK46" s="7"/>
      <c r="OPL46" s="7"/>
      <c r="OPM46" s="7"/>
      <c r="OPN46" s="7"/>
      <c r="OPO46" s="7"/>
      <c r="OPP46" s="7"/>
      <c r="OPQ46" s="7"/>
      <c r="OPR46" s="7"/>
      <c r="OPS46" s="7"/>
      <c r="OPT46" s="7"/>
      <c r="OPU46" s="7"/>
      <c r="OPV46" s="7"/>
      <c r="OPW46" s="7"/>
      <c r="OPX46" s="7"/>
      <c r="OPY46" s="7"/>
      <c r="OPZ46" s="7"/>
      <c r="OQA46" s="7"/>
      <c r="OQB46" s="7"/>
      <c r="OQC46" s="7"/>
      <c r="OQD46" s="7"/>
      <c r="OQE46" s="7"/>
      <c r="OQF46" s="7"/>
      <c r="OQG46" s="7"/>
      <c r="OQH46" s="7"/>
      <c r="OQI46" s="7"/>
      <c r="OQJ46" s="7"/>
      <c r="OQK46" s="7"/>
      <c r="OQL46" s="7"/>
      <c r="OQM46" s="7"/>
      <c r="OQN46" s="7"/>
      <c r="OQO46" s="7"/>
      <c r="OQP46" s="7"/>
      <c r="OQQ46" s="7"/>
      <c r="OQR46" s="7"/>
      <c r="OQS46" s="7"/>
      <c r="OQT46" s="7"/>
      <c r="OQU46" s="7"/>
      <c r="OQV46" s="7"/>
      <c r="OQW46" s="7"/>
      <c r="OQX46" s="7"/>
      <c r="OQY46" s="7"/>
      <c r="OQZ46" s="7"/>
      <c r="ORA46" s="7"/>
      <c r="ORB46" s="7"/>
      <c r="ORC46" s="7"/>
      <c r="ORD46" s="7"/>
      <c r="ORE46" s="7"/>
      <c r="ORF46" s="7"/>
      <c r="ORG46" s="7"/>
      <c r="ORH46" s="7"/>
      <c r="ORI46" s="7"/>
      <c r="ORJ46" s="7"/>
      <c r="ORK46" s="7"/>
      <c r="ORL46" s="7"/>
      <c r="ORM46" s="7"/>
      <c r="ORN46" s="7"/>
      <c r="ORO46" s="7"/>
      <c r="ORP46" s="7"/>
      <c r="ORQ46" s="7"/>
      <c r="ORR46" s="7"/>
      <c r="ORS46" s="7"/>
      <c r="ORT46" s="7"/>
      <c r="ORU46" s="7"/>
      <c r="ORV46" s="7"/>
      <c r="ORW46" s="7"/>
      <c r="ORX46" s="7"/>
      <c r="ORY46" s="7"/>
      <c r="ORZ46" s="7"/>
      <c r="OSA46" s="7"/>
      <c r="OSB46" s="7"/>
      <c r="OSC46" s="7"/>
      <c r="OSD46" s="7"/>
      <c r="OSE46" s="7"/>
      <c r="OSF46" s="7"/>
      <c r="OSG46" s="7"/>
      <c r="OSH46" s="7"/>
      <c r="OSI46" s="7"/>
      <c r="OSJ46" s="7"/>
      <c r="OSK46" s="7"/>
      <c r="OSL46" s="7"/>
      <c r="OSM46" s="7"/>
      <c r="OSN46" s="7"/>
      <c r="OSO46" s="7"/>
      <c r="OSP46" s="7"/>
      <c r="OSQ46" s="7"/>
      <c r="OSR46" s="7"/>
      <c r="OSS46" s="7"/>
      <c r="OST46" s="7"/>
      <c r="OSU46" s="7"/>
      <c r="OSV46" s="7"/>
      <c r="OSW46" s="7"/>
      <c r="OSX46" s="7"/>
      <c r="OSY46" s="7"/>
      <c r="OSZ46" s="7"/>
      <c r="OTA46" s="7"/>
      <c r="OTB46" s="7"/>
      <c r="OTC46" s="7"/>
      <c r="OTD46" s="7"/>
      <c r="OTE46" s="7"/>
      <c r="OTF46" s="7"/>
      <c r="OTG46" s="7"/>
      <c r="OTH46" s="7"/>
      <c r="OTI46" s="7"/>
      <c r="OTJ46" s="7"/>
      <c r="OTK46" s="7"/>
      <c r="OTL46" s="7"/>
      <c r="OTM46" s="7"/>
      <c r="OTN46" s="7"/>
      <c r="OTO46" s="7"/>
      <c r="OTP46" s="7"/>
      <c r="OTQ46" s="7"/>
      <c r="OTR46" s="7"/>
      <c r="OTS46" s="7"/>
      <c r="OTT46" s="7"/>
      <c r="OTU46" s="7"/>
      <c r="OTV46" s="7"/>
      <c r="OTW46" s="7"/>
      <c r="OTX46" s="7"/>
      <c r="OTY46" s="7"/>
      <c r="OTZ46" s="7"/>
      <c r="OUA46" s="7"/>
      <c r="OUB46" s="7"/>
      <c r="OUC46" s="7"/>
      <c r="OUD46" s="7"/>
      <c r="OUE46" s="7"/>
      <c r="OUF46" s="7"/>
      <c r="OUG46" s="7"/>
      <c r="OUH46" s="7"/>
      <c r="OUI46" s="7"/>
      <c r="OUJ46" s="7"/>
      <c r="OUK46" s="7"/>
      <c r="OUL46" s="7"/>
      <c r="OUM46" s="7"/>
      <c r="OUN46" s="7"/>
      <c r="OUO46" s="7"/>
      <c r="OUP46" s="7"/>
      <c r="OUQ46" s="7"/>
      <c r="OUR46" s="7"/>
      <c r="OUS46" s="7"/>
      <c r="OUT46" s="7"/>
      <c r="OUU46" s="7"/>
      <c r="OUV46" s="7"/>
      <c r="OUW46" s="7"/>
      <c r="OUX46" s="7"/>
      <c r="OUY46" s="7"/>
      <c r="OUZ46" s="7"/>
      <c r="OVA46" s="7"/>
      <c r="OVB46" s="7"/>
      <c r="OVC46" s="7"/>
      <c r="OVD46" s="7"/>
      <c r="OVE46" s="7"/>
      <c r="OVF46" s="7"/>
      <c r="OVG46" s="7"/>
      <c r="OVH46" s="7"/>
      <c r="OVI46" s="7"/>
      <c r="OVJ46" s="7"/>
      <c r="OVK46" s="7"/>
      <c r="OVL46" s="7"/>
      <c r="OVM46" s="7"/>
      <c r="OVN46" s="7"/>
      <c r="OVO46" s="7"/>
      <c r="OVP46" s="7"/>
      <c r="OVQ46" s="7"/>
      <c r="OVR46" s="7"/>
      <c r="OVS46" s="7"/>
      <c r="OVT46" s="7"/>
      <c r="OVU46" s="7"/>
      <c r="OVV46" s="7"/>
      <c r="OVW46" s="7"/>
      <c r="OVX46" s="7"/>
      <c r="OVY46" s="7"/>
      <c r="OVZ46" s="7"/>
      <c r="OWA46" s="7"/>
      <c r="OWB46" s="7"/>
      <c r="OWC46" s="7"/>
      <c r="OWD46" s="7"/>
      <c r="OWE46" s="7"/>
      <c r="OWF46" s="7"/>
      <c r="OWG46" s="7"/>
      <c r="OWH46" s="7"/>
      <c r="OWI46" s="7"/>
      <c r="OWJ46" s="7"/>
      <c r="OWK46" s="7"/>
      <c r="OWL46" s="7"/>
      <c r="OWM46" s="7"/>
      <c r="OWN46" s="7"/>
      <c r="OWO46" s="7"/>
      <c r="OWP46" s="7"/>
      <c r="OWQ46" s="7"/>
      <c r="OWR46" s="7"/>
      <c r="OWS46" s="7"/>
      <c r="OWT46" s="7"/>
      <c r="OWU46" s="7"/>
      <c r="OWV46" s="7"/>
      <c r="OWW46" s="7"/>
      <c r="OWX46" s="7"/>
      <c r="OWY46" s="7"/>
      <c r="OWZ46" s="7"/>
      <c r="OXA46" s="7"/>
      <c r="OXB46" s="7"/>
      <c r="OXC46" s="7"/>
      <c r="OXD46" s="7"/>
      <c r="OXE46" s="7"/>
      <c r="OXF46" s="7"/>
      <c r="OXG46" s="7"/>
      <c r="OXH46" s="7"/>
      <c r="OXI46" s="7"/>
      <c r="OXJ46" s="7"/>
      <c r="OXK46" s="7"/>
      <c r="OXL46" s="7"/>
      <c r="OXM46" s="7"/>
      <c r="OXN46" s="7"/>
      <c r="OXO46" s="7"/>
      <c r="OXP46" s="7"/>
      <c r="OXQ46" s="7"/>
      <c r="OXR46" s="7"/>
      <c r="OXS46" s="7"/>
      <c r="OXT46" s="7"/>
      <c r="OXU46" s="7"/>
      <c r="OXV46" s="7"/>
      <c r="OXW46" s="7"/>
      <c r="OXX46" s="7"/>
      <c r="OXY46" s="7"/>
      <c r="OXZ46" s="7"/>
      <c r="OYA46" s="7"/>
      <c r="OYB46" s="7"/>
      <c r="OYC46" s="7"/>
      <c r="OYD46" s="7"/>
      <c r="OYE46" s="7"/>
      <c r="OYF46" s="7"/>
      <c r="OYG46" s="7"/>
      <c r="OYH46" s="7"/>
      <c r="OYI46" s="7"/>
      <c r="OYJ46" s="7"/>
      <c r="OYK46" s="7"/>
      <c r="OYL46" s="7"/>
      <c r="OYM46" s="7"/>
      <c r="OYN46" s="7"/>
      <c r="OYO46" s="7"/>
      <c r="OYP46" s="7"/>
      <c r="OYQ46" s="7"/>
      <c r="OYR46" s="7"/>
      <c r="OYS46" s="7"/>
      <c r="OYT46" s="7"/>
      <c r="OYU46" s="7"/>
      <c r="OYV46" s="7"/>
      <c r="OYW46" s="7"/>
      <c r="OYX46" s="7"/>
      <c r="OYY46" s="7"/>
      <c r="OYZ46" s="7"/>
      <c r="OZA46" s="7"/>
      <c r="OZB46" s="7"/>
      <c r="OZC46" s="7"/>
      <c r="OZD46" s="7"/>
      <c r="OZE46" s="7"/>
      <c r="OZF46" s="7"/>
      <c r="OZG46" s="7"/>
      <c r="OZH46" s="7"/>
      <c r="OZI46" s="7"/>
      <c r="OZJ46" s="7"/>
      <c r="OZK46" s="7"/>
      <c r="OZL46" s="7"/>
      <c r="OZM46" s="7"/>
      <c r="OZN46" s="7"/>
      <c r="OZO46" s="7"/>
      <c r="OZP46" s="7"/>
      <c r="OZQ46" s="7"/>
      <c r="OZR46" s="7"/>
      <c r="OZS46" s="7"/>
      <c r="OZT46" s="7"/>
      <c r="OZU46" s="7"/>
      <c r="OZV46" s="7"/>
      <c r="OZW46" s="7"/>
      <c r="OZX46" s="7"/>
      <c r="OZY46" s="7"/>
      <c r="OZZ46" s="7"/>
      <c r="PAA46" s="7"/>
      <c r="PAB46" s="7"/>
      <c r="PAC46" s="7"/>
      <c r="PAD46" s="7"/>
      <c r="PAE46" s="7"/>
      <c r="PAF46" s="7"/>
      <c r="PAG46" s="7"/>
      <c r="PAH46" s="7"/>
      <c r="PAI46" s="7"/>
      <c r="PAJ46" s="7"/>
      <c r="PAK46" s="7"/>
      <c r="PAL46" s="7"/>
      <c r="PAM46" s="7"/>
      <c r="PAN46" s="7"/>
      <c r="PAO46" s="7"/>
      <c r="PAP46" s="7"/>
      <c r="PAQ46" s="7"/>
      <c r="PAR46" s="7"/>
      <c r="PAS46" s="7"/>
      <c r="PAT46" s="7"/>
      <c r="PAU46" s="7"/>
      <c r="PAV46" s="7"/>
      <c r="PAW46" s="7"/>
      <c r="PAX46" s="7"/>
      <c r="PAY46" s="7"/>
      <c r="PAZ46" s="7"/>
      <c r="PBA46" s="7"/>
      <c r="PBB46" s="7"/>
      <c r="PBC46" s="7"/>
      <c r="PBD46" s="7"/>
      <c r="PBE46" s="7"/>
      <c r="PBF46" s="7"/>
      <c r="PBG46" s="7"/>
      <c r="PBH46" s="7"/>
      <c r="PBI46" s="7"/>
      <c r="PBJ46" s="7"/>
      <c r="PBK46" s="7"/>
      <c r="PBL46" s="7"/>
      <c r="PBM46" s="7"/>
      <c r="PBN46" s="7"/>
      <c r="PBO46" s="7"/>
      <c r="PBP46" s="7"/>
      <c r="PBQ46" s="7"/>
      <c r="PBR46" s="7"/>
      <c r="PBS46" s="7"/>
      <c r="PBT46" s="7"/>
      <c r="PBU46" s="7"/>
      <c r="PBV46" s="7"/>
      <c r="PBW46" s="7"/>
      <c r="PBX46" s="7"/>
      <c r="PBY46" s="7"/>
      <c r="PBZ46" s="7"/>
      <c r="PCA46" s="7"/>
      <c r="PCB46" s="7"/>
      <c r="PCC46" s="7"/>
      <c r="PCD46" s="7"/>
      <c r="PCE46" s="7"/>
      <c r="PCF46" s="7"/>
      <c r="PCG46" s="7"/>
      <c r="PCH46" s="7"/>
      <c r="PCI46" s="7"/>
      <c r="PCJ46" s="7"/>
      <c r="PCK46" s="7"/>
      <c r="PCL46" s="7"/>
      <c r="PCM46" s="7"/>
      <c r="PCN46" s="7"/>
      <c r="PCO46" s="7"/>
      <c r="PCP46" s="7"/>
      <c r="PCQ46" s="7"/>
      <c r="PCR46" s="7"/>
      <c r="PCS46" s="7"/>
      <c r="PCT46" s="7"/>
      <c r="PCU46" s="7"/>
      <c r="PCV46" s="7"/>
      <c r="PCW46" s="7"/>
      <c r="PCX46" s="7"/>
      <c r="PCY46" s="7"/>
      <c r="PCZ46" s="7"/>
      <c r="PDA46" s="7"/>
      <c r="PDB46" s="7"/>
      <c r="PDC46" s="7"/>
      <c r="PDD46" s="7"/>
      <c r="PDE46" s="7"/>
      <c r="PDF46" s="7"/>
      <c r="PDG46" s="7"/>
      <c r="PDH46" s="7"/>
      <c r="PDI46" s="7"/>
      <c r="PDJ46" s="7"/>
      <c r="PDK46" s="7"/>
      <c r="PDL46" s="7"/>
      <c r="PDM46" s="7"/>
      <c r="PDN46" s="7"/>
      <c r="PDO46" s="7"/>
      <c r="PDP46" s="7"/>
      <c r="PDQ46" s="7"/>
      <c r="PDR46" s="7"/>
      <c r="PDS46" s="7"/>
      <c r="PDT46" s="7"/>
      <c r="PDU46" s="7"/>
      <c r="PDV46" s="7"/>
      <c r="PDW46" s="7"/>
      <c r="PDX46" s="7"/>
      <c r="PDY46" s="7"/>
      <c r="PDZ46" s="7"/>
      <c r="PEA46" s="7"/>
      <c r="PEB46" s="7"/>
      <c r="PEC46" s="7"/>
      <c r="PED46" s="7"/>
      <c r="PEE46" s="7"/>
      <c r="PEF46" s="7"/>
      <c r="PEG46" s="7"/>
      <c r="PEH46" s="7"/>
      <c r="PEI46" s="7"/>
      <c r="PEJ46" s="7"/>
      <c r="PEK46" s="7"/>
      <c r="PEL46" s="7"/>
      <c r="PEM46" s="7"/>
      <c r="PEN46" s="7"/>
      <c r="PEO46" s="7"/>
      <c r="PEP46" s="7"/>
      <c r="PEQ46" s="7"/>
      <c r="PER46" s="7"/>
      <c r="PES46" s="7"/>
      <c r="PET46" s="7"/>
      <c r="PEU46" s="7"/>
      <c r="PEV46" s="7"/>
      <c r="PEW46" s="7"/>
      <c r="PEX46" s="7"/>
      <c r="PEY46" s="7"/>
      <c r="PEZ46" s="7"/>
      <c r="PFA46" s="7"/>
      <c r="PFB46" s="7"/>
      <c r="PFC46" s="7"/>
      <c r="PFD46" s="7"/>
      <c r="PFE46" s="7"/>
      <c r="PFF46" s="7"/>
      <c r="PFG46" s="7"/>
      <c r="PFH46" s="7"/>
      <c r="PFI46" s="7"/>
      <c r="PFJ46" s="7"/>
      <c r="PFK46" s="7"/>
      <c r="PFL46" s="7"/>
      <c r="PFM46" s="7"/>
      <c r="PFN46" s="7"/>
      <c r="PFO46" s="7"/>
      <c r="PFP46" s="7"/>
      <c r="PFQ46" s="7"/>
      <c r="PFR46" s="7"/>
      <c r="PFS46" s="7"/>
      <c r="PFT46" s="7"/>
      <c r="PFU46" s="7"/>
      <c r="PFV46" s="7"/>
      <c r="PFW46" s="7"/>
      <c r="PFX46" s="7"/>
      <c r="PFY46" s="7"/>
      <c r="PFZ46" s="7"/>
      <c r="PGA46" s="7"/>
      <c r="PGB46" s="7"/>
      <c r="PGC46" s="7"/>
      <c r="PGD46" s="7"/>
      <c r="PGE46" s="7"/>
      <c r="PGF46" s="7"/>
      <c r="PGG46" s="7"/>
      <c r="PGH46" s="7"/>
      <c r="PGI46" s="7"/>
      <c r="PGJ46" s="7"/>
      <c r="PGK46" s="7"/>
      <c r="PGL46" s="7"/>
      <c r="PGM46" s="7"/>
      <c r="PGN46" s="7"/>
      <c r="PGO46" s="7"/>
      <c r="PGP46" s="7"/>
      <c r="PGQ46" s="7"/>
      <c r="PGR46" s="7"/>
      <c r="PGS46" s="7"/>
      <c r="PGT46" s="7"/>
      <c r="PGU46" s="7"/>
      <c r="PGV46" s="7"/>
      <c r="PGW46" s="7"/>
      <c r="PGX46" s="7"/>
      <c r="PGY46" s="7"/>
      <c r="PGZ46" s="7"/>
      <c r="PHA46" s="7"/>
      <c r="PHB46" s="7"/>
      <c r="PHC46" s="7"/>
      <c r="PHD46" s="7"/>
      <c r="PHE46" s="7"/>
      <c r="PHF46" s="7"/>
      <c r="PHG46" s="7"/>
      <c r="PHH46" s="7"/>
      <c r="PHI46" s="7"/>
      <c r="PHJ46" s="7"/>
      <c r="PHK46" s="7"/>
      <c r="PHL46" s="7"/>
      <c r="PHM46" s="7"/>
      <c r="PHN46" s="7"/>
      <c r="PHO46" s="7"/>
      <c r="PHP46" s="7"/>
      <c r="PHQ46" s="7"/>
      <c r="PHR46" s="7"/>
      <c r="PHS46" s="7"/>
      <c r="PHT46" s="7"/>
      <c r="PHU46" s="7"/>
      <c r="PHV46" s="7"/>
      <c r="PHW46" s="7"/>
      <c r="PHX46" s="7"/>
      <c r="PHY46" s="7"/>
      <c r="PHZ46" s="7"/>
      <c r="PIA46" s="7"/>
      <c r="PIB46" s="7"/>
      <c r="PIC46" s="7"/>
      <c r="PID46" s="7"/>
      <c r="PIE46" s="7"/>
      <c r="PIF46" s="7"/>
      <c r="PIG46" s="7"/>
      <c r="PIH46" s="7"/>
      <c r="PII46" s="7"/>
      <c r="PIJ46" s="7"/>
      <c r="PIK46" s="7"/>
      <c r="PIL46" s="7"/>
      <c r="PIM46" s="7"/>
      <c r="PIN46" s="7"/>
      <c r="PIO46" s="7"/>
      <c r="PIP46" s="7"/>
      <c r="PIQ46" s="7"/>
      <c r="PIR46" s="7"/>
      <c r="PIS46" s="7"/>
      <c r="PIT46" s="7"/>
      <c r="PIU46" s="7"/>
      <c r="PIV46" s="7"/>
      <c r="PIW46" s="7"/>
      <c r="PIX46" s="7"/>
      <c r="PIY46" s="7"/>
      <c r="PIZ46" s="7"/>
      <c r="PJA46" s="7"/>
      <c r="PJB46" s="7"/>
      <c r="PJC46" s="7"/>
      <c r="PJD46" s="7"/>
      <c r="PJE46" s="7"/>
      <c r="PJF46" s="7"/>
      <c r="PJG46" s="7"/>
      <c r="PJH46" s="7"/>
      <c r="PJI46" s="7"/>
      <c r="PJJ46" s="7"/>
      <c r="PJK46" s="7"/>
      <c r="PJL46" s="7"/>
      <c r="PJM46" s="7"/>
      <c r="PJN46" s="7"/>
      <c r="PJO46" s="7"/>
      <c r="PJP46" s="7"/>
      <c r="PJQ46" s="7"/>
      <c r="PJR46" s="7"/>
      <c r="PJS46" s="7"/>
      <c r="PJT46" s="7"/>
      <c r="PJU46" s="7"/>
      <c r="PJV46" s="7"/>
      <c r="PJW46" s="7"/>
      <c r="PJX46" s="7"/>
      <c r="PJY46" s="7"/>
      <c r="PJZ46" s="7"/>
      <c r="PKA46" s="7"/>
      <c r="PKB46" s="7"/>
      <c r="PKC46" s="7"/>
      <c r="PKD46" s="7"/>
      <c r="PKE46" s="7"/>
      <c r="PKF46" s="7"/>
      <c r="PKG46" s="7"/>
      <c r="PKH46" s="7"/>
      <c r="PKI46" s="7"/>
      <c r="PKJ46" s="7"/>
      <c r="PKK46" s="7"/>
      <c r="PKL46" s="7"/>
      <c r="PKM46" s="7"/>
      <c r="PKN46" s="7"/>
      <c r="PKO46" s="7"/>
      <c r="PKP46" s="7"/>
      <c r="PKQ46" s="7"/>
      <c r="PKR46" s="7"/>
      <c r="PKS46" s="7"/>
      <c r="PKT46" s="7"/>
      <c r="PKU46" s="7"/>
      <c r="PKV46" s="7"/>
      <c r="PKW46" s="7"/>
      <c r="PKX46" s="7"/>
      <c r="PKY46" s="7"/>
      <c r="PKZ46" s="7"/>
      <c r="PLA46" s="7"/>
      <c r="PLB46" s="7"/>
      <c r="PLC46" s="7"/>
      <c r="PLD46" s="7"/>
      <c r="PLE46" s="7"/>
      <c r="PLF46" s="7"/>
      <c r="PLG46" s="7"/>
      <c r="PLH46" s="7"/>
      <c r="PLI46" s="7"/>
      <c r="PLJ46" s="7"/>
      <c r="PLK46" s="7"/>
      <c r="PLL46" s="7"/>
      <c r="PLM46" s="7"/>
      <c r="PLN46" s="7"/>
      <c r="PLO46" s="7"/>
      <c r="PLP46" s="7"/>
      <c r="PLQ46" s="7"/>
      <c r="PLR46" s="7"/>
      <c r="PLS46" s="7"/>
      <c r="PLT46" s="7"/>
      <c r="PLU46" s="7"/>
      <c r="PLV46" s="7"/>
      <c r="PLW46" s="7"/>
      <c r="PLX46" s="7"/>
      <c r="PLY46" s="7"/>
      <c r="PLZ46" s="7"/>
      <c r="PMA46" s="7"/>
      <c r="PMB46" s="7"/>
      <c r="PMC46" s="7"/>
      <c r="PMD46" s="7"/>
      <c r="PME46" s="7"/>
      <c r="PMF46" s="7"/>
      <c r="PMG46" s="7"/>
      <c r="PMH46" s="7"/>
      <c r="PMI46" s="7"/>
      <c r="PMJ46" s="7"/>
      <c r="PMK46" s="7"/>
      <c r="PML46" s="7"/>
      <c r="PMM46" s="7"/>
      <c r="PMN46" s="7"/>
      <c r="PMO46" s="7"/>
      <c r="PMP46" s="7"/>
      <c r="PMQ46" s="7"/>
      <c r="PMR46" s="7"/>
      <c r="PMS46" s="7"/>
      <c r="PMT46" s="7"/>
      <c r="PMU46" s="7"/>
      <c r="PMV46" s="7"/>
      <c r="PMW46" s="7"/>
      <c r="PMX46" s="7"/>
      <c r="PMY46" s="7"/>
      <c r="PMZ46" s="7"/>
      <c r="PNA46" s="7"/>
      <c r="PNB46" s="7"/>
      <c r="PNC46" s="7"/>
      <c r="PND46" s="7"/>
      <c r="PNE46" s="7"/>
      <c r="PNF46" s="7"/>
      <c r="PNG46" s="7"/>
      <c r="PNH46" s="7"/>
      <c r="PNI46" s="7"/>
      <c r="PNJ46" s="7"/>
      <c r="PNK46" s="7"/>
      <c r="PNL46" s="7"/>
      <c r="PNM46" s="7"/>
      <c r="PNN46" s="7"/>
      <c r="PNO46" s="7"/>
      <c r="PNP46" s="7"/>
      <c r="PNQ46" s="7"/>
      <c r="PNR46" s="7"/>
      <c r="PNS46" s="7"/>
      <c r="PNT46" s="7"/>
      <c r="PNU46" s="7"/>
      <c r="PNV46" s="7"/>
      <c r="PNW46" s="7"/>
      <c r="PNX46" s="7"/>
      <c r="PNY46" s="7"/>
      <c r="PNZ46" s="7"/>
      <c r="POA46" s="7"/>
      <c r="POB46" s="7"/>
      <c r="POC46" s="7"/>
      <c r="POD46" s="7"/>
      <c r="POE46" s="7"/>
      <c r="POF46" s="7"/>
      <c r="POG46" s="7"/>
      <c r="POH46" s="7"/>
      <c r="POI46" s="7"/>
      <c r="POJ46" s="7"/>
      <c r="POK46" s="7"/>
      <c r="POL46" s="7"/>
      <c r="POM46" s="7"/>
      <c r="PON46" s="7"/>
      <c r="POO46" s="7"/>
      <c r="POP46" s="7"/>
      <c r="POQ46" s="7"/>
      <c r="POR46" s="7"/>
      <c r="POS46" s="7"/>
      <c r="POT46" s="7"/>
      <c r="POU46" s="7"/>
      <c r="POV46" s="7"/>
      <c r="POW46" s="7"/>
      <c r="POX46" s="7"/>
      <c r="POY46" s="7"/>
      <c r="POZ46" s="7"/>
      <c r="PPA46" s="7"/>
      <c r="PPB46" s="7"/>
      <c r="PPC46" s="7"/>
      <c r="PPD46" s="7"/>
      <c r="PPE46" s="7"/>
      <c r="PPF46" s="7"/>
      <c r="PPG46" s="7"/>
      <c r="PPH46" s="7"/>
      <c r="PPI46" s="7"/>
      <c r="PPJ46" s="7"/>
      <c r="PPK46" s="7"/>
      <c r="PPL46" s="7"/>
      <c r="PPM46" s="7"/>
      <c r="PPN46" s="7"/>
      <c r="PPO46" s="7"/>
      <c r="PPP46" s="7"/>
      <c r="PPQ46" s="7"/>
      <c r="PPR46" s="7"/>
      <c r="PPS46" s="7"/>
      <c r="PPT46" s="7"/>
      <c r="PPU46" s="7"/>
      <c r="PPV46" s="7"/>
      <c r="PPW46" s="7"/>
      <c r="PPX46" s="7"/>
      <c r="PPY46" s="7"/>
      <c r="PPZ46" s="7"/>
      <c r="PQA46" s="7"/>
      <c r="PQB46" s="7"/>
      <c r="PQC46" s="7"/>
      <c r="PQD46" s="7"/>
      <c r="PQE46" s="7"/>
      <c r="PQF46" s="7"/>
      <c r="PQG46" s="7"/>
      <c r="PQH46" s="7"/>
      <c r="PQI46" s="7"/>
      <c r="PQJ46" s="7"/>
      <c r="PQK46" s="7"/>
      <c r="PQL46" s="7"/>
      <c r="PQM46" s="7"/>
      <c r="PQN46" s="7"/>
      <c r="PQO46" s="7"/>
      <c r="PQP46" s="7"/>
      <c r="PQQ46" s="7"/>
      <c r="PQR46" s="7"/>
      <c r="PQS46" s="7"/>
      <c r="PQT46" s="7"/>
      <c r="PQU46" s="7"/>
      <c r="PQV46" s="7"/>
      <c r="PQW46" s="7"/>
      <c r="PQX46" s="7"/>
      <c r="PQY46" s="7"/>
      <c r="PQZ46" s="7"/>
      <c r="PRA46" s="7"/>
      <c r="PRB46" s="7"/>
      <c r="PRC46" s="7"/>
      <c r="PRD46" s="7"/>
      <c r="PRE46" s="7"/>
      <c r="PRF46" s="7"/>
      <c r="PRG46" s="7"/>
      <c r="PRH46" s="7"/>
      <c r="PRI46" s="7"/>
      <c r="PRJ46" s="7"/>
      <c r="PRK46" s="7"/>
      <c r="PRL46" s="7"/>
      <c r="PRM46" s="7"/>
      <c r="PRN46" s="7"/>
      <c r="PRO46" s="7"/>
      <c r="PRP46" s="7"/>
      <c r="PRQ46" s="7"/>
      <c r="PRR46" s="7"/>
      <c r="PRS46" s="7"/>
      <c r="PRT46" s="7"/>
      <c r="PRU46" s="7"/>
      <c r="PRV46" s="7"/>
      <c r="PRW46" s="7"/>
      <c r="PRX46" s="7"/>
      <c r="PRY46" s="7"/>
      <c r="PRZ46" s="7"/>
      <c r="PSA46" s="7"/>
      <c r="PSB46" s="7"/>
      <c r="PSC46" s="7"/>
      <c r="PSD46" s="7"/>
      <c r="PSE46" s="7"/>
      <c r="PSF46" s="7"/>
      <c r="PSG46" s="7"/>
      <c r="PSH46" s="7"/>
      <c r="PSI46" s="7"/>
      <c r="PSJ46" s="7"/>
      <c r="PSK46" s="7"/>
      <c r="PSL46" s="7"/>
      <c r="PSM46" s="7"/>
      <c r="PSN46" s="7"/>
      <c r="PSO46" s="7"/>
      <c r="PSP46" s="7"/>
      <c r="PSQ46" s="7"/>
      <c r="PSR46" s="7"/>
      <c r="PSS46" s="7"/>
      <c r="PST46" s="7"/>
      <c r="PSU46" s="7"/>
      <c r="PSV46" s="7"/>
      <c r="PSW46" s="7"/>
      <c r="PSX46" s="7"/>
      <c r="PSY46" s="7"/>
      <c r="PSZ46" s="7"/>
      <c r="PTA46" s="7"/>
      <c r="PTB46" s="7"/>
      <c r="PTC46" s="7"/>
      <c r="PTD46" s="7"/>
      <c r="PTE46" s="7"/>
      <c r="PTF46" s="7"/>
      <c r="PTG46" s="7"/>
      <c r="PTH46" s="7"/>
      <c r="PTI46" s="7"/>
      <c r="PTJ46" s="7"/>
      <c r="PTK46" s="7"/>
      <c r="PTL46" s="7"/>
      <c r="PTM46" s="7"/>
      <c r="PTN46" s="7"/>
      <c r="PTO46" s="7"/>
      <c r="PTP46" s="7"/>
      <c r="PTQ46" s="7"/>
      <c r="PTR46" s="7"/>
      <c r="PTS46" s="7"/>
      <c r="PTT46" s="7"/>
      <c r="PTU46" s="7"/>
      <c r="PTV46" s="7"/>
      <c r="PTW46" s="7"/>
      <c r="PTX46" s="7"/>
      <c r="PTY46" s="7"/>
      <c r="PTZ46" s="7"/>
      <c r="PUA46" s="7"/>
      <c r="PUB46" s="7"/>
      <c r="PUC46" s="7"/>
      <c r="PUD46" s="7"/>
      <c r="PUE46" s="7"/>
      <c r="PUF46" s="7"/>
      <c r="PUG46" s="7"/>
      <c r="PUH46" s="7"/>
      <c r="PUI46" s="7"/>
      <c r="PUJ46" s="7"/>
      <c r="PUK46" s="7"/>
      <c r="PUL46" s="7"/>
      <c r="PUM46" s="7"/>
      <c r="PUN46" s="7"/>
      <c r="PUO46" s="7"/>
      <c r="PUP46" s="7"/>
      <c r="PUQ46" s="7"/>
      <c r="PUR46" s="7"/>
      <c r="PUS46" s="7"/>
      <c r="PUT46" s="7"/>
      <c r="PUU46" s="7"/>
      <c r="PUV46" s="7"/>
      <c r="PUW46" s="7"/>
      <c r="PUX46" s="7"/>
      <c r="PUY46" s="7"/>
      <c r="PUZ46" s="7"/>
      <c r="PVA46" s="7"/>
      <c r="PVB46" s="7"/>
      <c r="PVC46" s="7"/>
      <c r="PVD46" s="7"/>
      <c r="PVE46" s="7"/>
      <c r="PVF46" s="7"/>
      <c r="PVG46" s="7"/>
      <c r="PVH46" s="7"/>
      <c r="PVI46" s="7"/>
      <c r="PVJ46" s="7"/>
      <c r="PVK46" s="7"/>
      <c r="PVL46" s="7"/>
      <c r="PVM46" s="7"/>
      <c r="PVN46" s="7"/>
      <c r="PVO46" s="7"/>
      <c r="PVP46" s="7"/>
      <c r="PVQ46" s="7"/>
      <c r="PVR46" s="7"/>
      <c r="PVS46" s="7"/>
      <c r="PVT46" s="7"/>
      <c r="PVU46" s="7"/>
      <c r="PVV46" s="7"/>
      <c r="PVW46" s="7"/>
      <c r="PVX46" s="7"/>
      <c r="PVY46" s="7"/>
      <c r="PVZ46" s="7"/>
      <c r="PWA46" s="7"/>
      <c r="PWB46" s="7"/>
      <c r="PWC46" s="7"/>
      <c r="PWD46" s="7"/>
      <c r="PWE46" s="7"/>
      <c r="PWF46" s="7"/>
      <c r="PWG46" s="7"/>
      <c r="PWH46" s="7"/>
      <c r="PWI46" s="7"/>
      <c r="PWJ46" s="7"/>
      <c r="PWK46" s="7"/>
      <c r="PWL46" s="7"/>
      <c r="PWM46" s="7"/>
      <c r="PWN46" s="7"/>
      <c r="PWO46" s="7"/>
      <c r="PWP46" s="7"/>
      <c r="PWQ46" s="7"/>
      <c r="PWR46" s="7"/>
      <c r="PWS46" s="7"/>
      <c r="PWT46" s="7"/>
      <c r="PWU46" s="7"/>
      <c r="PWV46" s="7"/>
      <c r="PWW46" s="7"/>
      <c r="PWX46" s="7"/>
      <c r="PWY46" s="7"/>
      <c r="PWZ46" s="7"/>
      <c r="PXA46" s="7"/>
      <c r="PXB46" s="7"/>
      <c r="PXC46" s="7"/>
      <c r="PXD46" s="7"/>
      <c r="PXE46" s="7"/>
      <c r="PXF46" s="7"/>
      <c r="PXG46" s="7"/>
      <c r="PXH46" s="7"/>
      <c r="PXI46" s="7"/>
      <c r="PXJ46" s="7"/>
      <c r="PXK46" s="7"/>
      <c r="PXL46" s="7"/>
      <c r="PXM46" s="7"/>
      <c r="PXN46" s="7"/>
      <c r="PXO46" s="7"/>
      <c r="PXP46" s="7"/>
      <c r="PXQ46" s="7"/>
      <c r="PXR46" s="7"/>
      <c r="PXS46" s="7"/>
      <c r="PXT46" s="7"/>
      <c r="PXU46" s="7"/>
      <c r="PXV46" s="7"/>
      <c r="PXW46" s="7"/>
      <c r="PXX46" s="7"/>
      <c r="PXY46" s="7"/>
      <c r="PXZ46" s="7"/>
      <c r="PYA46" s="7"/>
      <c r="PYB46" s="7"/>
      <c r="PYC46" s="7"/>
      <c r="PYD46" s="7"/>
      <c r="PYE46" s="7"/>
      <c r="PYF46" s="7"/>
      <c r="PYG46" s="7"/>
      <c r="PYH46" s="7"/>
      <c r="PYI46" s="7"/>
      <c r="PYJ46" s="7"/>
      <c r="PYK46" s="7"/>
      <c r="PYL46" s="7"/>
      <c r="PYM46" s="7"/>
      <c r="PYN46" s="7"/>
      <c r="PYO46" s="7"/>
      <c r="PYP46" s="7"/>
      <c r="PYQ46" s="7"/>
      <c r="PYR46" s="7"/>
      <c r="PYS46" s="7"/>
      <c r="PYT46" s="7"/>
      <c r="PYU46" s="7"/>
      <c r="PYV46" s="7"/>
      <c r="PYW46" s="7"/>
      <c r="PYX46" s="7"/>
      <c r="PYY46" s="7"/>
      <c r="PYZ46" s="7"/>
      <c r="PZA46" s="7"/>
      <c r="PZB46" s="7"/>
      <c r="PZC46" s="7"/>
      <c r="PZD46" s="7"/>
      <c r="PZE46" s="7"/>
      <c r="PZF46" s="7"/>
      <c r="PZG46" s="7"/>
      <c r="PZH46" s="7"/>
      <c r="PZI46" s="7"/>
      <c r="PZJ46" s="7"/>
      <c r="PZK46" s="7"/>
      <c r="PZL46" s="7"/>
      <c r="PZM46" s="7"/>
      <c r="PZN46" s="7"/>
      <c r="PZO46" s="7"/>
      <c r="PZP46" s="7"/>
      <c r="PZQ46" s="7"/>
      <c r="PZR46" s="7"/>
      <c r="PZS46" s="7"/>
      <c r="PZT46" s="7"/>
      <c r="PZU46" s="7"/>
      <c r="PZV46" s="7"/>
      <c r="PZW46" s="7"/>
      <c r="PZX46" s="7"/>
      <c r="PZY46" s="7"/>
      <c r="PZZ46" s="7"/>
      <c r="QAA46" s="7"/>
      <c r="QAB46" s="7"/>
      <c r="QAC46" s="7"/>
      <c r="QAD46" s="7"/>
      <c r="QAE46" s="7"/>
      <c r="QAF46" s="7"/>
      <c r="QAG46" s="7"/>
      <c r="QAH46" s="7"/>
      <c r="QAI46" s="7"/>
      <c r="QAJ46" s="7"/>
      <c r="QAK46" s="7"/>
      <c r="QAL46" s="7"/>
      <c r="QAM46" s="7"/>
      <c r="QAN46" s="7"/>
      <c r="QAO46" s="7"/>
      <c r="QAP46" s="7"/>
      <c r="QAQ46" s="7"/>
      <c r="QAR46" s="7"/>
      <c r="QAS46" s="7"/>
      <c r="QAT46" s="7"/>
      <c r="QAU46" s="7"/>
      <c r="QAV46" s="7"/>
      <c r="QAW46" s="7"/>
      <c r="QAX46" s="7"/>
      <c r="QAY46" s="7"/>
      <c r="QAZ46" s="7"/>
      <c r="QBA46" s="7"/>
      <c r="QBB46" s="7"/>
      <c r="QBC46" s="7"/>
      <c r="QBD46" s="7"/>
      <c r="QBE46" s="7"/>
      <c r="QBF46" s="7"/>
      <c r="QBG46" s="7"/>
      <c r="QBH46" s="7"/>
      <c r="QBI46" s="7"/>
      <c r="QBJ46" s="7"/>
      <c r="QBK46" s="7"/>
      <c r="QBL46" s="7"/>
      <c r="QBM46" s="7"/>
      <c r="QBN46" s="7"/>
      <c r="QBO46" s="7"/>
      <c r="QBP46" s="7"/>
      <c r="QBQ46" s="7"/>
      <c r="QBR46" s="7"/>
      <c r="QBS46" s="7"/>
      <c r="QBT46" s="7"/>
      <c r="QBU46" s="7"/>
      <c r="QBV46" s="7"/>
      <c r="QBW46" s="7"/>
      <c r="QBX46" s="7"/>
      <c r="QBY46" s="7"/>
      <c r="QBZ46" s="7"/>
      <c r="QCA46" s="7"/>
      <c r="QCB46" s="7"/>
      <c r="QCC46" s="7"/>
      <c r="QCD46" s="7"/>
      <c r="QCE46" s="7"/>
      <c r="QCF46" s="7"/>
      <c r="QCG46" s="7"/>
      <c r="QCH46" s="7"/>
      <c r="QCI46" s="7"/>
      <c r="QCJ46" s="7"/>
      <c r="QCK46" s="7"/>
      <c r="QCL46" s="7"/>
      <c r="QCM46" s="7"/>
      <c r="QCN46" s="7"/>
      <c r="QCO46" s="7"/>
      <c r="QCP46" s="7"/>
      <c r="QCQ46" s="7"/>
      <c r="QCR46" s="7"/>
      <c r="QCS46" s="7"/>
      <c r="QCT46" s="7"/>
      <c r="QCU46" s="7"/>
      <c r="QCV46" s="7"/>
      <c r="QCW46" s="7"/>
      <c r="QCX46" s="7"/>
      <c r="QCY46" s="7"/>
      <c r="QCZ46" s="7"/>
      <c r="QDA46" s="7"/>
      <c r="QDB46" s="7"/>
      <c r="QDC46" s="7"/>
      <c r="QDD46" s="7"/>
      <c r="QDE46" s="7"/>
      <c r="QDF46" s="7"/>
      <c r="QDG46" s="7"/>
      <c r="QDH46" s="7"/>
      <c r="QDI46" s="7"/>
      <c r="QDJ46" s="7"/>
      <c r="QDK46" s="7"/>
      <c r="QDL46" s="7"/>
      <c r="QDM46" s="7"/>
      <c r="QDN46" s="7"/>
      <c r="QDO46" s="7"/>
      <c r="QDP46" s="7"/>
      <c r="QDQ46" s="7"/>
      <c r="QDR46" s="7"/>
      <c r="QDS46" s="7"/>
      <c r="QDT46" s="7"/>
      <c r="QDU46" s="7"/>
      <c r="QDV46" s="7"/>
      <c r="QDW46" s="7"/>
      <c r="QDX46" s="7"/>
      <c r="QDY46" s="7"/>
      <c r="QDZ46" s="7"/>
      <c r="QEA46" s="7"/>
      <c r="QEB46" s="7"/>
      <c r="QEC46" s="7"/>
      <c r="QED46" s="7"/>
      <c r="QEE46" s="7"/>
      <c r="QEF46" s="7"/>
      <c r="QEG46" s="7"/>
      <c r="QEH46" s="7"/>
      <c r="QEI46" s="7"/>
      <c r="QEJ46" s="7"/>
      <c r="QEK46" s="7"/>
      <c r="QEL46" s="7"/>
      <c r="QEM46" s="7"/>
      <c r="QEN46" s="7"/>
      <c r="QEO46" s="7"/>
      <c r="QEP46" s="7"/>
      <c r="QEQ46" s="7"/>
      <c r="QER46" s="7"/>
      <c r="QES46" s="7"/>
      <c r="QET46" s="7"/>
      <c r="QEU46" s="7"/>
      <c r="QEV46" s="7"/>
      <c r="QEW46" s="7"/>
      <c r="QEX46" s="7"/>
      <c r="QEY46" s="7"/>
      <c r="QEZ46" s="7"/>
      <c r="QFA46" s="7"/>
      <c r="QFB46" s="7"/>
      <c r="QFC46" s="7"/>
      <c r="QFD46" s="7"/>
      <c r="QFE46" s="7"/>
      <c r="QFF46" s="7"/>
      <c r="QFG46" s="7"/>
      <c r="QFH46" s="7"/>
      <c r="QFI46" s="7"/>
      <c r="QFJ46" s="7"/>
      <c r="QFK46" s="7"/>
      <c r="QFL46" s="7"/>
      <c r="QFM46" s="7"/>
      <c r="QFN46" s="7"/>
      <c r="QFO46" s="7"/>
      <c r="QFP46" s="7"/>
      <c r="QFQ46" s="7"/>
      <c r="QFR46" s="7"/>
      <c r="QFS46" s="7"/>
      <c r="QFT46" s="7"/>
      <c r="QFU46" s="7"/>
      <c r="QFV46" s="7"/>
      <c r="QFW46" s="7"/>
      <c r="QFX46" s="7"/>
      <c r="QFY46" s="7"/>
      <c r="QFZ46" s="7"/>
      <c r="QGA46" s="7"/>
      <c r="QGB46" s="7"/>
      <c r="QGC46" s="7"/>
      <c r="QGD46" s="7"/>
      <c r="QGE46" s="7"/>
      <c r="QGF46" s="7"/>
      <c r="QGG46" s="7"/>
      <c r="QGH46" s="7"/>
      <c r="QGI46" s="7"/>
      <c r="QGJ46" s="7"/>
      <c r="QGK46" s="7"/>
      <c r="QGL46" s="7"/>
      <c r="QGM46" s="7"/>
      <c r="QGN46" s="7"/>
      <c r="QGO46" s="7"/>
      <c r="QGP46" s="7"/>
      <c r="QGQ46" s="7"/>
      <c r="QGR46" s="7"/>
      <c r="QGS46" s="7"/>
      <c r="QGT46" s="7"/>
      <c r="QGU46" s="7"/>
      <c r="QGV46" s="7"/>
      <c r="QGW46" s="7"/>
      <c r="QGX46" s="7"/>
      <c r="QGY46" s="7"/>
      <c r="QGZ46" s="7"/>
      <c r="QHA46" s="7"/>
      <c r="QHB46" s="7"/>
      <c r="QHC46" s="7"/>
      <c r="QHD46" s="7"/>
      <c r="QHE46" s="7"/>
      <c r="QHF46" s="7"/>
      <c r="QHG46" s="7"/>
      <c r="QHH46" s="7"/>
      <c r="QHI46" s="7"/>
      <c r="QHJ46" s="7"/>
      <c r="QHK46" s="7"/>
      <c r="QHL46" s="7"/>
      <c r="QHM46" s="7"/>
      <c r="QHN46" s="7"/>
      <c r="QHO46" s="7"/>
      <c r="QHP46" s="7"/>
      <c r="QHQ46" s="7"/>
      <c r="QHR46" s="7"/>
      <c r="QHS46" s="7"/>
      <c r="QHT46" s="7"/>
      <c r="QHU46" s="7"/>
      <c r="QHV46" s="7"/>
      <c r="QHW46" s="7"/>
      <c r="QHX46" s="7"/>
      <c r="QHY46" s="7"/>
      <c r="QHZ46" s="7"/>
      <c r="QIA46" s="7"/>
      <c r="QIB46" s="7"/>
      <c r="QIC46" s="7"/>
      <c r="QID46" s="7"/>
      <c r="QIE46" s="7"/>
      <c r="QIF46" s="7"/>
      <c r="QIG46" s="7"/>
      <c r="QIH46" s="7"/>
      <c r="QII46" s="7"/>
      <c r="QIJ46" s="7"/>
      <c r="QIK46" s="7"/>
      <c r="QIL46" s="7"/>
      <c r="QIM46" s="7"/>
      <c r="QIN46" s="7"/>
      <c r="QIO46" s="7"/>
      <c r="QIP46" s="7"/>
      <c r="QIQ46" s="7"/>
      <c r="QIR46" s="7"/>
      <c r="QIS46" s="7"/>
      <c r="QIT46" s="7"/>
      <c r="QIU46" s="7"/>
      <c r="QIV46" s="7"/>
      <c r="QIW46" s="7"/>
      <c r="QIX46" s="7"/>
      <c r="QIY46" s="7"/>
      <c r="QIZ46" s="7"/>
      <c r="QJA46" s="7"/>
      <c r="QJB46" s="7"/>
      <c r="QJC46" s="7"/>
      <c r="QJD46" s="7"/>
      <c r="QJE46" s="7"/>
      <c r="QJF46" s="7"/>
      <c r="QJG46" s="7"/>
      <c r="QJH46" s="7"/>
      <c r="QJI46" s="7"/>
      <c r="QJJ46" s="7"/>
      <c r="QJK46" s="7"/>
      <c r="QJL46" s="7"/>
      <c r="QJM46" s="7"/>
      <c r="QJN46" s="7"/>
      <c r="QJO46" s="7"/>
      <c r="QJP46" s="7"/>
      <c r="QJQ46" s="7"/>
      <c r="QJR46" s="7"/>
      <c r="QJS46" s="7"/>
      <c r="QJT46" s="7"/>
      <c r="QJU46" s="7"/>
      <c r="QJV46" s="7"/>
      <c r="QJW46" s="7"/>
      <c r="QJX46" s="7"/>
      <c r="QJY46" s="7"/>
      <c r="QJZ46" s="7"/>
      <c r="QKA46" s="7"/>
      <c r="QKB46" s="7"/>
      <c r="QKC46" s="7"/>
      <c r="QKD46" s="7"/>
      <c r="QKE46" s="7"/>
      <c r="QKF46" s="7"/>
      <c r="QKG46" s="7"/>
      <c r="QKH46" s="7"/>
      <c r="QKI46" s="7"/>
      <c r="QKJ46" s="7"/>
      <c r="QKK46" s="7"/>
      <c r="QKL46" s="7"/>
      <c r="QKM46" s="7"/>
      <c r="QKN46" s="7"/>
      <c r="QKO46" s="7"/>
      <c r="QKP46" s="7"/>
      <c r="QKQ46" s="7"/>
      <c r="QKR46" s="7"/>
      <c r="QKS46" s="7"/>
      <c r="QKT46" s="7"/>
      <c r="QKU46" s="7"/>
      <c r="QKV46" s="7"/>
      <c r="QKW46" s="7"/>
      <c r="QKX46" s="7"/>
      <c r="QKY46" s="7"/>
      <c r="QKZ46" s="7"/>
      <c r="QLA46" s="7"/>
      <c r="QLB46" s="7"/>
      <c r="QLC46" s="7"/>
      <c r="QLD46" s="7"/>
      <c r="QLE46" s="7"/>
      <c r="QLF46" s="7"/>
      <c r="QLG46" s="7"/>
      <c r="QLH46" s="7"/>
      <c r="QLI46" s="7"/>
      <c r="QLJ46" s="7"/>
      <c r="QLK46" s="7"/>
      <c r="QLL46" s="7"/>
      <c r="QLM46" s="7"/>
      <c r="QLN46" s="7"/>
      <c r="QLO46" s="7"/>
      <c r="QLP46" s="7"/>
      <c r="QLQ46" s="7"/>
      <c r="QLR46" s="7"/>
      <c r="QLS46" s="7"/>
      <c r="QLT46" s="7"/>
      <c r="QLU46" s="7"/>
      <c r="QLV46" s="7"/>
      <c r="QLW46" s="7"/>
      <c r="QLX46" s="7"/>
      <c r="QLY46" s="7"/>
      <c r="QLZ46" s="7"/>
      <c r="QMA46" s="7"/>
      <c r="QMB46" s="7"/>
      <c r="QMC46" s="7"/>
      <c r="QMD46" s="7"/>
      <c r="QME46" s="7"/>
      <c r="QMF46" s="7"/>
      <c r="QMG46" s="7"/>
      <c r="QMH46" s="7"/>
      <c r="QMI46" s="7"/>
      <c r="QMJ46" s="7"/>
      <c r="QMK46" s="7"/>
      <c r="QML46" s="7"/>
      <c r="QMM46" s="7"/>
      <c r="QMN46" s="7"/>
      <c r="QMO46" s="7"/>
      <c r="QMP46" s="7"/>
      <c r="QMQ46" s="7"/>
      <c r="QMR46" s="7"/>
      <c r="QMS46" s="7"/>
      <c r="QMT46" s="7"/>
      <c r="QMU46" s="7"/>
      <c r="QMV46" s="7"/>
      <c r="QMW46" s="7"/>
      <c r="QMX46" s="7"/>
      <c r="QMY46" s="7"/>
      <c r="QMZ46" s="7"/>
      <c r="QNA46" s="7"/>
      <c r="QNB46" s="7"/>
      <c r="QNC46" s="7"/>
      <c r="QND46" s="7"/>
      <c r="QNE46" s="7"/>
      <c r="QNF46" s="7"/>
      <c r="QNG46" s="7"/>
      <c r="QNH46" s="7"/>
      <c r="QNI46" s="7"/>
      <c r="QNJ46" s="7"/>
      <c r="QNK46" s="7"/>
      <c r="QNL46" s="7"/>
      <c r="QNM46" s="7"/>
      <c r="QNN46" s="7"/>
      <c r="QNO46" s="7"/>
      <c r="QNP46" s="7"/>
      <c r="QNQ46" s="7"/>
      <c r="QNR46" s="7"/>
      <c r="QNS46" s="7"/>
      <c r="QNT46" s="7"/>
      <c r="QNU46" s="7"/>
      <c r="QNV46" s="7"/>
      <c r="QNW46" s="7"/>
      <c r="QNX46" s="7"/>
      <c r="QNY46" s="7"/>
      <c r="QNZ46" s="7"/>
      <c r="QOA46" s="7"/>
      <c r="QOB46" s="7"/>
      <c r="QOC46" s="7"/>
      <c r="QOD46" s="7"/>
      <c r="QOE46" s="7"/>
      <c r="QOF46" s="7"/>
      <c r="QOG46" s="7"/>
      <c r="QOH46" s="7"/>
      <c r="QOI46" s="7"/>
      <c r="QOJ46" s="7"/>
      <c r="QOK46" s="7"/>
      <c r="QOL46" s="7"/>
      <c r="QOM46" s="7"/>
      <c r="QON46" s="7"/>
      <c r="QOO46" s="7"/>
      <c r="QOP46" s="7"/>
      <c r="QOQ46" s="7"/>
      <c r="QOR46" s="7"/>
      <c r="QOS46" s="7"/>
      <c r="QOT46" s="7"/>
      <c r="QOU46" s="7"/>
      <c r="QOV46" s="7"/>
      <c r="QOW46" s="7"/>
      <c r="QOX46" s="7"/>
      <c r="QOY46" s="7"/>
      <c r="QOZ46" s="7"/>
      <c r="QPA46" s="7"/>
      <c r="QPB46" s="7"/>
      <c r="QPC46" s="7"/>
      <c r="QPD46" s="7"/>
      <c r="QPE46" s="7"/>
      <c r="QPF46" s="7"/>
      <c r="QPG46" s="7"/>
      <c r="QPH46" s="7"/>
      <c r="QPI46" s="7"/>
      <c r="QPJ46" s="7"/>
      <c r="QPK46" s="7"/>
      <c r="QPL46" s="7"/>
      <c r="QPM46" s="7"/>
      <c r="QPN46" s="7"/>
      <c r="QPO46" s="7"/>
      <c r="QPP46" s="7"/>
      <c r="QPQ46" s="7"/>
      <c r="QPR46" s="7"/>
      <c r="QPS46" s="7"/>
      <c r="QPT46" s="7"/>
      <c r="QPU46" s="7"/>
      <c r="QPV46" s="7"/>
      <c r="QPW46" s="7"/>
      <c r="QPX46" s="7"/>
      <c r="QPY46" s="7"/>
      <c r="QPZ46" s="7"/>
      <c r="QQA46" s="7"/>
      <c r="QQB46" s="7"/>
      <c r="QQC46" s="7"/>
      <c r="QQD46" s="7"/>
      <c r="QQE46" s="7"/>
      <c r="QQF46" s="7"/>
      <c r="QQG46" s="7"/>
      <c r="QQH46" s="7"/>
      <c r="QQI46" s="7"/>
      <c r="QQJ46" s="7"/>
      <c r="QQK46" s="7"/>
      <c r="QQL46" s="7"/>
      <c r="QQM46" s="7"/>
      <c r="QQN46" s="7"/>
      <c r="QQO46" s="7"/>
      <c r="QQP46" s="7"/>
      <c r="QQQ46" s="7"/>
      <c r="QQR46" s="7"/>
      <c r="QQS46" s="7"/>
      <c r="QQT46" s="7"/>
      <c r="QQU46" s="7"/>
      <c r="QQV46" s="7"/>
      <c r="QQW46" s="7"/>
      <c r="QQX46" s="7"/>
      <c r="QQY46" s="7"/>
      <c r="QQZ46" s="7"/>
      <c r="QRA46" s="7"/>
      <c r="QRB46" s="7"/>
      <c r="QRC46" s="7"/>
      <c r="QRD46" s="7"/>
      <c r="QRE46" s="7"/>
      <c r="QRF46" s="7"/>
      <c r="QRG46" s="7"/>
      <c r="QRH46" s="7"/>
      <c r="QRI46" s="7"/>
      <c r="QRJ46" s="7"/>
      <c r="QRK46" s="7"/>
      <c r="QRL46" s="7"/>
      <c r="QRM46" s="7"/>
      <c r="QRN46" s="7"/>
      <c r="QRO46" s="7"/>
      <c r="QRP46" s="7"/>
      <c r="QRQ46" s="7"/>
      <c r="QRR46" s="7"/>
      <c r="QRS46" s="7"/>
      <c r="QRT46" s="7"/>
      <c r="QRU46" s="7"/>
      <c r="QRV46" s="7"/>
      <c r="QRW46" s="7"/>
      <c r="QRX46" s="7"/>
      <c r="QRY46" s="7"/>
      <c r="QRZ46" s="7"/>
      <c r="QSA46" s="7"/>
      <c r="QSB46" s="7"/>
      <c r="QSC46" s="7"/>
      <c r="QSD46" s="7"/>
      <c r="QSE46" s="7"/>
      <c r="QSF46" s="7"/>
      <c r="QSG46" s="7"/>
      <c r="QSH46" s="7"/>
      <c r="QSI46" s="7"/>
      <c r="QSJ46" s="7"/>
      <c r="QSK46" s="7"/>
      <c r="QSL46" s="7"/>
      <c r="QSM46" s="7"/>
      <c r="QSN46" s="7"/>
      <c r="QSO46" s="7"/>
      <c r="QSP46" s="7"/>
      <c r="QSQ46" s="7"/>
      <c r="QSR46" s="7"/>
      <c r="QSS46" s="7"/>
      <c r="QST46" s="7"/>
      <c r="QSU46" s="7"/>
      <c r="QSV46" s="7"/>
      <c r="QSW46" s="7"/>
      <c r="QSX46" s="7"/>
      <c r="QSY46" s="7"/>
      <c r="QSZ46" s="7"/>
      <c r="QTA46" s="7"/>
      <c r="QTB46" s="7"/>
      <c r="QTC46" s="7"/>
      <c r="QTD46" s="7"/>
      <c r="QTE46" s="7"/>
      <c r="QTF46" s="7"/>
      <c r="QTG46" s="7"/>
      <c r="QTH46" s="7"/>
      <c r="QTI46" s="7"/>
      <c r="QTJ46" s="7"/>
      <c r="QTK46" s="7"/>
      <c r="QTL46" s="7"/>
      <c r="QTM46" s="7"/>
      <c r="QTN46" s="7"/>
      <c r="QTO46" s="7"/>
      <c r="QTP46" s="7"/>
      <c r="QTQ46" s="7"/>
      <c r="QTR46" s="7"/>
      <c r="QTS46" s="7"/>
      <c r="QTT46" s="7"/>
      <c r="QTU46" s="7"/>
      <c r="QTV46" s="7"/>
      <c r="QTW46" s="7"/>
      <c r="QTX46" s="7"/>
      <c r="QTY46" s="7"/>
      <c r="QTZ46" s="7"/>
      <c r="QUA46" s="7"/>
      <c r="QUB46" s="7"/>
      <c r="QUC46" s="7"/>
      <c r="QUD46" s="7"/>
      <c r="QUE46" s="7"/>
      <c r="QUF46" s="7"/>
      <c r="QUG46" s="7"/>
      <c r="QUH46" s="7"/>
      <c r="QUI46" s="7"/>
      <c r="QUJ46" s="7"/>
      <c r="QUK46" s="7"/>
      <c r="QUL46" s="7"/>
      <c r="QUM46" s="7"/>
      <c r="QUN46" s="7"/>
      <c r="QUO46" s="7"/>
      <c r="QUP46" s="7"/>
      <c r="QUQ46" s="7"/>
      <c r="QUR46" s="7"/>
      <c r="QUS46" s="7"/>
      <c r="QUT46" s="7"/>
      <c r="QUU46" s="7"/>
      <c r="QUV46" s="7"/>
      <c r="QUW46" s="7"/>
      <c r="QUX46" s="7"/>
      <c r="QUY46" s="7"/>
      <c r="QUZ46" s="7"/>
      <c r="QVA46" s="7"/>
      <c r="QVB46" s="7"/>
      <c r="QVC46" s="7"/>
      <c r="QVD46" s="7"/>
      <c r="QVE46" s="7"/>
      <c r="QVF46" s="7"/>
      <c r="QVG46" s="7"/>
      <c r="QVH46" s="7"/>
      <c r="QVI46" s="7"/>
      <c r="QVJ46" s="7"/>
      <c r="QVK46" s="7"/>
      <c r="QVL46" s="7"/>
      <c r="QVM46" s="7"/>
      <c r="QVN46" s="7"/>
      <c r="QVO46" s="7"/>
      <c r="QVP46" s="7"/>
      <c r="QVQ46" s="7"/>
      <c r="QVR46" s="7"/>
      <c r="QVS46" s="7"/>
      <c r="QVT46" s="7"/>
      <c r="QVU46" s="7"/>
      <c r="QVV46" s="7"/>
      <c r="QVW46" s="7"/>
      <c r="QVX46" s="7"/>
      <c r="QVY46" s="7"/>
      <c r="QVZ46" s="7"/>
      <c r="QWA46" s="7"/>
      <c r="QWB46" s="7"/>
      <c r="QWC46" s="7"/>
      <c r="QWD46" s="7"/>
      <c r="QWE46" s="7"/>
      <c r="QWF46" s="7"/>
      <c r="QWG46" s="7"/>
      <c r="QWH46" s="7"/>
      <c r="QWI46" s="7"/>
      <c r="QWJ46" s="7"/>
      <c r="QWK46" s="7"/>
      <c r="QWL46" s="7"/>
      <c r="QWM46" s="7"/>
      <c r="QWN46" s="7"/>
      <c r="QWO46" s="7"/>
      <c r="QWP46" s="7"/>
      <c r="QWQ46" s="7"/>
      <c r="QWR46" s="7"/>
      <c r="QWS46" s="7"/>
      <c r="QWT46" s="7"/>
      <c r="QWU46" s="7"/>
      <c r="QWV46" s="7"/>
      <c r="QWW46" s="7"/>
      <c r="QWX46" s="7"/>
      <c r="QWY46" s="7"/>
      <c r="QWZ46" s="7"/>
      <c r="QXA46" s="7"/>
      <c r="QXB46" s="7"/>
      <c r="QXC46" s="7"/>
      <c r="QXD46" s="7"/>
      <c r="QXE46" s="7"/>
      <c r="QXF46" s="7"/>
      <c r="QXG46" s="7"/>
      <c r="QXH46" s="7"/>
      <c r="QXI46" s="7"/>
      <c r="QXJ46" s="7"/>
      <c r="QXK46" s="7"/>
      <c r="QXL46" s="7"/>
      <c r="QXM46" s="7"/>
      <c r="QXN46" s="7"/>
      <c r="QXO46" s="7"/>
      <c r="QXP46" s="7"/>
      <c r="QXQ46" s="7"/>
      <c r="QXR46" s="7"/>
      <c r="QXS46" s="7"/>
      <c r="QXT46" s="7"/>
      <c r="QXU46" s="7"/>
      <c r="QXV46" s="7"/>
      <c r="QXW46" s="7"/>
      <c r="QXX46" s="7"/>
      <c r="QXY46" s="7"/>
      <c r="QXZ46" s="7"/>
      <c r="QYA46" s="7"/>
      <c r="QYB46" s="7"/>
      <c r="QYC46" s="7"/>
      <c r="QYD46" s="7"/>
      <c r="QYE46" s="7"/>
      <c r="QYF46" s="7"/>
      <c r="QYG46" s="7"/>
      <c r="QYH46" s="7"/>
      <c r="QYI46" s="7"/>
      <c r="QYJ46" s="7"/>
      <c r="QYK46" s="7"/>
      <c r="QYL46" s="7"/>
      <c r="QYM46" s="7"/>
      <c r="QYN46" s="7"/>
      <c r="QYO46" s="7"/>
      <c r="QYP46" s="7"/>
      <c r="QYQ46" s="7"/>
      <c r="QYR46" s="7"/>
      <c r="QYS46" s="7"/>
      <c r="QYT46" s="7"/>
      <c r="QYU46" s="7"/>
      <c r="QYV46" s="7"/>
      <c r="QYW46" s="7"/>
      <c r="QYX46" s="7"/>
      <c r="QYY46" s="7"/>
      <c r="QYZ46" s="7"/>
      <c r="QZA46" s="7"/>
      <c r="QZB46" s="7"/>
      <c r="QZC46" s="7"/>
      <c r="QZD46" s="7"/>
      <c r="QZE46" s="7"/>
      <c r="QZF46" s="7"/>
      <c r="QZG46" s="7"/>
      <c r="QZH46" s="7"/>
      <c r="QZI46" s="7"/>
      <c r="QZJ46" s="7"/>
      <c r="QZK46" s="7"/>
      <c r="QZL46" s="7"/>
      <c r="QZM46" s="7"/>
      <c r="QZN46" s="7"/>
      <c r="QZO46" s="7"/>
      <c r="QZP46" s="7"/>
      <c r="QZQ46" s="7"/>
      <c r="QZR46" s="7"/>
      <c r="QZS46" s="7"/>
      <c r="QZT46" s="7"/>
      <c r="QZU46" s="7"/>
      <c r="QZV46" s="7"/>
      <c r="QZW46" s="7"/>
      <c r="QZX46" s="7"/>
      <c r="QZY46" s="7"/>
      <c r="QZZ46" s="7"/>
      <c r="RAA46" s="7"/>
      <c r="RAB46" s="7"/>
      <c r="RAC46" s="7"/>
      <c r="RAD46" s="7"/>
      <c r="RAE46" s="7"/>
      <c r="RAF46" s="7"/>
      <c r="RAG46" s="7"/>
      <c r="RAH46" s="7"/>
      <c r="RAI46" s="7"/>
      <c r="RAJ46" s="7"/>
      <c r="RAK46" s="7"/>
      <c r="RAL46" s="7"/>
      <c r="RAM46" s="7"/>
      <c r="RAN46" s="7"/>
      <c r="RAO46" s="7"/>
      <c r="RAP46" s="7"/>
      <c r="RAQ46" s="7"/>
      <c r="RAR46" s="7"/>
      <c r="RAS46" s="7"/>
      <c r="RAT46" s="7"/>
      <c r="RAU46" s="7"/>
      <c r="RAV46" s="7"/>
      <c r="RAW46" s="7"/>
      <c r="RAX46" s="7"/>
      <c r="RAY46" s="7"/>
      <c r="RAZ46" s="7"/>
      <c r="RBA46" s="7"/>
      <c r="RBB46" s="7"/>
      <c r="RBC46" s="7"/>
      <c r="RBD46" s="7"/>
      <c r="RBE46" s="7"/>
      <c r="RBF46" s="7"/>
      <c r="RBG46" s="7"/>
      <c r="RBH46" s="7"/>
      <c r="RBI46" s="7"/>
      <c r="RBJ46" s="7"/>
      <c r="RBK46" s="7"/>
      <c r="RBL46" s="7"/>
      <c r="RBM46" s="7"/>
      <c r="RBN46" s="7"/>
      <c r="RBO46" s="7"/>
      <c r="RBP46" s="7"/>
      <c r="RBQ46" s="7"/>
      <c r="RBR46" s="7"/>
      <c r="RBS46" s="7"/>
      <c r="RBT46" s="7"/>
      <c r="RBU46" s="7"/>
      <c r="RBV46" s="7"/>
      <c r="RBW46" s="7"/>
      <c r="RBX46" s="7"/>
      <c r="RBY46" s="7"/>
      <c r="RBZ46" s="7"/>
      <c r="RCA46" s="7"/>
      <c r="RCB46" s="7"/>
      <c r="RCC46" s="7"/>
      <c r="RCD46" s="7"/>
      <c r="RCE46" s="7"/>
      <c r="RCF46" s="7"/>
      <c r="RCG46" s="7"/>
      <c r="RCH46" s="7"/>
      <c r="RCI46" s="7"/>
      <c r="RCJ46" s="7"/>
      <c r="RCK46" s="7"/>
      <c r="RCL46" s="7"/>
      <c r="RCM46" s="7"/>
      <c r="RCN46" s="7"/>
      <c r="RCO46" s="7"/>
      <c r="RCP46" s="7"/>
      <c r="RCQ46" s="7"/>
      <c r="RCR46" s="7"/>
      <c r="RCS46" s="7"/>
      <c r="RCT46" s="7"/>
      <c r="RCU46" s="7"/>
      <c r="RCV46" s="7"/>
      <c r="RCW46" s="7"/>
      <c r="RCX46" s="7"/>
      <c r="RCY46" s="7"/>
      <c r="RCZ46" s="7"/>
      <c r="RDA46" s="7"/>
      <c r="RDB46" s="7"/>
      <c r="RDC46" s="7"/>
      <c r="RDD46" s="7"/>
      <c r="RDE46" s="7"/>
      <c r="RDF46" s="7"/>
      <c r="RDG46" s="7"/>
      <c r="RDH46" s="7"/>
      <c r="RDI46" s="7"/>
      <c r="RDJ46" s="7"/>
      <c r="RDK46" s="7"/>
      <c r="RDL46" s="7"/>
      <c r="RDM46" s="7"/>
      <c r="RDN46" s="7"/>
      <c r="RDO46" s="7"/>
      <c r="RDP46" s="7"/>
      <c r="RDQ46" s="7"/>
      <c r="RDR46" s="7"/>
      <c r="RDS46" s="7"/>
      <c r="RDT46" s="7"/>
      <c r="RDU46" s="7"/>
      <c r="RDV46" s="7"/>
      <c r="RDW46" s="7"/>
      <c r="RDX46" s="7"/>
      <c r="RDY46" s="7"/>
      <c r="RDZ46" s="7"/>
      <c r="REA46" s="7"/>
      <c r="REB46" s="7"/>
      <c r="REC46" s="7"/>
      <c r="RED46" s="7"/>
      <c r="REE46" s="7"/>
      <c r="REF46" s="7"/>
      <c r="REG46" s="7"/>
      <c r="REH46" s="7"/>
      <c r="REI46" s="7"/>
      <c r="REJ46" s="7"/>
      <c r="REK46" s="7"/>
      <c r="REL46" s="7"/>
      <c r="REM46" s="7"/>
      <c r="REN46" s="7"/>
      <c r="REO46" s="7"/>
      <c r="REP46" s="7"/>
      <c r="REQ46" s="7"/>
      <c r="RER46" s="7"/>
      <c r="RES46" s="7"/>
      <c r="RET46" s="7"/>
      <c r="REU46" s="7"/>
      <c r="REV46" s="7"/>
      <c r="REW46" s="7"/>
      <c r="REX46" s="7"/>
      <c r="REY46" s="7"/>
      <c r="REZ46" s="7"/>
      <c r="RFA46" s="7"/>
      <c r="RFB46" s="7"/>
      <c r="RFC46" s="7"/>
      <c r="RFD46" s="7"/>
      <c r="RFE46" s="7"/>
      <c r="RFF46" s="7"/>
      <c r="RFG46" s="7"/>
      <c r="RFH46" s="7"/>
      <c r="RFI46" s="7"/>
      <c r="RFJ46" s="7"/>
      <c r="RFK46" s="7"/>
      <c r="RFL46" s="7"/>
      <c r="RFM46" s="7"/>
      <c r="RFN46" s="7"/>
      <c r="RFO46" s="7"/>
      <c r="RFP46" s="7"/>
      <c r="RFQ46" s="7"/>
      <c r="RFR46" s="7"/>
      <c r="RFS46" s="7"/>
      <c r="RFT46" s="7"/>
      <c r="RFU46" s="7"/>
      <c r="RFV46" s="7"/>
      <c r="RFW46" s="7"/>
      <c r="RFX46" s="7"/>
      <c r="RFY46" s="7"/>
      <c r="RFZ46" s="7"/>
      <c r="RGA46" s="7"/>
      <c r="RGB46" s="7"/>
      <c r="RGC46" s="7"/>
      <c r="RGD46" s="7"/>
      <c r="RGE46" s="7"/>
      <c r="RGF46" s="7"/>
      <c r="RGG46" s="7"/>
      <c r="RGH46" s="7"/>
      <c r="RGI46" s="7"/>
      <c r="RGJ46" s="7"/>
      <c r="RGK46" s="7"/>
      <c r="RGL46" s="7"/>
      <c r="RGM46" s="7"/>
      <c r="RGN46" s="7"/>
      <c r="RGO46" s="7"/>
      <c r="RGP46" s="7"/>
      <c r="RGQ46" s="7"/>
      <c r="RGR46" s="7"/>
      <c r="RGS46" s="7"/>
      <c r="RGT46" s="7"/>
      <c r="RGU46" s="7"/>
      <c r="RGV46" s="7"/>
      <c r="RGW46" s="7"/>
      <c r="RGX46" s="7"/>
      <c r="RGY46" s="7"/>
      <c r="RGZ46" s="7"/>
      <c r="RHA46" s="7"/>
      <c r="RHB46" s="7"/>
      <c r="RHC46" s="7"/>
      <c r="RHD46" s="7"/>
      <c r="RHE46" s="7"/>
      <c r="RHF46" s="7"/>
      <c r="RHG46" s="7"/>
      <c r="RHH46" s="7"/>
      <c r="RHI46" s="7"/>
      <c r="RHJ46" s="7"/>
      <c r="RHK46" s="7"/>
      <c r="RHL46" s="7"/>
      <c r="RHM46" s="7"/>
      <c r="RHN46" s="7"/>
      <c r="RHO46" s="7"/>
      <c r="RHP46" s="7"/>
      <c r="RHQ46" s="7"/>
      <c r="RHR46" s="7"/>
      <c r="RHS46" s="7"/>
      <c r="RHT46" s="7"/>
      <c r="RHU46" s="7"/>
      <c r="RHV46" s="7"/>
      <c r="RHW46" s="7"/>
      <c r="RHX46" s="7"/>
      <c r="RHY46" s="7"/>
      <c r="RHZ46" s="7"/>
      <c r="RIA46" s="7"/>
      <c r="RIB46" s="7"/>
      <c r="RIC46" s="7"/>
      <c r="RID46" s="7"/>
      <c r="RIE46" s="7"/>
      <c r="RIF46" s="7"/>
      <c r="RIG46" s="7"/>
      <c r="RIH46" s="7"/>
      <c r="RII46" s="7"/>
      <c r="RIJ46" s="7"/>
      <c r="RIK46" s="7"/>
      <c r="RIL46" s="7"/>
      <c r="RIM46" s="7"/>
      <c r="RIN46" s="7"/>
      <c r="RIO46" s="7"/>
      <c r="RIP46" s="7"/>
      <c r="RIQ46" s="7"/>
      <c r="RIR46" s="7"/>
      <c r="RIS46" s="7"/>
      <c r="RIT46" s="7"/>
      <c r="RIU46" s="7"/>
      <c r="RIV46" s="7"/>
      <c r="RIW46" s="7"/>
      <c r="RIX46" s="7"/>
      <c r="RIY46" s="7"/>
      <c r="RIZ46" s="7"/>
      <c r="RJA46" s="7"/>
      <c r="RJB46" s="7"/>
      <c r="RJC46" s="7"/>
      <c r="RJD46" s="7"/>
      <c r="RJE46" s="7"/>
      <c r="RJF46" s="7"/>
      <c r="RJG46" s="7"/>
      <c r="RJH46" s="7"/>
      <c r="RJI46" s="7"/>
      <c r="RJJ46" s="7"/>
      <c r="RJK46" s="7"/>
      <c r="RJL46" s="7"/>
      <c r="RJM46" s="7"/>
      <c r="RJN46" s="7"/>
      <c r="RJO46" s="7"/>
      <c r="RJP46" s="7"/>
      <c r="RJQ46" s="7"/>
      <c r="RJR46" s="7"/>
      <c r="RJS46" s="7"/>
      <c r="RJT46" s="7"/>
      <c r="RJU46" s="7"/>
      <c r="RJV46" s="7"/>
      <c r="RJW46" s="7"/>
      <c r="RJX46" s="7"/>
      <c r="RJY46" s="7"/>
      <c r="RJZ46" s="7"/>
      <c r="RKA46" s="7"/>
      <c r="RKB46" s="7"/>
      <c r="RKC46" s="7"/>
      <c r="RKD46" s="7"/>
      <c r="RKE46" s="7"/>
      <c r="RKF46" s="7"/>
      <c r="RKG46" s="7"/>
      <c r="RKH46" s="7"/>
      <c r="RKI46" s="7"/>
      <c r="RKJ46" s="7"/>
      <c r="RKK46" s="7"/>
      <c r="RKL46" s="7"/>
      <c r="RKM46" s="7"/>
      <c r="RKN46" s="7"/>
      <c r="RKO46" s="7"/>
      <c r="RKP46" s="7"/>
      <c r="RKQ46" s="7"/>
      <c r="RKR46" s="7"/>
      <c r="RKS46" s="7"/>
      <c r="RKT46" s="7"/>
      <c r="RKU46" s="7"/>
      <c r="RKV46" s="7"/>
      <c r="RKW46" s="7"/>
      <c r="RKX46" s="7"/>
      <c r="RKY46" s="7"/>
      <c r="RKZ46" s="7"/>
      <c r="RLA46" s="7"/>
      <c r="RLB46" s="7"/>
      <c r="RLC46" s="7"/>
      <c r="RLD46" s="7"/>
      <c r="RLE46" s="7"/>
      <c r="RLF46" s="7"/>
      <c r="RLG46" s="7"/>
      <c r="RLH46" s="7"/>
      <c r="RLI46" s="7"/>
      <c r="RLJ46" s="7"/>
      <c r="RLK46" s="7"/>
      <c r="RLL46" s="7"/>
      <c r="RLM46" s="7"/>
      <c r="RLN46" s="7"/>
      <c r="RLO46" s="7"/>
      <c r="RLP46" s="7"/>
      <c r="RLQ46" s="7"/>
      <c r="RLR46" s="7"/>
      <c r="RLS46" s="7"/>
      <c r="RLT46" s="7"/>
      <c r="RLU46" s="7"/>
      <c r="RLV46" s="7"/>
      <c r="RLW46" s="7"/>
      <c r="RLX46" s="7"/>
      <c r="RLY46" s="7"/>
      <c r="RLZ46" s="7"/>
      <c r="RMA46" s="7"/>
      <c r="RMB46" s="7"/>
      <c r="RMC46" s="7"/>
      <c r="RMD46" s="7"/>
      <c r="RME46" s="7"/>
      <c r="RMF46" s="7"/>
      <c r="RMG46" s="7"/>
      <c r="RMH46" s="7"/>
      <c r="RMI46" s="7"/>
      <c r="RMJ46" s="7"/>
      <c r="RMK46" s="7"/>
      <c r="RML46" s="7"/>
      <c r="RMM46" s="7"/>
      <c r="RMN46" s="7"/>
      <c r="RMO46" s="7"/>
      <c r="RMP46" s="7"/>
      <c r="RMQ46" s="7"/>
      <c r="RMR46" s="7"/>
      <c r="RMS46" s="7"/>
      <c r="RMT46" s="7"/>
      <c r="RMU46" s="7"/>
      <c r="RMV46" s="7"/>
      <c r="RMW46" s="7"/>
      <c r="RMX46" s="7"/>
      <c r="RMY46" s="7"/>
      <c r="RMZ46" s="7"/>
      <c r="RNA46" s="7"/>
      <c r="RNB46" s="7"/>
      <c r="RNC46" s="7"/>
      <c r="RND46" s="7"/>
      <c r="RNE46" s="7"/>
      <c r="RNF46" s="7"/>
      <c r="RNG46" s="7"/>
      <c r="RNH46" s="7"/>
      <c r="RNI46" s="7"/>
      <c r="RNJ46" s="7"/>
      <c r="RNK46" s="7"/>
      <c r="RNL46" s="7"/>
      <c r="RNM46" s="7"/>
      <c r="RNN46" s="7"/>
      <c r="RNO46" s="7"/>
      <c r="RNP46" s="7"/>
      <c r="RNQ46" s="7"/>
      <c r="RNR46" s="7"/>
      <c r="RNS46" s="7"/>
      <c r="RNT46" s="7"/>
      <c r="RNU46" s="7"/>
      <c r="RNV46" s="7"/>
      <c r="RNW46" s="7"/>
      <c r="RNX46" s="7"/>
      <c r="RNY46" s="7"/>
      <c r="RNZ46" s="7"/>
      <c r="ROA46" s="7"/>
      <c r="ROB46" s="7"/>
      <c r="ROC46" s="7"/>
      <c r="ROD46" s="7"/>
      <c r="ROE46" s="7"/>
      <c r="ROF46" s="7"/>
      <c r="ROG46" s="7"/>
      <c r="ROH46" s="7"/>
      <c r="ROI46" s="7"/>
      <c r="ROJ46" s="7"/>
      <c r="ROK46" s="7"/>
      <c r="ROL46" s="7"/>
      <c r="ROM46" s="7"/>
      <c r="RON46" s="7"/>
      <c r="ROO46" s="7"/>
      <c r="ROP46" s="7"/>
      <c r="ROQ46" s="7"/>
      <c r="ROR46" s="7"/>
      <c r="ROS46" s="7"/>
      <c r="ROT46" s="7"/>
      <c r="ROU46" s="7"/>
      <c r="ROV46" s="7"/>
      <c r="ROW46" s="7"/>
      <c r="ROX46" s="7"/>
      <c r="ROY46" s="7"/>
      <c r="ROZ46" s="7"/>
      <c r="RPA46" s="7"/>
      <c r="RPB46" s="7"/>
      <c r="RPC46" s="7"/>
      <c r="RPD46" s="7"/>
      <c r="RPE46" s="7"/>
      <c r="RPF46" s="7"/>
      <c r="RPG46" s="7"/>
      <c r="RPH46" s="7"/>
      <c r="RPI46" s="7"/>
      <c r="RPJ46" s="7"/>
      <c r="RPK46" s="7"/>
      <c r="RPL46" s="7"/>
      <c r="RPM46" s="7"/>
      <c r="RPN46" s="7"/>
      <c r="RPO46" s="7"/>
      <c r="RPP46" s="7"/>
      <c r="RPQ46" s="7"/>
      <c r="RPR46" s="7"/>
      <c r="RPS46" s="7"/>
      <c r="RPT46" s="7"/>
      <c r="RPU46" s="7"/>
      <c r="RPV46" s="7"/>
      <c r="RPW46" s="7"/>
      <c r="RPX46" s="7"/>
      <c r="RPY46" s="7"/>
      <c r="RPZ46" s="7"/>
      <c r="RQA46" s="7"/>
      <c r="RQB46" s="7"/>
      <c r="RQC46" s="7"/>
      <c r="RQD46" s="7"/>
      <c r="RQE46" s="7"/>
      <c r="RQF46" s="7"/>
      <c r="RQG46" s="7"/>
      <c r="RQH46" s="7"/>
      <c r="RQI46" s="7"/>
      <c r="RQJ46" s="7"/>
      <c r="RQK46" s="7"/>
      <c r="RQL46" s="7"/>
      <c r="RQM46" s="7"/>
      <c r="RQN46" s="7"/>
      <c r="RQO46" s="7"/>
      <c r="RQP46" s="7"/>
      <c r="RQQ46" s="7"/>
      <c r="RQR46" s="7"/>
      <c r="RQS46" s="7"/>
      <c r="RQT46" s="7"/>
      <c r="RQU46" s="7"/>
      <c r="RQV46" s="7"/>
      <c r="RQW46" s="7"/>
      <c r="RQX46" s="7"/>
      <c r="RQY46" s="7"/>
      <c r="RQZ46" s="7"/>
      <c r="RRA46" s="7"/>
      <c r="RRB46" s="7"/>
      <c r="RRC46" s="7"/>
      <c r="RRD46" s="7"/>
      <c r="RRE46" s="7"/>
      <c r="RRF46" s="7"/>
      <c r="RRG46" s="7"/>
      <c r="RRH46" s="7"/>
      <c r="RRI46" s="7"/>
      <c r="RRJ46" s="7"/>
      <c r="RRK46" s="7"/>
      <c r="RRL46" s="7"/>
      <c r="RRM46" s="7"/>
      <c r="RRN46" s="7"/>
      <c r="RRO46" s="7"/>
      <c r="RRP46" s="7"/>
      <c r="RRQ46" s="7"/>
      <c r="RRR46" s="7"/>
      <c r="RRS46" s="7"/>
      <c r="RRT46" s="7"/>
      <c r="RRU46" s="7"/>
      <c r="RRV46" s="7"/>
      <c r="RRW46" s="7"/>
      <c r="RRX46" s="7"/>
      <c r="RRY46" s="7"/>
      <c r="RRZ46" s="7"/>
      <c r="RSA46" s="7"/>
      <c r="RSB46" s="7"/>
      <c r="RSC46" s="7"/>
      <c r="RSD46" s="7"/>
      <c r="RSE46" s="7"/>
      <c r="RSF46" s="7"/>
      <c r="RSG46" s="7"/>
      <c r="RSH46" s="7"/>
      <c r="RSI46" s="7"/>
      <c r="RSJ46" s="7"/>
      <c r="RSK46" s="7"/>
      <c r="RSL46" s="7"/>
      <c r="RSM46" s="7"/>
      <c r="RSN46" s="7"/>
      <c r="RSO46" s="7"/>
      <c r="RSP46" s="7"/>
      <c r="RSQ46" s="7"/>
      <c r="RSR46" s="7"/>
      <c r="RSS46" s="7"/>
      <c r="RST46" s="7"/>
      <c r="RSU46" s="7"/>
      <c r="RSV46" s="7"/>
      <c r="RSW46" s="7"/>
      <c r="RSX46" s="7"/>
      <c r="RSY46" s="7"/>
      <c r="RSZ46" s="7"/>
      <c r="RTA46" s="7"/>
      <c r="RTB46" s="7"/>
      <c r="RTC46" s="7"/>
      <c r="RTD46" s="7"/>
      <c r="RTE46" s="7"/>
      <c r="RTF46" s="7"/>
      <c r="RTG46" s="7"/>
      <c r="RTH46" s="7"/>
      <c r="RTI46" s="7"/>
      <c r="RTJ46" s="7"/>
      <c r="RTK46" s="7"/>
      <c r="RTL46" s="7"/>
      <c r="RTM46" s="7"/>
      <c r="RTN46" s="7"/>
      <c r="RTO46" s="7"/>
      <c r="RTP46" s="7"/>
      <c r="RTQ46" s="7"/>
      <c r="RTR46" s="7"/>
      <c r="RTS46" s="7"/>
      <c r="RTT46" s="7"/>
      <c r="RTU46" s="7"/>
      <c r="RTV46" s="7"/>
      <c r="RTW46" s="7"/>
      <c r="RTX46" s="7"/>
      <c r="RTY46" s="7"/>
      <c r="RTZ46" s="7"/>
      <c r="RUA46" s="7"/>
      <c r="RUB46" s="7"/>
      <c r="RUC46" s="7"/>
      <c r="RUD46" s="7"/>
      <c r="RUE46" s="7"/>
      <c r="RUF46" s="7"/>
      <c r="RUG46" s="7"/>
      <c r="RUH46" s="7"/>
      <c r="RUI46" s="7"/>
      <c r="RUJ46" s="7"/>
      <c r="RUK46" s="7"/>
      <c r="RUL46" s="7"/>
      <c r="RUM46" s="7"/>
      <c r="RUN46" s="7"/>
      <c r="RUO46" s="7"/>
      <c r="RUP46" s="7"/>
      <c r="RUQ46" s="7"/>
      <c r="RUR46" s="7"/>
      <c r="RUS46" s="7"/>
      <c r="RUT46" s="7"/>
      <c r="RUU46" s="7"/>
      <c r="RUV46" s="7"/>
      <c r="RUW46" s="7"/>
      <c r="RUX46" s="7"/>
      <c r="RUY46" s="7"/>
      <c r="RUZ46" s="7"/>
      <c r="RVA46" s="7"/>
      <c r="RVB46" s="7"/>
      <c r="RVC46" s="7"/>
      <c r="RVD46" s="7"/>
      <c r="RVE46" s="7"/>
      <c r="RVF46" s="7"/>
      <c r="RVG46" s="7"/>
      <c r="RVH46" s="7"/>
      <c r="RVI46" s="7"/>
      <c r="RVJ46" s="7"/>
      <c r="RVK46" s="7"/>
      <c r="RVL46" s="7"/>
      <c r="RVM46" s="7"/>
      <c r="RVN46" s="7"/>
      <c r="RVO46" s="7"/>
      <c r="RVP46" s="7"/>
      <c r="RVQ46" s="7"/>
      <c r="RVR46" s="7"/>
      <c r="RVS46" s="7"/>
      <c r="RVT46" s="7"/>
      <c r="RVU46" s="7"/>
      <c r="RVV46" s="7"/>
      <c r="RVW46" s="7"/>
      <c r="RVX46" s="7"/>
      <c r="RVY46" s="7"/>
      <c r="RVZ46" s="7"/>
      <c r="RWA46" s="7"/>
      <c r="RWB46" s="7"/>
      <c r="RWC46" s="7"/>
      <c r="RWD46" s="7"/>
      <c r="RWE46" s="7"/>
      <c r="RWF46" s="7"/>
      <c r="RWG46" s="7"/>
      <c r="RWH46" s="7"/>
      <c r="RWI46" s="7"/>
      <c r="RWJ46" s="7"/>
      <c r="RWK46" s="7"/>
      <c r="RWL46" s="7"/>
      <c r="RWM46" s="7"/>
      <c r="RWN46" s="7"/>
      <c r="RWO46" s="7"/>
      <c r="RWP46" s="7"/>
      <c r="RWQ46" s="7"/>
      <c r="RWR46" s="7"/>
      <c r="RWS46" s="7"/>
      <c r="RWT46" s="7"/>
      <c r="RWU46" s="7"/>
      <c r="RWV46" s="7"/>
      <c r="RWW46" s="7"/>
      <c r="RWX46" s="7"/>
      <c r="RWY46" s="7"/>
      <c r="RWZ46" s="7"/>
      <c r="RXA46" s="7"/>
      <c r="RXB46" s="7"/>
      <c r="RXC46" s="7"/>
      <c r="RXD46" s="7"/>
      <c r="RXE46" s="7"/>
      <c r="RXF46" s="7"/>
      <c r="RXG46" s="7"/>
      <c r="RXH46" s="7"/>
      <c r="RXI46" s="7"/>
      <c r="RXJ46" s="7"/>
      <c r="RXK46" s="7"/>
      <c r="RXL46" s="7"/>
      <c r="RXM46" s="7"/>
      <c r="RXN46" s="7"/>
      <c r="RXO46" s="7"/>
      <c r="RXP46" s="7"/>
      <c r="RXQ46" s="7"/>
      <c r="RXR46" s="7"/>
      <c r="RXS46" s="7"/>
      <c r="RXT46" s="7"/>
      <c r="RXU46" s="7"/>
      <c r="RXV46" s="7"/>
      <c r="RXW46" s="7"/>
      <c r="RXX46" s="7"/>
      <c r="RXY46" s="7"/>
      <c r="RXZ46" s="7"/>
      <c r="RYA46" s="7"/>
      <c r="RYB46" s="7"/>
      <c r="RYC46" s="7"/>
      <c r="RYD46" s="7"/>
      <c r="RYE46" s="7"/>
      <c r="RYF46" s="7"/>
      <c r="RYG46" s="7"/>
      <c r="RYH46" s="7"/>
      <c r="RYI46" s="7"/>
      <c r="RYJ46" s="7"/>
      <c r="RYK46" s="7"/>
      <c r="RYL46" s="7"/>
      <c r="RYM46" s="7"/>
      <c r="RYN46" s="7"/>
      <c r="RYO46" s="7"/>
      <c r="RYP46" s="7"/>
      <c r="RYQ46" s="7"/>
      <c r="RYR46" s="7"/>
      <c r="RYS46" s="7"/>
      <c r="RYT46" s="7"/>
      <c r="RYU46" s="7"/>
      <c r="RYV46" s="7"/>
      <c r="RYW46" s="7"/>
      <c r="RYX46" s="7"/>
      <c r="RYY46" s="7"/>
      <c r="RYZ46" s="7"/>
      <c r="RZA46" s="7"/>
      <c r="RZB46" s="7"/>
      <c r="RZC46" s="7"/>
      <c r="RZD46" s="7"/>
      <c r="RZE46" s="7"/>
      <c r="RZF46" s="7"/>
      <c r="RZG46" s="7"/>
      <c r="RZH46" s="7"/>
      <c r="RZI46" s="7"/>
      <c r="RZJ46" s="7"/>
      <c r="RZK46" s="7"/>
      <c r="RZL46" s="7"/>
      <c r="RZM46" s="7"/>
      <c r="RZN46" s="7"/>
      <c r="RZO46" s="7"/>
      <c r="RZP46" s="7"/>
      <c r="RZQ46" s="7"/>
      <c r="RZR46" s="7"/>
      <c r="RZS46" s="7"/>
      <c r="RZT46" s="7"/>
      <c r="RZU46" s="7"/>
      <c r="RZV46" s="7"/>
      <c r="RZW46" s="7"/>
      <c r="RZX46" s="7"/>
      <c r="RZY46" s="7"/>
      <c r="RZZ46" s="7"/>
      <c r="SAA46" s="7"/>
      <c r="SAB46" s="7"/>
      <c r="SAC46" s="7"/>
      <c r="SAD46" s="7"/>
      <c r="SAE46" s="7"/>
      <c r="SAF46" s="7"/>
      <c r="SAG46" s="7"/>
      <c r="SAH46" s="7"/>
      <c r="SAI46" s="7"/>
      <c r="SAJ46" s="7"/>
      <c r="SAK46" s="7"/>
      <c r="SAL46" s="7"/>
      <c r="SAM46" s="7"/>
      <c r="SAN46" s="7"/>
      <c r="SAO46" s="7"/>
      <c r="SAP46" s="7"/>
      <c r="SAQ46" s="7"/>
      <c r="SAR46" s="7"/>
      <c r="SAS46" s="7"/>
      <c r="SAT46" s="7"/>
      <c r="SAU46" s="7"/>
      <c r="SAV46" s="7"/>
      <c r="SAW46" s="7"/>
      <c r="SAX46" s="7"/>
      <c r="SAY46" s="7"/>
      <c r="SAZ46" s="7"/>
      <c r="SBA46" s="7"/>
      <c r="SBB46" s="7"/>
      <c r="SBC46" s="7"/>
      <c r="SBD46" s="7"/>
      <c r="SBE46" s="7"/>
      <c r="SBF46" s="7"/>
      <c r="SBG46" s="7"/>
      <c r="SBH46" s="7"/>
      <c r="SBI46" s="7"/>
      <c r="SBJ46" s="7"/>
      <c r="SBK46" s="7"/>
      <c r="SBL46" s="7"/>
      <c r="SBM46" s="7"/>
      <c r="SBN46" s="7"/>
      <c r="SBO46" s="7"/>
      <c r="SBP46" s="7"/>
      <c r="SBQ46" s="7"/>
      <c r="SBR46" s="7"/>
      <c r="SBS46" s="7"/>
      <c r="SBT46" s="7"/>
      <c r="SBU46" s="7"/>
      <c r="SBV46" s="7"/>
      <c r="SBW46" s="7"/>
      <c r="SBX46" s="7"/>
      <c r="SBY46" s="7"/>
      <c r="SBZ46" s="7"/>
      <c r="SCA46" s="7"/>
      <c r="SCB46" s="7"/>
      <c r="SCC46" s="7"/>
      <c r="SCD46" s="7"/>
      <c r="SCE46" s="7"/>
      <c r="SCF46" s="7"/>
      <c r="SCG46" s="7"/>
      <c r="SCH46" s="7"/>
      <c r="SCI46" s="7"/>
      <c r="SCJ46" s="7"/>
      <c r="SCK46" s="7"/>
      <c r="SCL46" s="7"/>
      <c r="SCM46" s="7"/>
      <c r="SCN46" s="7"/>
      <c r="SCO46" s="7"/>
      <c r="SCP46" s="7"/>
      <c r="SCQ46" s="7"/>
      <c r="SCR46" s="7"/>
      <c r="SCS46" s="7"/>
      <c r="SCT46" s="7"/>
      <c r="SCU46" s="7"/>
      <c r="SCV46" s="7"/>
      <c r="SCW46" s="7"/>
      <c r="SCX46" s="7"/>
      <c r="SCY46" s="7"/>
      <c r="SCZ46" s="7"/>
      <c r="SDA46" s="7"/>
      <c r="SDB46" s="7"/>
      <c r="SDC46" s="7"/>
      <c r="SDD46" s="7"/>
      <c r="SDE46" s="7"/>
      <c r="SDF46" s="7"/>
      <c r="SDG46" s="7"/>
      <c r="SDH46" s="7"/>
      <c r="SDI46" s="7"/>
      <c r="SDJ46" s="7"/>
      <c r="SDK46" s="7"/>
      <c r="SDL46" s="7"/>
      <c r="SDM46" s="7"/>
      <c r="SDN46" s="7"/>
      <c r="SDO46" s="7"/>
      <c r="SDP46" s="7"/>
      <c r="SDQ46" s="7"/>
      <c r="SDR46" s="7"/>
      <c r="SDS46" s="7"/>
      <c r="SDT46" s="7"/>
      <c r="SDU46" s="7"/>
      <c r="SDV46" s="7"/>
      <c r="SDW46" s="7"/>
      <c r="SDX46" s="7"/>
      <c r="SDY46" s="7"/>
      <c r="SDZ46" s="7"/>
      <c r="SEA46" s="7"/>
      <c r="SEB46" s="7"/>
      <c r="SEC46" s="7"/>
      <c r="SED46" s="7"/>
      <c r="SEE46" s="7"/>
      <c r="SEF46" s="7"/>
      <c r="SEG46" s="7"/>
      <c r="SEH46" s="7"/>
      <c r="SEI46" s="7"/>
      <c r="SEJ46" s="7"/>
      <c r="SEK46" s="7"/>
      <c r="SEL46" s="7"/>
      <c r="SEM46" s="7"/>
      <c r="SEN46" s="7"/>
      <c r="SEO46" s="7"/>
      <c r="SEP46" s="7"/>
      <c r="SEQ46" s="7"/>
      <c r="SER46" s="7"/>
      <c r="SES46" s="7"/>
      <c r="SET46" s="7"/>
      <c r="SEU46" s="7"/>
      <c r="SEV46" s="7"/>
      <c r="SEW46" s="7"/>
      <c r="SEX46" s="7"/>
      <c r="SEY46" s="7"/>
      <c r="SEZ46" s="7"/>
      <c r="SFA46" s="7"/>
      <c r="SFB46" s="7"/>
      <c r="SFC46" s="7"/>
      <c r="SFD46" s="7"/>
      <c r="SFE46" s="7"/>
      <c r="SFF46" s="7"/>
      <c r="SFG46" s="7"/>
      <c r="SFH46" s="7"/>
      <c r="SFI46" s="7"/>
      <c r="SFJ46" s="7"/>
      <c r="SFK46" s="7"/>
      <c r="SFL46" s="7"/>
      <c r="SFM46" s="7"/>
      <c r="SFN46" s="7"/>
      <c r="SFO46" s="7"/>
      <c r="SFP46" s="7"/>
      <c r="SFQ46" s="7"/>
      <c r="SFR46" s="7"/>
      <c r="SFS46" s="7"/>
      <c r="SFT46" s="7"/>
      <c r="SFU46" s="7"/>
      <c r="SFV46" s="7"/>
      <c r="SFW46" s="7"/>
      <c r="SFX46" s="7"/>
      <c r="SFY46" s="7"/>
      <c r="SFZ46" s="7"/>
      <c r="SGA46" s="7"/>
      <c r="SGB46" s="7"/>
      <c r="SGC46" s="7"/>
      <c r="SGD46" s="7"/>
      <c r="SGE46" s="7"/>
      <c r="SGF46" s="7"/>
      <c r="SGG46" s="7"/>
      <c r="SGH46" s="7"/>
      <c r="SGI46" s="7"/>
      <c r="SGJ46" s="7"/>
      <c r="SGK46" s="7"/>
      <c r="SGL46" s="7"/>
      <c r="SGM46" s="7"/>
      <c r="SGN46" s="7"/>
      <c r="SGO46" s="7"/>
      <c r="SGP46" s="7"/>
      <c r="SGQ46" s="7"/>
      <c r="SGR46" s="7"/>
      <c r="SGS46" s="7"/>
      <c r="SGT46" s="7"/>
      <c r="SGU46" s="7"/>
      <c r="SGV46" s="7"/>
      <c r="SGW46" s="7"/>
      <c r="SGX46" s="7"/>
      <c r="SGY46" s="7"/>
      <c r="SGZ46" s="7"/>
      <c r="SHA46" s="7"/>
      <c r="SHB46" s="7"/>
      <c r="SHC46" s="7"/>
      <c r="SHD46" s="7"/>
      <c r="SHE46" s="7"/>
      <c r="SHF46" s="7"/>
      <c r="SHG46" s="7"/>
      <c r="SHH46" s="7"/>
      <c r="SHI46" s="7"/>
      <c r="SHJ46" s="7"/>
      <c r="SHK46" s="7"/>
      <c r="SHL46" s="7"/>
      <c r="SHM46" s="7"/>
      <c r="SHN46" s="7"/>
      <c r="SHO46" s="7"/>
      <c r="SHP46" s="7"/>
      <c r="SHQ46" s="7"/>
      <c r="SHR46" s="7"/>
      <c r="SHS46" s="7"/>
      <c r="SHT46" s="7"/>
      <c r="SHU46" s="7"/>
      <c r="SHV46" s="7"/>
      <c r="SHW46" s="7"/>
      <c r="SHX46" s="7"/>
      <c r="SHY46" s="7"/>
      <c r="SHZ46" s="7"/>
      <c r="SIA46" s="7"/>
      <c r="SIB46" s="7"/>
      <c r="SIC46" s="7"/>
      <c r="SID46" s="7"/>
      <c r="SIE46" s="7"/>
      <c r="SIF46" s="7"/>
      <c r="SIG46" s="7"/>
      <c r="SIH46" s="7"/>
      <c r="SII46" s="7"/>
      <c r="SIJ46" s="7"/>
      <c r="SIK46" s="7"/>
      <c r="SIL46" s="7"/>
      <c r="SIM46" s="7"/>
      <c r="SIN46" s="7"/>
      <c r="SIO46" s="7"/>
      <c r="SIP46" s="7"/>
      <c r="SIQ46" s="7"/>
      <c r="SIR46" s="7"/>
      <c r="SIS46" s="7"/>
      <c r="SIT46" s="7"/>
      <c r="SIU46" s="7"/>
      <c r="SIV46" s="7"/>
      <c r="SIW46" s="7"/>
      <c r="SIX46" s="7"/>
      <c r="SIY46" s="7"/>
      <c r="SIZ46" s="7"/>
      <c r="SJA46" s="7"/>
      <c r="SJB46" s="7"/>
      <c r="SJC46" s="7"/>
      <c r="SJD46" s="7"/>
      <c r="SJE46" s="7"/>
      <c r="SJF46" s="7"/>
      <c r="SJG46" s="7"/>
      <c r="SJH46" s="7"/>
      <c r="SJI46" s="7"/>
      <c r="SJJ46" s="7"/>
      <c r="SJK46" s="7"/>
      <c r="SJL46" s="7"/>
      <c r="SJM46" s="7"/>
      <c r="SJN46" s="7"/>
      <c r="SJO46" s="7"/>
      <c r="SJP46" s="7"/>
      <c r="SJQ46" s="7"/>
      <c r="SJR46" s="7"/>
      <c r="SJS46" s="7"/>
      <c r="SJT46" s="7"/>
      <c r="SJU46" s="7"/>
      <c r="SJV46" s="7"/>
      <c r="SJW46" s="7"/>
      <c r="SJX46" s="7"/>
      <c r="SJY46" s="7"/>
      <c r="SJZ46" s="7"/>
      <c r="SKA46" s="7"/>
      <c r="SKB46" s="7"/>
      <c r="SKC46" s="7"/>
      <c r="SKD46" s="7"/>
      <c r="SKE46" s="7"/>
      <c r="SKF46" s="7"/>
      <c r="SKG46" s="7"/>
      <c r="SKH46" s="7"/>
      <c r="SKI46" s="7"/>
      <c r="SKJ46" s="7"/>
      <c r="SKK46" s="7"/>
      <c r="SKL46" s="7"/>
      <c r="SKM46" s="7"/>
      <c r="SKN46" s="7"/>
      <c r="SKO46" s="7"/>
      <c r="SKP46" s="7"/>
      <c r="SKQ46" s="7"/>
      <c r="SKR46" s="7"/>
      <c r="SKS46" s="7"/>
      <c r="SKT46" s="7"/>
      <c r="SKU46" s="7"/>
      <c r="SKV46" s="7"/>
      <c r="SKW46" s="7"/>
      <c r="SKX46" s="7"/>
      <c r="SKY46" s="7"/>
      <c r="SKZ46" s="7"/>
      <c r="SLA46" s="7"/>
      <c r="SLB46" s="7"/>
      <c r="SLC46" s="7"/>
      <c r="SLD46" s="7"/>
      <c r="SLE46" s="7"/>
      <c r="SLF46" s="7"/>
      <c r="SLG46" s="7"/>
      <c r="SLH46" s="7"/>
      <c r="SLI46" s="7"/>
      <c r="SLJ46" s="7"/>
      <c r="SLK46" s="7"/>
      <c r="SLL46" s="7"/>
      <c r="SLM46" s="7"/>
      <c r="SLN46" s="7"/>
      <c r="SLO46" s="7"/>
      <c r="SLP46" s="7"/>
      <c r="SLQ46" s="7"/>
      <c r="SLR46" s="7"/>
      <c r="SLS46" s="7"/>
      <c r="SLT46" s="7"/>
      <c r="SLU46" s="7"/>
      <c r="SLV46" s="7"/>
      <c r="SLW46" s="7"/>
      <c r="SLX46" s="7"/>
      <c r="SLY46" s="7"/>
      <c r="SLZ46" s="7"/>
      <c r="SMA46" s="7"/>
      <c r="SMB46" s="7"/>
      <c r="SMC46" s="7"/>
      <c r="SMD46" s="7"/>
      <c r="SME46" s="7"/>
      <c r="SMF46" s="7"/>
      <c r="SMG46" s="7"/>
      <c r="SMH46" s="7"/>
      <c r="SMI46" s="7"/>
      <c r="SMJ46" s="7"/>
      <c r="SMK46" s="7"/>
      <c r="SML46" s="7"/>
      <c r="SMM46" s="7"/>
      <c r="SMN46" s="7"/>
      <c r="SMO46" s="7"/>
      <c r="SMP46" s="7"/>
      <c r="SMQ46" s="7"/>
      <c r="SMR46" s="7"/>
      <c r="SMS46" s="7"/>
      <c r="SMT46" s="7"/>
      <c r="SMU46" s="7"/>
      <c r="SMV46" s="7"/>
      <c r="SMW46" s="7"/>
      <c r="SMX46" s="7"/>
      <c r="SMY46" s="7"/>
      <c r="SMZ46" s="7"/>
      <c r="SNA46" s="7"/>
      <c r="SNB46" s="7"/>
      <c r="SNC46" s="7"/>
      <c r="SND46" s="7"/>
      <c r="SNE46" s="7"/>
      <c r="SNF46" s="7"/>
      <c r="SNG46" s="7"/>
      <c r="SNH46" s="7"/>
      <c r="SNI46" s="7"/>
      <c r="SNJ46" s="7"/>
      <c r="SNK46" s="7"/>
      <c r="SNL46" s="7"/>
      <c r="SNM46" s="7"/>
      <c r="SNN46" s="7"/>
      <c r="SNO46" s="7"/>
      <c r="SNP46" s="7"/>
      <c r="SNQ46" s="7"/>
      <c r="SNR46" s="7"/>
      <c r="SNS46" s="7"/>
      <c r="SNT46" s="7"/>
      <c r="SNU46" s="7"/>
      <c r="SNV46" s="7"/>
      <c r="SNW46" s="7"/>
      <c r="SNX46" s="7"/>
      <c r="SNY46" s="7"/>
      <c r="SNZ46" s="7"/>
      <c r="SOA46" s="7"/>
      <c r="SOB46" s="7"/>
      <c r="SOC46" s="7"/>
      <c r="SOD46" s="7"/>
      <c r="SOE46" s="7"/>
      <c r="SOF46" s="7"/>
      <c r="SOG46" s="7"/>
      <c r="SOH46" s="7"/>
      <c r="SOI46" s="7"/>
      <c r="SOJ46" s="7"/>
      <c r="SOK46" s="7"/>
      <c r="SOL46" s="7"/>
      <c r="SOM46" s="7"/>
      <c r="SON46" s="7"/>
      <c r="SOO46" s="7"/>
      <c r="SOP46" s="7"/>
      <c r="SOQ46" s="7"/>
      <c r="SOR46" s="7"/>
      <c r="SOS46" s="7"/>
      <c r="SOT46" s="7"/>
      <c r="SOU46" s="7"/>
      <c r="SOV46" s="7"/>
      <c r="SOW46" s="7"/>
      <c r="SOX46" s="7"/>
      <c r="SOY46" s="7"/>
      <c r="SOZ46" s="7"/>
      <c r="SPA46" s="7"/>
      <c r="SPB46" s="7"/>
      <c r="SPC46" s="7"/>
      <c r="SPD46" s="7"/>
      <c r="SPE46" s="7"/>
      <c r="SPF46" s="7"/>
      <c r="SPG46" s="7"/>
      <c r="SPH46" s="7"/>
      <c r="SPI46" s="7"/>
      <c r="SPJ46" s="7"/>
      <c r="SPK46" s="7"/>
      <c r="SPL46" s="7"/>
      <c r="SPM46" s="7"/>
      <c r="SPN46" s="7"/>
      <c r="SPO46" s="7"/>
      <c r="SPP46" s="7"/>
      <c r="SPQ46" s="7"/>
      <c r="SPR46" s="7"/>
      <c r="SPS46" s="7"/>
      <c r="SPT46" s="7"/>
      <c r="SPU46" s="7"/>
      <c r="SPV46" s="7"/>
      <c r="SPW46" s="7"/>
      <c r="SPX46" s="7"/>
      <c r="SPY46" s="7"/>
      <c r="SPZ46" s="7"/>
      <c r="SQA46" s="7"/>
      <c r="SQB46" s="7"/>
      <c r="SQC46" s="7"/>
      <c r="SQD46" s="7"/>
      <c r="SQE46" s="7"/>
      <c r="SQF46" s="7"/>
      <c r="SQG46" s="7"/>
      <c r="SQH46" s="7"/>
      <c r="SQI46" s="7"/>
      <c r="SQJ46" s="7"/>
      <c r="SQK46" s="7"/>
      <c r="SQL46" s="7"/>
      <c r="SQM46" s="7"/>
      <c r="SQN46" s="7"/>
      <c r="SQO46" s="7"/>
      <c r="SQP46" s="7"/>
      <c r="SQQ46" s="7"/>
      <c r="SQR46" s="7"/>
      <c r="SQS46" s="7"/>
      <c r="SQT46" s="7"/>
      <c r="SQU46" s="7"/>
      <c r="SQV46" s="7"/>
      <c r="SQW46" s="7"/>
      <c r="SQX46" s="7"/>
      <c r="SQY46" s="7"/>
      <c r="SQZ46" s="7"/>
      <c r="SRA46" s="7"/>
      <c r="SRB46" s="7"/>
      <c r="SRC46" s="7"/>
      <c r="SRD46" s="7"/>
      <c r="SRE46" s="7"/>
      <c r="SRF46" s="7"/>
      <c r="SRG46" s="7"/>
      <c r="SRH46" s="7"/>
      <c r="SRI46" s="7"/>
      <c r="SRJ46" s="7"/>
      <c r="SRK46" s="7"/>
      <c r="SRL46" s="7"/>
      <c r="SRM46" s="7"/>
      <c r="SRN46" s="7"/>
      <c r="SRO46" s="7"/>
      <c r="SRP46" s="7"/>
      <c r="SRQ46" s="7"/>
      <c r="SRR46" s="7"/>
      <c r="SRS46" s="7"/>
      <c r="SRT46" s="7"/>
      <c r="SRU46" s="7"/>
      <c r="SRV46" s="7"/>
      <c r="SRW46" s="7"/>
      <c r="SRX46" s="7"/>
      <c r="SRY46" s="7"/>
      <c r="SRZ46" s="7"/>
      <c r="SSA46" s="7"/>
      <c r="SSB46" s="7"/>
      <c r="SSC46" s="7"/>
      <c r="SSD46" s="7"/>
      <c r="SSE46" s="7"/>
      <c r="SSF46" s="7"/>
      <c r="SSG46" s="7"/>
      <c r="SSH46" s="7"/>
      <c r="SSI46" s="7"/>
      <c r="SSJ46" s="7"/>
      <c r="SSK46" s="7"/>
      <c r="SSL46" s="7"/>
      <c r="SSM46" s="7"/>
      <c r="SSN46" s="7"/>
      <c r="SSO46" s="7"/>
      <c r="SSP46" s="7"/>
      <c r="SSQ46" s="7"/>
      <c r="SSR46" s="7"/>
      <c r="SSS46" s="7"/>
      <c r="SST46" s="7"/>
      <c r="SSU46" s="7"/>
      <c r="SSV46" s="7"/>
      <c r="SSW46" s="7"/>
      <c r="SSX46" s="7"/>
      <c r="SSY46" s="7"/>
      <c r="SSZ46" s="7"/>
      <c r="STA46" s="7"/>
      <c r="STB46" s="7"/>
      <c r="STC46" s="7"/>
      <c r="STD46" s="7"/>
      <c r="STE46" s="7"/>
      <c r="STF46" s="7"/>
      <c r="STG46" s="7"/>
      <c r="STH46" s="7"/>
      <c r="STI46" s="7"/>
      <c r="STJ46" s="7"/>
      <c r="STK46" s="7"/>
      <c r="STL46" s="7"/>
      <c r="STM46" s="7"/>
      <c r="STN46" s="7"/>
      <c r="STO46" s="7"/>
      <c r="STP46" s="7"/>
      <c r="STQ46" s="7"/>
      <c r="STR46" s="7"/>
      <c r="STS46" s="7"/>
      <c r="STT46" s="7"/>
      <c r="STU46" s="7"/>
      <c r="STV46" s="7"/>
      <c r="STW46" s="7"/>
      <c r="STX46" s="7"/>
      <c r="STY46" s="7"/>
      <c r="STZ46" s="7"/>
      <c r="SUA46" s="7"/>
      <c r="SUB46" s="7"/>
      <c r="SUC46" s="7"/>
      <c r="SUD46" s="7"/>
      <c r="SUE46" s="7"/>
      <c r="SUF46" s="7"/>
      <c r="SUG46" s="7"/>
      <c r="SUH46" s="7"/>
      <c r="SUI46" s="7"/>
      <c r="SUJ46" s="7"/>
      <c r="SUK46" s="7"/>
      <c r="SUL46" s="7"/>
      <c r="SUM46" s="7"/>
      <c r="SUN46" s="7"/>
      <c r="SUO46" s="7"/>
      <c r="SUP46" s="7"/>
      <c r="SUQ46" s="7"/>
      <c r="SUR46" s="7"/>
      <c r="SUS46" s="7"/>
      <c r="SUT46" s="7"/>
      <c r="SUU46" s="7"/>
      <c r="SUV46" s="7"/>
      <c r="SUW46" s="7"/>
      <c r="SUX46" s="7"/>
      <c r="SUY46" s="7"/>
      <c r="SUZ46" s="7"/>
      <c r="SVA46" s="7"/>
      <c r="SVB46" s="7"/>
      <c r="SVC46" s="7"/>
      <c r="SVD46" s="7"/>
      <c r="SVE46" s="7"/>
      <c r="SVF46" s="7"/>
      <c r="SVG46" s="7"/>
      <c r="SVH46" s="7"/>
      <c r="SVI46" s="7"/>
      <c r="SVJ46" s="7"/>
      <c r="SVK46" s="7"/>
      <c r="SVL46" s="7"/>
      <c r="SVM46" s="7"/>
      <c r="SVN46" s="7"/>
      <c r="SVO46" s="7"/>
      <c r="SVP46" s="7"/>
      <c r="SVQ46" s="7"/>
      <c r="SVR46" s="7"/>
      <c r="SVS46" s="7"/>
      <c r="SVT46" s="7"/>
      <c r="SVU46" s="7"/>
      <c r="SVV46" s="7"/>
      <c r="SVW46" s="7"/>
      <c r="SVX46" s="7"/>
      <c r="SVY46" s="7"/>
      <c r="SVZ46" s="7"/>
      <c r="SWA46" s="7"/>
      <c r="SWB46" s="7"/>
      <c r="SWC46" s="7"/>
      <c r="SWD46" s="7"/>
      <c r="SWE46" s="7"/>
      <c r="SWF46" s="7"/>
      <c r="SWG46" s="7"/>
      <c r="SWH46" s="7"/>
      <c r="SWI46" s="7"/>
      <c r="SWJ46" s="7"/>
      <c r="SWK46" s="7"/>
      <c r="SWL46" s="7"/>
      <c r="SWM46" s="7"/>
      <c r="SWN46" s="7"/>
      <c r="SWO46" s="7"/>
      <c r="SWP46" s="7"/>
      <c r="SWQ46" s="7"/>
      <c r="SWR46" s="7"/>
      <c r="SWS46" s="7"/>
      <c r="SWT46" s="7"/>
      <c r="SWU46" s="7"/>
      <c r="SWV46" s="7"/>
      <c r="SWW46" s="7"/>
      <c r="SWX46" s="7"/>
      <c r="SWY46" s="7"/>
      <c r="SWZ46" s="7"/>
      <c r="SXA46" s="7"/>
      <c r="SXB46" s="7"/>
      <c r="SXC46" s="7"/>
      <c r="SXD46" s="7"/>
      <c r="SXE46" s="7"/>
      <c r="SXF46" s="7"/>
      <c r="SXG46" s="7"/>
      <c r="SXH46" s="7"/>
      <c r="SXI46" s="7"/>
      <c r="SXJ46" s="7"/>
      <c r="SXK46" s="7"/>
      <c r="SXL46" s="7"/>
      <c r="SXM46" s="7"/>
      <c r="SXN46" s="7"/>
      <c r="SXO46" s="7"/>
      <c r="SXP46" s="7"/>
      <c r="SXQ46" s="7"/>
      <c r="SXR46" s="7"/>
      <c r="SXS46" s="7"/>
      <c r="SXT46" s="7"/>
      <c r="SXU46" s="7"/>
      <c r="SXV46" s="7"/>
      <c r="SXW46" s="7"/>
      <c r="SXX46" s="7"/>
      <c r="SXY46" s="7"/>
      <c r="SXZ46" s="7"/>
      <c r="SYA46" s="7"/>
      <c r="SYB46" s="7"/>
      <c r="SYC46" s="7"/>
      <c r="SYD46" s="7"/>
      <c r="SYE46" s="7"/>
      <c r="SYF46" s="7"/>
      <c r="SYG46" s="7"/>
      <c r="SYH46" s="7"/>
      <c r="SYI46" s="7"/>
      <c r="SYJ46" s="7"/>
      <c r="SYK46" s="7"/>
      <c r="SYL46" s="7"/>
      <c r="SYM46" s="7"/>
      <c r="SYN46" s="7"/>
      <c r="SYO46" s="7"/>
      <c r="SYP46" s="7"/>
      <c r="SYQ46" s="7"/>
      <c r="SYR46" s="7"/>
      <c r="SYS46" s="7"/>
      <c r="SYT46" s="7"/>
      <c r="SYU46" s="7"/>
      <c r="SYV46" s="7"/>
      <c r="SYW46" s="7"/>
      <c r="SYX46" s="7"/>
      <c r="SYY46" s="7"/>
      <c r="SYZ46" s="7"/>
      <c r="SZA46" s="7"/>
      <c r="SZB46" s="7"/>
      <c r="SZC46" s="7"/>
      <c r="SZD46" s="7"/>
      <c r="SZE46" s="7"/>
      <c r="SZF46" s="7"/>
      <c r="SZG46" s="7"/>
      <c r="SZH46" s="7"/>
      <c r="SZI46" s="7"/>
      <c r="SZJ46" s="7"/>
      <c r="SZK46" s="7"/>
      <c r="SZL46" s="7"/>
      <c r="SZM46" s="7"/>
      <c r="SZN46" s="7"/>
      <c r="SZO46" s="7"/>
      <c r="SZP46" s="7"/>
      <c r="SZQ46" s="7"/>
      <c r="SZR46" s="7"/>
      <c r="SZS46" s="7"/>
      <c r="SZT46" s="7"/>
      <c r="SZU46" s="7"/>
      <c r="SZV46" s="7"/>
      <c r="SZW46" s="7"/>
      <c r="SZX46" s="7"/>
      <c r="SZY46" s="7"/>
      <c r="SZZ46" s="7"/>
      <c r="TAA46" s="7"/>
      <c r="TAB46" s="7"/>
      <c r="TAC46" s="7"/>
      <c r="TAD46" s="7"/>
      <c r="TAE46" s="7"/>
      <c r="TAF46" s="7"/>
      <c r="TAG46" s="7"/>
      <c r="TAH46" s="7"/>
      <c r="TAI46" s="7"/>
      <c r="TAJ46" s="7"/>
      <c r="TAK46" s="7"/>
      <c r="TAL46" s="7"/>
      <c r="TAM46" s="7"/>
      <c r="TAN46" s="7"/>
      <c r="TAO46" s="7"/>
      <c r="TAP46" s="7"/>
      <c r="TAQ46" s="7"/>
      <c r="TAR46" s="7"/>
      <c r="TAS46" s="7"/>
      <c r="TAT46" s="7"/>
      <c r="TAU46" s="7"/>
      <c r="TAV46" s="7"/>
      <c r="TAW46" s="7"/>
      <c r="TAX46" s="7"/>
      <c r="TAY46" s="7"/>
      <c r="TAZ46" s="7"/>
      <c r="TBA46" s="7"/>
      <c r="TBB46" s="7"/>
      <c r="TBC46" s="7"/>
      <c r="TBD46" s="7"/>
      <c r="TBE46" s="7"/>
      <c r="TBF46" s="7"/>
      <c r="TBG46" s="7"/>
      <c r="TBH46" s="7"/>
      <c r="TBI46" s="7"/>
      <c r="TBJ46" s="7"/>
      <c r="TBK46" s="7"/>
      <c r="TBL46" s="7"/>
      <c r="TBM46" s="7"/>
      <c r="TBN46" s="7"/>
      <c r="TBO46" s="7"/>
      <c r="TBP46" s="7"/>
      <c r="TBQ46" s="7"/>
      <c r="TBR46" s="7"/>
      <c r="TBS46" s="7"/>
      <c r="TBT46" s="7"/>
      <c r="TBU46" s="7"/>
      <c r="TBV46" s="7"/>
      <c r="TBW46" s="7"/>
      <c r="TBX46" s="7"/>
      <c r="TBY46" s="7"/>
      <c r="TBZ46" s="7"/>
      <c r="TCA46" s="7"/>
      <c r="TCB46" s="7"/>
      <c r="TCC46" s="7"/>
      <c r="TCD46" s="7"/>
      <c r="TCE46" s="7"/>
      <c r="TCF46" s="7"/>
      <c r="TCG46" s="7"/>
      <c r="TCH46" s="7"/>
      <c r="TCI46" s="7"/>
      <c r="TCJ46" s="7"/>
      <c r="TCK46" s="7"/>
      <c r="TCL46" s="7"/>
      <c r="TCM46" s="7"/>
      <c r="TCN46" s="7"/>
      <c r="TCO46" s="7"/>
      <c r="TCP46" s="7"/>
      <c r="TCQ46" s="7"/>
      <c r="TCR46" s="7"/>
      <c r="TCS46" s="7"/>
      <c r="TCT46" s="7"/>
      <c r="TCU46" s="7"/>
      <c r="TCV46" s="7"/>
      <c r="TCW46" s="7"/>
      <c r="TCX46" s="7"/>
      <c r="TCY46" s="7"/>
      <c r="TCZ46" s="7"/>
      <c r="TDA46" s="7"/>
      <c r="TDB46" s="7"/>
      <c r="TDC46" s="7"/>
      <c r="TDD46" s="7"/>
      <c r="TDE46" s="7"/>
      <c r="TDF46" s="7"/>
      <c r="TDG46" s="7"/>
      <c r="TDH46" s="7"/>
      <c r="TDI46" s="7"/>
      <c r="TDJ46" s="7"/>
      <c r="TDK46" s="7"/>
      <c r="TDL46" s="7"/>
      <c r="TDM46" s="7"/>
      <c r="TDN46" s="7"/>
      <c r="TDO46" s="7"/>
      <c r="TDP46" s="7"/>
      <c r="TDQ46" s="7"/>
      <c r="TDR46" s="7"/>
      <c r="TDS46" s="7"/>
      <c r="TDT46" s="7"/>
      <c r="TDU46" s="7"/>
      <c r="TDV46" s="7"/>
      <c r="TDW46" s="7"/>
      <c r="TDX46" s="7"/>
      <c r="TDY46" s="7"/>
      <c r="TDZ46" s="7"/>
      <c r="TEA46" s="7"/>
      <c r="TEB46" s="7"/>
      <c r="TEC46" s="7"/>
      <c r="TED46" s="7"/>
      <c r="TEE46" s="7"/>
      <c r="TEF46" s="7"/>
      <c r="TEG46" s="7"/>
      <c r="TEH46" s="7"/>
      <c r="TEI46" s="7"/>
      <c r="TEJ46" s="7"/>
      <c r="TEK46" s="7"/>
      <c r="TEL46" s="7"/>
      <c r="TEM46" s="7"/>
      <c r="TEN46" s="7"/>
      <c r="TEO46" s="7"/>
      <c r="TEP46" s="7"/>
      <c r="TEQ46" s="7"/>
      <c r="TER46" s="7"/>
      <c r="TES46" s="7"/>
      <c r="TET46" s="7"/>
      <c r="TEU46" s="7"/>
      <c r="TEV46" s="7"/>
      <c r="TEW46" s="7"/>
      <c r="TEX46" s="7"/>
      <c r="TEY46" s="7"/>
      <c r="TEZ46" s="7"/>
      <c r="TFA46" s="7"/>
      <c r="TFB46" s="7"/>
      <c r="TFC46" s="7"/>
      <c r="TFD46" s="7"/>
      <c r="TFE46" s="7"/>
      <c r="TFF46" s="7"/>
      <c r="TFG46" s="7"/>
      <c r="TFH46" s="7"/>
      <c r="TFI46" s="7"/>
      <c r="TFJ46" s="7"/>
      <c r="TFK46" s="7"/>
      <c r="TFL46" s="7"/>
      <c r="TFM46" s="7"/>
      <c r="TFN46" s="7"/>
      <c r="TFO46" s="7"/>
      <c r="TFP46" s="7"/>
      <c r="TFQ46" s="7"/>
      <c r="TFR46" s="7"/>
      <c r="TFS46" s="7"/>
      <c r="TFT46" s="7"/>
      <c r="TFU46" s="7"/>
      <c r="TFV46" s="7"/>
      <c r="TFW46" s="7"/>
      <c r="TFX46" s="7"/>
      <c r="TFY46" s="7"/>
      <c r="TFZ46" s="7"/>
      <c r="TGA46" s="7"/>
      <c r="TGB46" s="7"/>
      <c r="TGC46" s="7"/>
      <c r="TGD46" s="7"/>
      <c r="TGE46" s="7"/>
      <c r="TGF46" s="7"/>
      <c r="TGG46" s="7"/>
      <c r="TGH46" s="7"/>
      <c r="TGI46" s="7"/>
      <c r="TGJ46" s="7"/>
      <c r="TGK46" s="7"/>
      <c r="TGL46" s="7"/>
      <c r="TGM46" s="7"/>
      <c r="TGN46" s="7"/>
      <c r="TGO46" s="7"/>
      <c r="TGP46" s="7"/>
      <c r="TGQ46" s="7"/>
      <c r="TGR46" s="7"/>
      <c r="TGS46" s="7"/>
      <c r="TGT46" s="7"/>
      <c r="TGU46" s="7"/>
      <c r="TGV46" s="7"/>
      <c r="TGW46" s="7"/>
      <c r="TGX46" s="7"/>
      <c r="TGY46" s="7"/>
      <c r="TGZ46" s="7"/>
      <c r="THA46" s="7"/>
      <c r="THB46" s="7"/>
      <c r="THC46" s="7"/>
      <c r="THD46" s="7"/>
      <c r="THE46" s="7"/>
      <c r="THF46" s="7"/>
      <c r="THG46" s="7"/>
      <c r="THH46" s="7"/>
      <c r="THI46" s="7"/>
      <c r="THJ46" s="7"/>
      <c r="THK46" s="7"/>
      <c r="THL46" s="7"/>
      <c r="THM46" s="7"/>
      <c r="THN46" s="7"/>
      <c r="THO46" s="7"/>
      <c r="THP46" s="7"/>
      <c r="THQ46" s="7"/>
      <c r="THR46" s="7"/>
      <c r="THS46" s="7"/>
      <c r="THT46" s="7"/>
      <c r="THU46" s="7"/>
      <c r="THV46" s="7"/>
      <c r="THW46" s="7"/>
      <c r="THX46" s="7"/>
      <c r="THY46" s="7"/>
      <c r="THZ46" s="7"/>
      <c r="TIA46" s="7"/>
      <c r="TIB46" s="7"/>
      <c r="TIC46" s="7"/>
      <c r="TID46" s="7"/>
      <c r="TIE46" s="7"/>
      <c r="TIF46" s="7"/>
      <c r="TIG46" s="7"/>
      <c r="TIH46" s="7"/>
      <c r="TII46" s="7"/>
      <c r="TIJ46" s="7"/>
      <c r="TIK46" s="7"/>
      <c r="TIL46" s="7"/>
      <c r="TIM46" s="7"/>
      <c r="TIN46" s="7"/>
      <c r="TIO46" s="7"/>
      <c r="TIP46" s="7"/>
      <c r="TIQ46" s="7"/>
      <c r="TIR46" s="7"/>
      <c r="TIS46" s="7"/>
      <c r="TIT46" s="7"/>
      <c r="TIU46" s="7"/>
      <c r="TIV46" s="7"/>
      <c r="TIW46" s="7"/>
      <c r="TIX46" s="7"/>
      <c r="TIY46" s="7"/>
      <c r="TIZ46" s="7"/>
      <c r="TJA46" s="7"/>
      <c r="TJB46" s="7"/>
      <c r="TJC46" s="7"/>
      <c r="TJD46" s="7"/>
      <c r="TJE46" s="7"/>
      <c r="TJF46" s="7"/>
      <c r="TJG46" s="7"/>
      <c r="TJH46" s="7"/>
      <c r="TJI46" s="7"/>
      <c r="TJJ46" s="7"/>
      <c r="TJK46" s="7"/>
      <c r="TJL46" s="7"/>
      <c r="TJM46" s="7"/>
      <c r="TJN46" s="7"/>
      <c r="TJO46" s="7"/>
      <c r="TJP46" s="7"/>
      <c r="TJQ46" s="7"/>
      <c r="TJR46" s="7"/>
      <c r="TJS46" s="7"/>
      <c r="TJT46" s="7"/>
      <c r="TJU46" s="7"/>
      <c r="TJV46" s="7"/>
      <c r="TJW46" s="7"/>
      <c r="TJX46" s="7"/>
      <c r="TJY46" s="7"/>
      <c r="TJZ46" s="7"/>
      <c r="TKA46" s="7"/>
      <c r="TKB46" s="7"/>
      <c r="TKC46" s="7"/>
      <c r="TKD46" s="7"/>
      <c r="TKE46" s="7"/>
      <c r="TKF46" s="7"/>
      <c r="TKG46" s="7"/>
      <c r="TKH46" s="7"/>
      <c r="TKI46" s="7"/>
      <c r="TKJ46" s="7"/>
      <c r="TKK46" s="7"/>
      <c r="TKL46" s="7"/>
      <c r="TKM46" s="7"/>
      <c r="TKN46" s="7"/>
      <c r="TKO46" s="7"/>
      <c r="TKP46" s="7"/>
      <c r="TKQ46" s="7"/>
      <c r="TKR46" s="7"/>
      <c r="TKS46" s="7"/>
      <c r="TKT46" s="7"/>
      <c r="TKU46" s="7"/>
      <c r="TKV46" s="7"/>
      <c r="TKW46" s="7"/>
      <c r="TKX46" s="7"/>
      <c r="TKY46" s="7"/>
      <c r="TKZ46" s="7"/>
      <c r="TLA46" s="7"/>
      <c r="TLB46" s="7"/>
      <c r="TLC46" s="7"/>
      <c r="TLD46" s="7"/>
      <c r="TLE46" s="7"/>
      <c r="TLF46" s="7"/>
      <c r="TLG46" s="7"/>
      <c r="TLH46" s="7"/>
      <c r="TLI46" s="7"/>
      <c r="TLJ46" s="7"/>
      <c r="TLK46" s="7"/>
      <c r="TLL46" s="7"/>
      <c r="TLM46" s="7"/>
      <c r="TLN46" s="7"/>
      <c r="TLO46" s="7"/>
      <c r="TLP46" s="7"/>
      <c r="TLQ46" s="7"/>
      <c r="TLR46" s="7"/>
      <c r="TLS46" s="7"/>
      <c r="TLT46" s="7"/>
      <c r="TLU46" s="7"/>
      <c r="TLV46" s="7"/>
      <c r="TLW46" s="7"/>
      <c r="TLX46" s="7"/>
      <c r="TLY46" s="7"/>
      <c r="TLZ46" s="7"/>
      <c r="TMA46" s="7"/>
      <c r="TMB46" s="7"/>
      <c r="TMC46" s="7"/>
      <c r="TMD46" s="7"/>
      <c r="TME46" s="7"/>
      <c r="TMF46" s="7"/>
      <c r="TMG46" s="7"/>
      <c r="TMH46" s="7"/>
      <c r="TMI46" s="7"/>
      <c r="TMJ46" s="7"/>
      <c r="TMK46" s="7"/>
      <c r="TML46" s="7"/>
      <c r="TMM46" s="7"/>
      <c r="TMN46" s="7"/>
      <c r="TMO46" s="7"/>
      <c r="TMP46" s="7"/>
      <c r="TMQ46" s="7"/>
      <c r="TMR46" s="7"/>
      <c r="TMS46" s="7"/>
      <c r="TMT46" s="7"/>
      <c r="TMU46" s="7"/>
      <c r="TMV46" s="7"/>
      <c r="TMW46" s="7"/>
      <c r="TMX46" s="7"/>
      <c r="TMY46" s="7"/>
      <c r="TMZ46" s="7"/>
      <c r="TNA46" s="7"/>
      <c r="TNB46" s="7"/>
      <c r="TNC46" s="7"/>
      <c r="TND46" s="7"/>
      <c r="TNE46" s="7"/>
      <c r="TNF46" s="7"/>
      <c r="TNG46" s="7"/>
      <c r="TNH46" s="7"/>
      <c r="TNI46" s="7"/>
      <c r="TNJ46" s="7"/>
      <c r="TNK46" s="7"/>
      <c r="TNL46" s="7"/>
      <c r="TNM46" s="7"/>
      <c r="TNN46" s="7"/>
      <c r="TNO46" s="7"/>
      <c r="TNP46" s="7"/>
      <c r="TNQ46" s="7"/>
      <c r="TNR46" s="7"/>
      <c r="TNS46" s="7"/>
      <c r="TNT46" s="7"/>
      <c r="TNU46" s="7"/>
      <c r="TNV46" s="7"/>
      <c r="TNW46" s="7"/>
      <c r="TNX46" s="7"/>
      <c r="TNY46" s="7"/>
      <c r="TNZ46" s="7"/>
      <c r="TOA46" s="7"/>
      <c r="TOB46" s="7"/>
      <c r="TOC46" s="7"/>
      <c r="TOD46" s="7"/>
      <c r="TOE46" s="7"/>
      <c r="TOF46" s="7"/>
      <c r="TOG46" s="7"/>
      <c r="TOH46" s="7"/>
      <c r="TOI46" s="7"/>
      <c r="TOJ46" s="7"/>
      <c r="TOK46" s="7"/>
      <c r="TOL46" s="7"/>
      <c r="TOM46" s="7"/>
      <c r="TON46" s="7"/>
      <c r="TOO46" s="7"/>
      <c r="TOP46" s="7"/>
      <c r="TOQ46" s="7"/>
      <c r="TOR46" s="7"/>
      <c r="TOS46" s="7"/>
      <c r="TOT46" s="7"/>
      <c r="TOU46" s="7"/>
      <c r="TOV46" s="7"/>
      <c r="TOW46" s="7"/>
      <c r="TOX46" s="7"/>
      <c r="TOY46" s="7"/>
      <c r="TOZ46" s="7"/>
      <c r="TPA46" s="7"/>
      <c r="TPB46" s="7"/>
      <c r="TPC46" s="7"/>
      <c r="TPD46" s="7"/>
      <c r="TPE46" s="7"/>
      <c r="TPF46" s="7"/>
      <c r="TPG46" s="7"/>
      <c r="TPH46" s="7"/>
      <c r="TPI46" s="7"/>
      <c r="TPJ46" s="7"/>
      <c r="TPK46" s="7"/>
      <c r="TPL46" s="7"/>
      <c r="TPM46" s="7"/>
      <c r="TPN46" s="7"/>
      <c r="TPO46" s="7"/>
      <c r="TPP46" s="7"/>
      <c r="TPQ46" s="7"/>
      <c r="TPR46" s="7"/>
      <c r="TPS46" s="7"/>
      <c r="TPT46" s="7"/>
      <c r="TPU46" s="7"/>
      <c r="TPV46" s="7"/>
      <c r="TPW46" s="7"/>
      <c r="TPX46" s="7"/>
      <c r="TPY46" s="7"/>
      <c r="TPZ46" s="7"/>
      <c r="TQA46" s="7"/>
      <c r="TQB46" s="7"/>
      <c r="TQC46" s="7"/>
      <c r="TQD46" s="7"/>
      <c r="TQE46" s="7"/>
      <c r="TQF46" s="7"/>
      <c r="TQG46" s="7"/>
      <c r="TQH46" s="7"/>
      <c r="TQI46" s="7"/>
      <c r="TQJ46" s="7"/>
      <c r="TQK46" s="7"/>
      <c r="TQL46" s="7"/>
      <c r="TQM46" s="7"/>
      <c r="TQN46" s="7"/>
      <c r="TQO46" s="7"/>
      <c r="TQP46" s="7"/>
      <c r="TQQ46" s="7"/>
      <c r="TQR46" s="7"/>
      <c r="TQS46" s="7"/>
      <c r="TQT46" s="7"/>
      <c r="TQU46" s="7"/>
      <c r="TQV46" s="7"/>
      <c r="TQW46" s="7"/>
      <c r="TQX46" s="7"/>
      <c r="TQY46" s="7"/>
      <c r="TQZ46" s="7"/>
      <c r="TRA46" s="7"/>
      <c r="TRB46" s="7"/>
      <c r="TRC46" s="7"/>
      <c r="TRD46" s="7"/>
      <c r="TRE46" s="7"/>
      <c r="TRF46" s="7"/>
      <c r="TRG46" s="7"/>
      <c r="TRH46" s="7"/>
      <c r="TRI46" s="7"/>
      <c r="TRJ46" s="7"/>
      <c r="TRK46" s="7"/>
      <c r="TRL46" s="7"/>
      <c r="TRM46" s="7"/>
      <c r="TRN46" s="7"/>
      <c r="TRO46" s="7"/>
      <c r="TRP46" s="7"/>
      <c r="TRQ46" s="7"/>
      <c r="TRR46" s="7"/>
      <c r="TRS46" s="7"/>
      <c r="TRT46" s="7"/>
      <c r="TRU46" s="7"/>
      <c r="TRV46" s="7"/>
      <c r="TRW46" s="7"/>
      <c r="TRX46" s="7"/>
      <c r="TRY46" s="7"/>
      <c r="TRZ46" s="7"/>
      <c r="TSA46" s="7"/>
      <c r="TSB46" s="7"/>
      <c r="TSC46" s="7"/>
      <c r="TSD46" s="7"/>
      <c r="TSE46" s="7"/>
      <c r="TSF46" s="7"/>
      <c r="TSG46" s="7"/>
      <c r="TSH46" s="7"/>
      <c r="TSI46" s="7"/>
      <c r="TSJ46" s="7"/>
      <c r="TSK46" s="7"/>
      <c r="TSL46" s="7"/>
      <c r="TSM46" s="7"/>
      <c r="TSN46" s="7"/>
      <c r="TSO46" s="7"/>
      <c r="TSP46" s="7"/>
      <c r="TSQ46" s="7"/>
      <c r="TSR46" s="7"/>
      <c r="TSS46" s="7"/>
      <c r="TST46" s="7"/>
      <c r="TSU46" s="7"/>
      <c r="TSV46" s="7"/>
      <c r="TSW46" s="7"/>
      <c r="TSX46" s="7"/>
      <c r="TSY46" s="7"/>
      <c r="TSZ46" s="7"/>
      <c r="TTA46" s="7"/>
      <c r="TTB46" s="7"/>
      <c r="TTC46" s="7"/>
      <c r="TTD46" s="7"/>
      <c r="TTE46" s="7"/>
      <c r="TTF46" s="7"/>
      <c r="TTG46" s="7"/>
      <c r="TTH46" s="7"/>
      <c r="TTI46" s="7"/>
      <c r="TTJ46" s="7"/>
      <c r="TTK46" s="7"/>
      <c r="TTL46" s="7"/>
      <c r="TTM46" s="7"/>
      <c r="TTN46" s="7"/>
      <c r="TTO46" s="7"/>
      <c r="TTP46" s="7"/>
      <c r="TTQ46" s="7"/>
      <c r="TTR46" s="7"/>
      <c r="TTS46" s="7"/>
      <c r="TTT46" s="7"/>
      <c r="TTU46" s="7"/>
      <c r="TTV46" s="7"/>
      <c r="TTW46" s="7"/>
      <c r="TTX46" s="7"/>
      <c r="TTY46" s="7"/>
      <c r="TTZ46" s="7"/>
      <c r="TUA46" s="7"/>
      <c r="TUB46" s="7"/>
      <c r="TUC46" s="7"/>
      <c r="TUD46" s="7"/>
      <c r="TUE46" s="7"/>
      <c r="TUF46" s="7"/>
      <c r="TUG46" s="7"/>
      <c r="TUH46" s="7"/>
      <c r="TUI46" s="7"/>
      <c r="TUJ46" s="7"/>
      <c r="TUK46" s="7"/>
      <c r="TUL46" s="7"/>
      <c r="TUM46" s="7"/>
      <c r="TUN46" s="7"/>
      <c r="TUO46" s="7"/>
      <c r="TUP46" s="7"/>
      <c r="TUQ46" s="7"/>
      <c r="TUR46" s="7"/>
      <c r="TUS46" s="7"/>
      <c r="TUT46" s="7"/>
      <c r="TUU46" s="7"/>
      <c r="TUV46" s="7"/>
      <c r="TUW46" s="7"/>
      <c r="TUX46" s="7"/>
      <c r="TUY46" s="7"/>
      <c r="TUZ46" s="7"/>
      <c r="TVA46" s="7"/>
      <c r="TVB46" s="7"/>
      <c r="TVC46" s="7"/>
      <c r="TVD46" s="7"/>
      <c r="TVE46" s="7"/>
      <c r="TVF46" s="7"/>
      <c r="TVG46" s="7"/>
      <c r="TVH46" s="7"/>
      <c r="TVI46" s="7"/>
      <c r="TVJ46" s="7"/>
      <c r="TVK46" s="7"/>
      <c r="TVL46" s="7"/>
      <c r="TVM46" s="7"/>
      <c r="TVN46" s="7"/>
      <c r="TVO46" s="7"/>
      <c r="TVP46" s="7"/>
      <c r="TVQ46" s="7"/>
      <c r="TVR46" s="7"/>
      <c r="TVS46" s="7"/>
      <c r="TVT46" s="7"/>
      <c r="TVU46" s="7"/>
      <c r="TVV46" s="7"/>
      <c r="TVW46" s="7"/>
      <c r="TVX46" s="7"/>
      <c r="TVY46" s="7"/>
      <c r="TVZ46" s="7"/>
      <c r="TWA46" s="7"/>
      <c r="TWB46" s="7"/>
      <c r="TWC46" s="7"/>
      <c r="TWD46" s="7"/>
      <c r="TWE46" s="7"/>
      <c r="TWF46" s="7"/>
      <c r="TWG46" s="7"/>
      <c r="TWH46" s="7"/>
      <c r="TWI46" s="7"/>
      <c r="TWJ46" s="7"/>
      <c r="TWK46" s="7"/>
      <c r="TWL46" s="7"/>
      <c r="TWM46" s="7"/>
      <c r="TWN46" s="7"/>
      <c r="TWO46" s="7"/>
      <c r="TWP46" s="7"/>
      <c r="TWQ46" s="7"/>
      <c r="TWR46" s="7"/>
      <c r="TWS46" s="7"/>
      <c r="TWT46" s="7"/>
      <c r="TWU46" s="7"/>
      <c r="TWV46" s="7"/>
      <c r="TWW46" s="7"/>
      <c r="TWX46" s="7"/>
      <c r="TWY46" s="7"/>
      <c r="TWZ46" s="7"/>
      <c r="TXA46" s="7"/>
      <c r="TXB46" s="7"/>
      <c r="TXC46" s="7"/>
      <c r="TXD46" s="7"/>
      <c r="TXE46" s="7"/>
      <c r="TXF46" s="7"/>
      <c r="TXG46" s="7"/>
      <c r="TXH46" s="7"/>
      <c r="TXI46" s="7"/>
      <c r="TXJ46" s="7"/>
      <c r="TXK46" s="7"/>
      <c r="TXL46" s="7"/>
      <c r="TXM46" s="7"/>
      <c r="TXN46" s="7"/>
      <c r="TXO46" s="7"/>
      <c r="TXP46" s="7"/>
      <c r="TXQ46" s="7"/>
      <c r="TXR46" s="7"/>
      <c r="TXS46" s="7"/>
      <c r="TXT46" s="7"/>
      <c r="TXU46" s="7"/>
      <c r="TXV46" s="7"/>
      <c r="TXW46" s="7"/>
      <c r="TXX46" s="7"/>
      <c r="TXY46" s="7"/>
      <c r="TXZ46" s="7"/>
      <c r="TYA46" s="7"/>
      <c r="TYB46" s="7"/>
      <c r="TYC46" s="7"/>
      <c r="TYD46" s="7"/>
      <c r="TYE46" s="7"/>
      <c r="TYF46" s="7"/>
      <c r="TYG46" s="7"/>
      <c r="TYH46" s="7"/>
      <c r="TYI46" s="7"/>
      <c r="TYJ46" s="7"/>
      <c r="TYK46" s="7"/>
      <c r="TYL46" s="7"/>
      <c r="TYM46" s="7"/>
      <c r="TYN46" s="7"/>
      <c r="TYO46" s="7"/>
      <c r="TYP46" s="7"/>
      <c r="TYQ46" s="7"/>
      <c r="TYR46" s="7"/>
      <c r="TYS46" s="7"/>
      <c r="TYT46" s="7"/>
      <c r="TYU46" s="7"/>
      <c r="TYV46" s="7"/>
      <c r="TYW46" s="7"/>
      <c r="TYX46" s="7"/>
      <c r="TYY46" s="7"/>
      <c r="TYZ46" s="7"/>
      <c r="TZA46" s="7"/>
      <c r="TZB46" s="7"/>
      <c r="TZC46" s="7"/>
      <c r="TZD46" s="7"/>
      <c r="TZE46" s="7"/>
      <c r="TZF46" s="7"/>
      <c r="TZG46" s="7"/>
      <c r="TZH46" s="7"/>
      <c r="TZI46" s="7"/>
      <c r="TZJ46" s="7"/>
      <c r="TZK46" s="7"/>
      <c r="TZL46" s="7"/>
      <c r="TZM46" s="7"/>
      <c r="TZN46" s="7"/>
      <c r="TZO46" s="7"/>
      <c r="TZP46" s="7"/>
      <c r="TZQ46" s="7"/>
      <c r="TZR46" s="7"/>
      <c r="TZS46" s="7"/>
      <c r="TZT46" s="7"/>
      <c r="TZU46" s="7"/>
      <c r="TZV46" s="7"/>
      <c r="TZW46" s="7"/>
      <c r="TZX46" s="7"/>
      <c r="TZY46" s="7"/>
      <c r="TZZ46" s="7"/>
      <c r="UAA46" s="7"/>
      <c r="UAB46" s="7"/>
      <c r="UAC46" s="7"/>
      <c r="UAD46" s="7"/>
      <c r="UAE46" s="7"/>
      <c r="UAF46" s="7"/>
      <c r="UAG46" s="7"/>
      <c r="UAH46" s="7"/>
      <c r="UAI46" s="7"/>
      <c r="UAJ46" s="7"/>
      <c r="UAK46" s="7"/>
      <c r="UAL46" s="7"/>
      <c r="UAM46" s="7"/>
      <c r="UAN46" s="7"/>
      <c r="UAO46" s="7"/>
      <c r="UAP46" s="7"/>
      <c r="UAQ46" s="7"/>
      <c r="UAR46" s="7"/>
      <c r="UAS46" s="7"/>
      <c r="UAT46" s="7"/>
      <c r="UAU46" s="7"/>
      <c r="UAV46" s="7"/>
      <c r="UAW46" s="7"/>
      <c r="UAX46" s="7"/>
      <c r="UAY46" s="7"/>
      <c r="UAZ46" s="7"/>
      <c r="UBA46" s="7"/>
      <c r="UBB46" s="7"/>
      <c r="UBC46" s="7"/>
      <c r="UBD46" s="7"/>
      <c r="UBE46" s="7"/>
      <c r="UBF46" s="7"/>
      <c r="UBG46" s="7"/>
      <c r="UBH46" s="7"/>
      <c r="UBI46" s="7"/>
      <c r="UBJ46" s="7"/>
      <c r="UBK46" s="7"/>
      <c r="UBL46" s="7"/>
      <c r="UBM46" s="7"/>
      <c r="UBN46" s="7"/>
      <c r="UBO46" s="7"/>
      <c r="UBP46" s="7"/>
      <c r="UBQ46" s="7"/>
      <c r="UBR46" s="7"/>
      <c r="UBS46" s="7"/>
      <c r="UBT46" s="7"/>
      <c r="UBU46" s="7"/>
      <c r="UBV46" s="7"/>
      <c r="UBW46" s="7"/>
      <c r="UBX46" s="7"/>
      <c r="UBY46" s="7"/>
      <c r="UBZ46" s="7"/>
      <c r="UCA46" s="7"/>
      <c r="UCB46" s="7"/>
      <c r="UCC46" s="7"/>
      <c r="UCD46" s="7"/>
      <c r="UCE46" s="7"/>
      <c r="UCF46" s="7"/>
      <c r="UCG46" s="7"/>
      <c r="UCH46" s="7"/>
      <c r="UCI46" s="7"/>
      <c r="UCJ46" s="7"/>
      <c r="UCK46" s="7"/>
      <c r="UCL46" s="7"/>
      <c r="UCM46" s="7"/>
      <c r="UCN46" s="7"/>
      <c r="UCO46" s="7"/>
      <c r="UCP46" s="7"/>
      <c r="UCQ46" s="7"/>
      <c r="UCR46" s="7"/>
      <c r="UCS46" s="7"/>
      <c r="UCT46" s="7"/>
      <c r="UCU46" s="7"/>
      <c r="UCV46" s="7"/>
      <c r="UCW46" s="7"/>
      <c r="UCX46" s="7"/>
      <c r="UCY46" s="7"/>
      <c r="UCZ46" s="7"/>
      <c r="UDA46" s="7"/>
      <c r="UDB46" s="7"/>
      <c r="UDC46" s="7"/>
      <c r="UDD46" s="7"/>
      <c r="UDE46" s="7"/>
      <c r="UDF46" s="7"/>
      <c r="UDG46" s="7"/>
      <c r="UDH46" s="7"/>
      <c r="UDI46" s="7"/>
      <c r="UDJ46" s="7"/>
      <c r="UDK46" s="7"/>
      <c r="UDL46" s="7"/>
      <c r="UDM46" s="7"/>
      <c r="UDN46" s="7"/>
      <c r="UDO46" s="7"/>
      <c r="UDP46" s="7"/>
      <c r="UDQ46" s="7"/>
      <c r="UDR46" s="7"/>
      <c r="UDS46" s="7"/>
      <c r="UDT46" s="7"/>
      <c r="UDU46" s="7"/>
      <c r="UDV46" s="7"/>
      <c r="UDW46" s="7"/>
      <c r="UDX46" s="7"/>
      <c r="UDY46" s="7"/>
      <c r="UDZ46" s="7"/>
      <c r="UEA46" s="7"/>
      <c r="UEB46" s="7"/>
      <c r="UEC46" s="7"/>
      <c r="UED46" s="7"/>
      <c r="UEE46" s="7"/>
      <c r="UEF46" s="7"/>
      <c r="UEG46" s="7"/>
      <c r="UEH46" s="7"/>
      <c r="UEI46" s="7"/>
      <c r="UEJ46" s="7"/>
      <c r="UEK46" s="7"/>
      <c r="UEL46" s="7"/>
      <c r="UEM46" s="7"/>
      <c r="UEN46" s="7"/>
      <c r="UEO46" s="7"/>
      <c r="UEP46" s="7"/>
      <c r="UEQ46" s="7"/>
      <c r="UER46" s="7"/>
      <c r="UES46" s="7"/>
      <c r="UET46" s="7"/>
      <c r="UEU46" s="7"/>
      <c r="UEV46" s="7"/>
      <c r="UEW46" s="7"/>
      <c r="UEX46" s="7"/>
      <c r="UEY46" s="7"/>
      <c r="UEZ46" s="7"/>
      <c r="UFA46" s="7"/>
      <c r="UFB46" s="7"/>
      <c r="UFC46" s="7"/>
      <c r="UFD46" s="7"/>
      <c r="UFE46" s="7"/>
      <c r="UFF46" s="7"/>
      <c r="UFG46" s="7"/>
      <c r="UFH46" s="7"/>
      <c r="UFI46" s="7"/>
      <c r="UFJ46" s="7"/>
      <c r="UFK46" s="7"/>
      <c r="UFL46" s="7"/>
      <c r="UFM46" s="7"/>
      <c r="UFN46" s="7"/>
      <c r="UFO46" s="7"/>
      <c r="UFP46" s="7"/>
      <c r="UFQ46" s="7"/>
      <c r="UFR46" s="7"/>
      <c r="UFS46" s="7"/>
      <c r="UFT46" s="7"/>
      <c r="UFU46" s="7"/>
      <c r="UFV46" s="7"/>
      <c r="UFW46" s="7"/>
      <c r="UFX46" s="7"/>
      <c r="UFY46" s="7"/>
      <c r="UFZ46" s="7"/>
      <c r="UGA46" s="7"/>
      <c r="UGB46" s="7"/>
      <c r="UGC46" s="7"/>
      <c r="UGD46" s="7"/>
      <c r="UGE46" s="7"/>
      <c r="UGF46" s="7"/>
      <c r="UGG46" s="7"/>
      <c r="UGH46" s="7"/>
      <c r="UGI46" s="7"/>
      <c r="UGJ46" s="7"/>
      <c r="UGK46" s="7"/>
      <c r="UGL46" s="7"/>
      <c r="UGM46" s="7"/>
      <c r="UGN46" s="7"/>
      <c r="UGO46" s="7"/>
      <c r="UGP46" s="7"/>
      <c r="UGQ46" s="7"/>
      <c r="UGR46" s="7"/>
      <c r="UGS46" s="7"/>
      <c r="UGT46" s="7"/>
      <c r="UGU46" s="7"/>
      <c r="UGV46" s="7"/>
      <c r="UGW46" s="7"/>
      <c r="UGX46" s="7"/>
      <c r="UGY46" s="7"/>
      <c r="UGZ46" s="7"/>
      <c r="UHA46" s="7"/>
      <c r="UHB46" s="7"/>
      <c r="UHC46" s="7"/>
      <c r="UHD46" s="7"/>
      <c r="UHE46" s="7"/>
      <c r="UHF46" s="7"/>
      <c r="UHG46" s="7"/>
      <c r="UHH46" s="7"/>
      <c r="UHI46" s="7"/>
      <c r="UHJ46" s="7"/>
      <c r="UHK46" s="7"/>
      <c r="UHL46" s="7"/>
      <c r="UHM46" s="7"/>
      <c r="UHN46" s="7"/>
      <c r="UHO46" s="7"/>
      <c r="UHP46" s="7"/>
      <c r="UHQ46" s="7"/>
      <c r="UHR46" s="7"/>
      <c r="UHS46" s="7"/>
      <c r="UHT46" s="7"/>
      <c r="UHU46" s="7"/>
      <c r="UHV46" s="7"/>
      <c r="UHW46" s="7"/>
      <c r="UHX46" s="7"/>
      <c r="UHY46" s="7"/>
      <c r="UHZ46" s="7"/>
      <c r="UIA46" s="7"/>
      <c r="UIB46" s="7"/>
      <c r="UIC46" s="7"/>
      <c r="UID46" s="7"/>
      <c r="UIE46" s="7"/>
      <c r="UIF46" s="7"/>
      <c r="UIG46" s="7"/>
      <c r="UIH46" s="7"/>
      <c r="UII46" s="7"/>
      <c r="UIJ46" s="7"/>
      <c r="UIK46" s="7"/>
      <c r="UIL46" s="7"/>
      <c r="UIM46" s="7"/>
      <c r="UIN46" s="7"/>
      <c r="UIO46" s="7"/>
      <c r="UIP46" s="7"/>
      <c r="UIQ46" s="7"/>
      <c r="UIR46" s="7"/>
      <c r="UIS46" s="7"/>
      <c r="UIT46" s="7"/>
      <c r="UIU46" s="7"/>
      <c r="UIV46" s="7"/>
      <c r="UIW46" s="7"/>
      <c r="UIX46" s="7"/>
      <c r="UIY46" s="7"/>
      <c r="UIZ46" s="7"/>
      <c r="UJA46" s="7"/>
      <c r="UJB46" s="7"/>
      <c r="UJC46" s="7"/>
      <c r="UJD46" s="7"/>
      <c r="UJE46" s="7"/>
      <c r="UJF46" s="7"/>
      <c r="UJG46" s="7"/>
      <c r="UJH46" s="7"/>
      <c r="UJI46" s="7"/>
      <c r="UJJ46" s="7"/>
      <c r="UJK46" s="7"/>
      <c r="UJL46" s="7"/>
      <c r="UJM46" s="7"/>
      <c r="UJN46" s="7"/>
      <c r="UJO46" s="7"/>
      <c r="UJP46" s="7"/>
      <c r="UJQ46" s="7"/>
      <c r="UJR46" s="7"/>
      <c r="UJS46" s="7"/>
      <c r="UJT46" s="7"/>
      <c r="UJU46" s="7"/>
      <c r="UJV46" s="7"/>
      <c r="UJW46" s="7"/>
      <c r="UJX46" s="7"/>
      <c r="UJY46" s="7"/>
      <c r="UJZ46" s="7"/>
      <c r="UKA46" s="7"/>
      <c r="UKB46" s="7"/>
      <c r="UKC46" s="7"/>
      <c r="UKD46" s="7"/>
      <c r="UKE46" s="7"/>
      <c r="UKF46" s="7"/>
      <c r="UKG46" s="7"/>
      <c r="UKH46" s="7"/>
      <c r="UKI46" s="7"/>
      <c r="UKJ46" s="7"/>
      <c r="UKK46" s="7"/>
      <c r="UKL46" s="7"/>
      <c r="UKM46" s="7"/>
      <c r="UKN46" s="7"/>
      <c r="UKO46" s="7"/>
      <c r="UKP46" s="7"/>
      <c r="UKQ46" s="7"/>
      <c r="UKR46" s="7"/>
      <c r="UKS46" s="7"/>
      <c r="UKT46" s="7"/>
      <c r="UKU46" s="7"/>
      <c r="UKV46" s="7"/>
      <c r="UKW46" s="7"/>
      <c r="UKX46" s="7"/>
      <c r="UKY46" s="7"/>
      <c r="UKZ46" s="7"/>
      <c r="ULA46" s="7"/>
      <c r="ULB46" s="7"/>
      <c r="ULC46" s="7"/>
      <c r="ULD46" s="7"/>
      <c r="ULE46" s="7"/>
      <c r="ULF46" s="7"/>
      <c r="ULG46" s="7"/>
      <c r="ULH46" s="7"/>
      <c r="ULI46" s="7"/>
      <c r="ULJ46" s="7"/>
      <c r="ULK46" s="7"/>
      <c r="ULL46" s="7"/>
      <c r="ULM46" s="7"/>
      <c r="ULN46" s="7"/>
      <c r="ULO46" s="7"/>
      <c r="ULP46" s="7"/>
      <c r="ULQ46" s="7"/>
      <c r="ULR46" s="7"/>
      <c r="ULS46" s="7"/>
      <c r="ULT46" s="7"/>
      <c r="ULU46" s="7"/>
      <c r="ULV46" s="7"/>
      <c r="ULW46" s="7"/>
      <c r="ULX46" s="7"/>
      <c r="ULY46" s="7"/>
      <c r="ULZ46" s="7"/>
      <c r="UMA46" s="7"/>
      <c r="UMB46" s="7"/>
      <c r="UMC46" s="7"/>
      <c r="UMD46" s="7"/>
      <c r="UME46" s="7"/>
      <c r="UMF46" s="7"/>
      <c r="UMG46" s="7"/>
      <c r="UMH46" s="7"/>
      <c r="UMI46" s="7"/>
      <c r="UMJ46" s="7"/>
      <c r="UMK46" s="7"/>
      <c r="UML46" s="7"/>
      <c r="UMM46" s="7"/>
      <c r="UMN46" s="7"/>
      <c r="UMO46" s="7"/>
      <c r="UMP46" s="7"/>
      <c r="UMQ46" s="7"/>
      <c r="UMR46" s="7"/>
      <c r="UMS46" s="7"/>
      <c r="UMT46" s="7"/>
      <c r="UMU46" s="7"/>
      <c r="UMV46" s="7"/>
      <c r="UMW46" s="7"/>
      <c r="UMX46" s="7"/>
      <c r="UMY46" s="7"/>
      <c r="UMZ46" s="7"/>
      <c r="UNA46" s="7"/>
      <c r="UNB46" s="7"/>
      <c r="UNC46" s="7"/>
      <c r="UND46" s="7"/>
      <c r="UNE46" s="7"/>
      <c r="UNF46" s="7"/>
      <c r="UNG46" s="7"/>
      <c r="UNH46" s="7"/>
      <c r="UNI46" s="7"/>
      <c r="UNJ46" s="7"/>
      <c r="UNK46" s="7"/>
      <c r="UNL46" s="7"/>
      <c r="UNM46" s="7"/>
      <c r="UNN46" s="7"/>
      <c r="UNO46" s="7"/>
      <c r="UNP46" s="7"/>
      <c r="UNQ46" s="7"/>
      <c r="UNR46" s="7"/>
      <c r="UNS46" s="7"/>
      <c r="UNT46" s="7"/>
      <c r="UNU46" s="7"/>
      <c r="UNV46" s="7"/>
      <c r="UNW46" s="7"/>
      <c r="UNX46" s="7"/>
      <c r="UNY46" s="7"/>
      <c r="UNZ46" s="7"/>
      <c r="UOA46" s="7"/>
      <c r="UOB46" s="7"/>
      <c r="UOC46" s="7"/>
      <c r="UOD46" s="7"/>
      <c r="UOE46" s="7"/>
      <c r="UOF46" s="7"/>
      <c r="UOG46" s="7"/>
      <c r="UOH46" s="7"/>
      <c r="UOI46" s="7"/>
      <c r="UOJ46" s="7"/>
      <c r="UOK46" s="7"/>
      <c r="UOL46" s="7"/>
      <c r="UOM46" s="7"/>
      <c r="UON46" s="7"/>
      <c r="UOO46" s="7"/>
      <c r="UOP46" s="7"/>
      <c r="UOQ46" s="7"/>
      <c r="UOR46" s="7"/>
      <c r="UOS46" s="7"/>
      <c r="UOT46" s="7"/>
      <c r="UOU46" s="7"/>
      <c r="UOV46" s="7"/>
      <c r="UOW46" s="7"/>
      <c r="UOX46" s="7"/>
      <c r="UOY46" s="7"/>
      <c r="UOZ46" s="7"/>
      <c r="UPA46" s="7"/>
      <c r="UPB46" s="7"/>
      <c r="UPC46" s="7"/>
      <c r="UPD46" s="7"/>
      <c r="UPE46" s="7"/>
      <c r="UPF46" s="7"/>
      <c r="UPG46" s="7"/>
      <c r="UPH46" s="7"/>
      <c r="UPI46" s="7"/>
      <c r="UPJ46" s="7"/>
      <c r="UPK46" s="7"/>
      <c r="UPL46" s="7"/>
      <c r="UPM46" s="7"/>
      <c r="UPN46" s="7"/>
      <c r="UPO46" s="7"/>
      <c r="UPP46" s="7"/>
      <c r="UPQ46" s="7"/>
      <c r="UPR46" s="7"/>
      <c r="UPS46" s="7"/>
      <c r="UPT46" s="7"/>
      <c r="UPU46" s="7"/>
      <c r="UPV46" s="7"/>
      <c r="UPW46" s="7"/>
      <c r="UPX46" s="7"/>
      <c r="UPY46" s="7"/>
      <c r="UPZ46" s="7"/>
      <c r="UQA46" s="7"/>
      <c r="UQB46" s="7"/>
      <c r="UQC46" s="7"/>
      <c r="UQD46" s="7"/>
      <c r="UQE46" s="7"/>
      <c r="UQF46" s="7"/>
      <c r="UQG46" s="7"/>
      <c r="UQH46" s="7"/>
      <c r="UQI46" s="7"/>
      <c r="UQJ46" s="7"/>
      <c r="UQK46" s="7"/>
      <c r="UQL46" s="7"/>
      <c r="UQM46" s="7"/>
      <c r="UQN46" s="7"/>
      <c r="UQO46" s="7"/>
      <c r="UQP46" s="7"/>
      <c r="UQQ46" s="7"/>
      <c r="UQR46" s="7"/>
      <c r="UQS46" s="7"/>
      <c r="UQT46" s="7"/>
      <c r="UQU46" s="7"/>
      <c r="UQV46" s="7"/>
      <c r="UQW46" s="7"/>
      <c r="UQX46" s="7"/>
      <c r="UQY46" s="7"/>
      <c r="UQZ46" s="7"/>
      <c r="URA46" s="7"/>
      <c r="URB46" s="7"/>
      <c r="URC46" s="7"/>
      <c r="URD46" s="7"/>
      <c r="URE46" s="7"/>
      <c r="URF46" s="7"/>
      <c r="URG46" s="7"/>
      <c r="URH46" s="7"/>
      <c r="URI46" s="7"/>
      <c r="URJ46" s="7"/>
      <c r="URK46" s="7"/>
      <c r="URL46" s="7"/>
      <c r="URM46" s="7"/>
      <c r="URN46" s="7"/>
      <c r="URO46" s="7"/>
      <c r="URP46" s="7"/>
      <c r="URQ46" s="7"/>
      <c r="URR46" s="7"/>
      <c r="URS46" s="7"/>
      <c r="URT46" s="7"/>
      <c r="URU46" s="7"/>
      <c r="URV46" s="7"/>
      <c r="URW46" s="7"/>
      <c r="URX46" s="7"/>
      <c r="URY46" s="7"/>
      <c r="URZ46" s="7"/>
      <c r="USA46" s="7"/>
      <c r="USB46" s="7"/>
      <c r="USC46" s="7"/>
      <c r="USD46" s="7"/>
      <c r="USE46" s="7"/>
      <c r="USF46" s="7"/>
      <c r="USG46" s="7"/>
      <c r="USH46" s="7"/>
      <c r="USI46" s="7"/>
      <c r="USJ46" s="7"/>
      <c r="USK46" s="7"/>
      <c r="USL46" s="7"/>
      <c r="USM46" s="7"/>
      <c r="USN46" s="7"/>
      <c r="USO46" s="7"/>
      <c r="USP46" s="7"/>
      <c r="USQ46" s="7"/>
      <c r="USR46" s="7"/>
      <c r="USS46" s="7"/>
      <c r="UST46" s="7"/>
      <c r="USU46" s="7"/>
      <c r="USV46" s="7"/>
      <c r="USW46" s="7"/>
      <c r="USX46" s="7"/>
      <c r="USY46" s="7"/>
      <c r="USZ46" s="7"/>
      <c r="UTA46" s="7"/>
      <c r="UTB46" s="7"/>
      <c r="UTC46" s="7"/>
      <c r="UTD46" s="7"/>
      <c r="UTE46" s="7"/>
      <c r="UTF46" s="7"/>
      <c r="UTG46" s="7"/>
      <c r="UTH46" s="7"/>
      <c r="UTI46" s="7"/>
      <c r="UTJ46" s="7"/>
      <c r="UTK46" s="7"/>
      <c r="UTL46" s="7"/>
      <c r="UTM46" s="7"/>
      <c r="UTN46" s="7"/>
      <c r="UTO46" s="7"/>
      <c r="UTP46" s="7"/>
      <c r="UTQ46" s="7"/>
      <c r="UTR46" s="7"/>
      <c r="UTS46" s="7"/>
      <c r="UTT46" s="7"/>
      <c r="UTU46" s="7"/>
      <c r="UTV46" s="7"/>
      <c r="UTW46" s="7"/>
      <c r="UTX46" s="7"/>
      <c r="UTY46" s="7"/>
      <c r="UTZ46" s="7"/>
      <c r="UUA46" s="7"/>
      <c r="UUB46" s="7"/>
      <c r="UUC46" s="7"/>
      <c r="UUD46" s="7"/>
      <c r="UUE46" s="7"/>
      <c r="UUF46" s="7"/>
      <c r="UUG46" s="7"/>
      <c r="UUH46" s="7"/>
      <c r="UUI46" s="7"/>
      <c r="UUJ46" s="7"/>
      <c r="UUK46" s="7"/>
      <c r="UUL46" s="7"/>
      <c r="UUM46" s="7"/>
      <c r="UUN46" s="7"/>
      <c r="UUO46" s="7"/>
      <c r="UUP46" s="7"/>
      <c r="UUQ46" s="7"/>
      <c r="UUR46" s="7"/>
      <c r="UUS46" s="7"/>
      <c r="UUT46" s="7"/>
      <c r="UUU46" s="7"/>
      <c r="UUV46" s="7"/>
      <c r="UUW46" s="7"/>
      <c r="UUX46" s="7"/>
      <c r="UUY46" s="7"/>
      <c r="UUZ46" s="7"/>
      <c r="UVA46" s="7"/>
      <c r="UVB46" s="7"/>
      <c r="UVC46" s="7"/>
      <c r="UVD46" s="7"/>
      <c r="UVE46" s="7"/>
      <c r="UVF46" s="7"/>
      <c r="UVG46" s="7"/>
      <c r="UVH46" s="7"/>
      <c r="UVI46" s="7"/>
      <c r="UVJ46" s="7"/>
      <c r="UVK46" s="7"/>
      <c r="UVL46" s="7"/>
      <c r="UVM46" s="7"/>
      <c r="UVN46" s="7"/>
      <c r="UVO46" s="7"/>
      <c r="UVP46" s="7"/>
      <c r="UVQ46" s="7"/>
      <c r="UVR46" s="7"/>
      <c r="UVS46" s="7"/>
      <c r="UVT46" s="7"/>
      <c r="UVU46" s="7"/>
      <c r="UVV46" s="7"/>
      <c r="UVW46" s="7"/>
      <c r="UVX46" s="7"/>
      <c r="UVY46" s="7"/>
      <c r="UVZ46" s="7"/>
      <c r="UWA46" s="7"/>
      <c r="UWB46" s="7"/>
      <c r="UWC46" s="7"/>
      <c r="UWD46" s="7"/>
      <c r="UWE46" s="7"/>
      <c r="UWF46" s="7"/>
      <c r="UWG46" s="7"/>
      <c r="UWH46" s="7"/>
      <c r="UWI46" s="7"/>
      <c r="UWJ46" s="7"/>
      <c r="UWK46" s="7"/>
      <c r="UWL46" s="7"/>
      <c r="UWM46" s="7"/>
      <c r="UWN46" s="7"/>
      <c r="UWO46" s="7"/>
      <c r="UWP46" s="7"/>
      <c r="UWQ46" s="7"/>
      <c r="UWR46" s="7"/>
      <c r="UWS46" s="7"/>
      <c r="UWT46" s="7"/>
      <c r="UWU46" s="7"/>
      <c r="UWV46" s="7"/>
      <c r="UWW46" s="7"/>
      <c r="UWX46" s="7"/>
      <c r="UWY46" s="7"/>
      <c r="UWZ46" s="7"/>
      <c r="UXA46" s="7"/>
      <c r="UXB46" s="7"/>
      <c r="UXC46" s="7"/>
      <c r="UXD46" s="7"/>
      <c r="UXE46" s="7"/>
      <c r="UXF46" s="7"/>
      <c r="UXG46" s="7"/>
      <c r="UXH46" s="7"/>
      <c r="UXI46" s="7"/>
      <c r="UXJ46" s="7"/>
      <c r="UXK46" s="7"/>
      <c r="UXL46" s="7"/>
      <c r="UXM46" s="7"/>
      <c r="UXN46" s="7"/>
      <c r="UXO46" s="7"/>
      <c r="UXP46" s="7"/>
      <c r="UXQ46" s="7"/>
      <c r="UXR46" s="7"/>
      <c r="UXS46" s="7"/>
      <c r="UXT46" s="7"/>
      <c r="UXU46" s="7"/>
      <c r="UXV46" s="7"/>
      <c r="UXW46" s="7"/>
      <c r="UXX46" s="7"/>
      <c r="UXY46" s="7"/>
      <c r="UXZ46" s="7"/>
      <c r="UYA46" s="7"/>
      <c r="UYB46" s="7"/>
      <c r="UYC46" s="7"/>
      <c r="UYD46" s="7"/>
      <c r="UYE46" s="7"/>
      <c r="UYF46" s="7"/>
      <c r="UYG46" s="7"/>
      <c r="UYH46" s="7"/>
      <c r="UYI46" s="7"/>
      <c r="UYJ46" s="7"/>
      <c r="UYK46" s="7"/>
      <c r="UYL46" s="7"/>
      <c r="UYM46" s="7"/>
      <c r="UYN46" s="7"/>
      <c r="UYO46" s="7"/>
      <c r="UYP46" s="7"/>
      <c r="UYQ46" s="7"/>
      <c r="UYR46" s="7"/>
      <c r="UYS46" s="7"/>
      <c r="UYT46" s="7"/>
      <c r="UYU46" s="7"/>
      <c r="UYV46" s="7"/>
      <c r="UYW46" s="7"/>
      <c r="UYX46" s="7"/>
      <c r="UYY46" s="7"/>
      <c r="UYZ46" s="7"/>
      <c r="UZA46" s="7"/>
      <c r="UZB46" s="7"/>
      <c r="UZC46" s="7"/>
      <c r="UZD46" s="7"/>
      <c r="UZE46" s="7"/>
      <c r="UZF46" s="7"/>
      <c r="UZG46" s="7"/>
      <c r="UZH46" s="7"/>
      <c r="UZI46" s="7"/>
      <c r="UZJ46" s="7"/>
      <c r="UZK46" s="7"/>
      <c r="UZL46" s="7"/>
      <c r="UZM46" s="7"/>
      <c r="UZN46" s="7"/>
      <c r="UZO46" s="7"/>
      <c r="UZP46" s="7"/>
      <c r="UZQ46" s="7"/>
      <c r="UZR46" s="7"/>
      <c r="UZS46" s="7"/>
      <c r="UZT46" s="7"/>
      <c r="UZU46" s="7"/>
      <c r="UZV46" s="7"/>
      <c r="UZW46" s="7"/>
      <c r="UZX46" s="7"/>
      <c r="UZY46" s="7"/>
      <c r="UZZ46" s="7"/>
      <c r="VAA46" s="7"/>
      <c r="VAB46" s="7"/>
      <c r="VAC46" s="7"/>
      <c r="VAD46" s="7"/>
      <c r="VAE46" s="7"/>
      <c r="VAF46" s="7"/>
      <c r="VAG46" s="7"/>
      <c r="VAH46" s="7"/>
      <c r="VAI46" s="7"/>
      <c r="VAJ46" s="7"/>
      <c r="VAK46" s="7"/>
      <c r="VAL46" s="7"/>
      <c r="VAM46" s="7"/>
      <c r="VAN46" s="7"/>
      <c r="VAO46" s="7"/>
      <c r="VAP46" s="7"/>
      <c r="VAQ46" s="7"/>
      <c r="VAR46" s="7"/>
      <c r="VAS46" s="7"/>
      <c r="VAT46" s="7"/>
      <c r="VAU46" s="7"/>
      <c r="VAV46" s="7"/>
      <c r="VAW46" s="7"/>
      <c r="VAX46" s="7"/>
      <c r="VAY46" s="7"/>
      <c r="VAZ46" s="7"/>
      <c r="VBA46" s="7"/>
      <c r="VBB46" s="7"/>
      <c r="VBC46" s="7"/>
      <c r="VBD46" s="7"/>
      <c r="VBE46" s="7"/>
      <c r="VBF46" s="7"/>
      <c r="VBG46" s="7"/>
      <c r="VBH46" s="7"/>
      <c r="VBI46" s="7"/>
      <c r="VBJ46" s="7"/>
      <c r="VBK46" s="7"/>
      <c r="VBL46" s="7"/>
      <c r="VBM46" s="7"/>
      <c r="VBN46" s="7"/>
      <c r="VBO46" s="7"/>
      <c r="VBP46" s="7"/>
      <c r="VBQ46" s="7"/>
      <c r="VBR46" s="7"/>
      <c r="VBS46" s="7"/>
      <c r="VBT46" s="7"/>
      <c r="VBU46" s="7"/>
      <c r="VBV46" s="7"/>
      <c r="VBW46" s="7"/>
      <c r="VBX46" s="7"/>
      <c r="VBY46" s="7"/>
      <c r="VBZ46" s="7"/>
      <c r="VCA46" s="7"/>
      <c r="VCB46" s="7"/>
      <c r="VCC46" s="7"/>
      <c r="VCD46" s="7"/>
      <c r="VCE46" s="7"/>
      <c r="VCF46" s="7"/>
      <c r="VCG46" s="7"/>
      <c r="VCH46" s="7"/>
      <c r="VCI46" s="7"/>
      <c r="VCJ46" s="7"/>
      <c r="VCK46" s="7"/>
      <c r="VCL46" s="7"/>
      <c r="VCM46" s="7"/>
      <c r="VCN46" s="7"/>
      <c r="VCO46" s="7"/>
      <c r="VCP46" s="7"/>
      <c r="VCQ46" s="7"/>
      <c r="VCR46" s="7"/>
      <c r="VCS46" s="7"/>
      <c r="VCT46" s="7"/>
      <c r="VCU46" s="7"/>
      <c r="VCV46" s="7"/>
      <c r="VCW46" s="7"/>
      <c r="VCX46" s="7"/>
      <c r="VCY46" s="7"/>
      <c r="VCZ46" s="7"/>
      <c r="VDA46" s="7"/>
      <c r="VDB46" s="7"/>
      <c r="VDC46" s="7"/>
      <c r="VDD46" s="7"/>
      <c r="VDE46" s="7"/>
      <c r="VDF46" s="7"/>
      <c r="VDG46" s="7"/>
      <c r="VDH46" s="7"/>
      <c r="VDI46" s="7"/>
      <c r="VDJ46" s="7"/>
      <c r="VDK46" s="7"/>
      <c r="VDL46" s="7"/>
      <c r="VDM46" s="7"/>
      <c r="VDN46" s="7"/>
      <c r="VDO46" s="7"/>
      <c r="VDP46" s="7"/>
      <c r="VDQ46" s="7"/>
      <c r="VDR46" s="7"/>
      <c r="VDS46" s="7"/>
      <c r="VDT46" s="7"/>
      <c r="VDU46" s="7"/>
      <c r="VDV46" s="7"/>
      <c r="VDW46" s="7"/>
      <c r="VDX46" s="7"/>
      <c r="VDY46" s="7"/>
      <c r="VDZ46" s="7"/>
      <c r="VEA46" s="7"/>
      <c r="VEB46" s="7"/>
      <c r="VEC46" s="7"/>
      <c r="VED46" s="7"/>
      <c r="VEE46" s="7"/>
      <c r="VEF46" s="7"/>
      <c r="VEG46" s="7"/>
      <c r="VEH46" s="7"/>
      <c r="VEI46" s="7"/>
      <c r="VEJ46" s="7"/>
      <c r="VEK46" s="7"/>
      <c r="VEL46" s="7"/>
      <c r="VEM46" s="7"/>
      <c r="VEN46" s="7"/>
      <c r="VEO46" s="7"/>
      <c r="VEP46" s="7"/>
      <c r="VEQ46" s="7"/>
      <c r="VER46" s="7"/>
      <c r="VES46" s="7"/>
      <c r="VET46" s="7"/>
      <c r="VEU46" s="7"/>
      <c r="VEV46" s="7"/>
      <c r="VEW46" s="7"/>
      <c r="VEX46" s="7"/>
      <c r="VEY46" s="7"/>
      <c r="VEZ46" s="7"/>
      <c r="VFA46" s="7"/>
      <c r="VFB46" s="7"/>
      <c r="VFC46" s="7"/>
      <c r="VFD46" s="7"/>
      <c r="VFE46" s="7"/>
      <c r="VFF46" s="7"/>
      <c r="VFG46" s="7"/>
      <c r="VFH46" s="7"/>
      <c r="VFI46" s="7"/>
      <c r="VFJ46" s="7"/>
      <c r="VFK46" s="7"/>
      <c r="VFL46" s="7"/>
      <c r="VFM46" s="7"/>
      <c r="VFN46" s="7"/>
      <c r="VFO46" s="7"/>
      <c r="VFP46" s="7"/>
      <c r="VFQ46" s="7"/>
      <c r="VFR46" s="7"/>
      <c r="VFS46" s="7"/>
      <c r="VFT46" s="7"/>
      <c r="VFU46" s="7"/>
      <c r="VFV46" s="7"/>
      <c r="VFW46" s="7"/>
      <c r="VFX46" s="7"/>
      <c r="VFY46" s="7"/>
      <c r="VFZ46" s="7"/>
      <c r="VGA46" s="7"/>
      <c r="VGB46" s="7"/>
      <c r="VGC46" s="7"/>
      <c r="VGD46" s="7"/>
      <c r="VGE46" s="7"/>
      <c r="VGF46" s="7"/>
      <c r="VGG46" s="7"/>
      <c r="VGH46" s="7"/>
      <c r="VGI46" s="7"/>
      <c r="VGJ46" s="7"/>
      <c r="VGK46" s="7"/>
      <c r="VGL46" s="7"/>
      <c r="VGM46" s="7"/>
      <c r="VGN46" s="7"/>
      <c r="VGO46" s="7"/>
      <c r="VGP46" s="7"/>
      <c r="VGQ46" s="7"/>
      <c r="VGR46" s="7"/>
      <c r="VGS46" s="7"/>
      <c r="VGT46" s="7"/>
      <c r="VGU46" s="7"/>
      <c r="VGV46" s="7"/>
      <c r="VGW46" s="7"/>
      <c r="VGX46" s="7"/>
      <c r="VGY46" s="7"/>
      <c r="VGZ46" s="7"/>
      <c r="VHA46" s="7"/>
      <c r="VHB46" s="7"/>
      <c r="VHC46" s="7"/>
      <c r="VHD46" s="7"/>
      <c r="VHE46" s="7"/>
      <c r="VHF46" s="7"/>
      <c r="VHG46" s="7"/>
      <c r="VHH46" s="7"/>
      <c r="VHI46" s="7"/>
      <c r="VHJ46" s="7"/>
      <c r="VHK46" s="7"/>
      <c r="VHL46" s="7"/>
      <c r="VHM46" s="7"/>
      <c r="VHN46" s="7"/>
      <c r="VHO46" s="7"/>
      <c r="VHP46" s="7"/>
      <c r="VHQ46" s="7"/>
      <c r="VHR46" s="7"/>
      <c r="VHS46" s="7"/>
      <c r="VHT46" s="7"/>
      <c r="VHU46" s="7"/>
      <c r="VHV46" s="7"/>
      <c r="VHW46" s="7"/>
      <c r="VHX46" s="7"/>
      <c r="VHY46" s="7"/>
      <c r="VHZ46" s="7"/>
      <c r="VIA46" s="7"/>
      <c r="VIB46" s="7"/>
      <c r="VIC46" s="7"/>
      <c r="VID46" s="7"/>
      <c r="VIE46" s="7"/>
      <c r="VIF46" s="7"/>
      <c r="VIG46" s="7"/>
      <c r="VIH46" s="7"/>
      <c r="VII46" s="7"/>
      <c r="VIJ46" s="7"/>
      <c r="VIK46" s="7"/>
      <c r="VIL46" s="7"/>
      <c r="VIM46" s="7"/>
      <c r="VIN46" s="7"/>
      <c r="VIO46" s="7"/>
      <c r="VIP46" s="7"/>
      <c r="VIQ46" s="7"/>
      <c r="VIR46" s="7"/>
      <c r="VIS46" s="7"/>
      <c r="VIT46" s="7"/>
      <c r="VIU46" s="7"/>
      <c r="VIV46" s="7"/>
      <c r="VIW46" s="7"/>
      <c r="VIX46" s="7"/>
      <c r="VIY46" s="7"/>
      <c r="VIZ46" s="7"/>
      <c r="VJA46" s="7"/>
      <c r="VJB46" s="7"/>
      <c r="VJC46" s="7"/>
      <c r="VJD46" s="7"/>
      <c r="VJE46" s="7"/>
      <c r="VJF46" s="7"/>
      <c r="VJG46" s="7"/>
      <c r="VJH46" s="7"/>
      <c r="VJI46" s="7"/>
      <c r="VJJ46" s="7"/>
      <c r="VJK46" s="7"/>
      <c r="VJL46" s="7"/>
      <c r="VJM46" s="7"/>
      <c r="VJN46" s="7"/>
      <c r="VJO46" s="7"/>
      <c r="VJP46" s="7"/>
      <c r="VJQ46" s="7"/>
      <c r="VJR46" s="7"/>
      <c r="VJS46" s="7"/>
      <c r="VJT46" s="7"/>
      <c r="VJU46" s="7"/>
      <c r="VJV46" s="7"/>
      <c r="VJW46" s="7"/>
      <c r="VJX46" s="7"/>
      <c r="VJY46" s="7"/>
      <c r="VJZ46" s="7"/>
      <c r="VKA46" s="7"/>
      <c r="VKB46" s="7"/>
      <c r="VKC46" s="7"/>
      <c r="VKD46" s="7"/>
      <c r="VKE46" s="7"/>
      <c r="VKF46" s="7"/>
      <c r="VKG46" s="7"/>
      <c r="VKH46" s="7"/>
      <c r="VKI46" s="7"/>
      <c r="VKJ46" s="7"/>
      <c r="VKK46" s="7"/>
      <c r="VKL46" s="7"/>
      <c r="VKM46" s="7"/>
      <c r="VKN46" s="7"/>
      <c r="VKO46" s="7"/>
      <c r="VKP46" s="7"/>
      <c r="VKQ46" s="7"/>
      <c r="VKR46" s="7"/>
      <c r="VKS46" s="7"/>
      <c r="VKT46" s="7"/>
      <c r="VKU46" s="7"/>
      <c r="VKV46" s="7"/>
      <c r="VKW46" s="7"/>
      <c r="VKX46" s="7"/>
      <c r="VKY46" s="7"/>
      <c r="VKZ46" s="7"/>
      <c r="VLA46" s="7"/>
      <c r="VLB46" s="7"/>
      <c r="VLC46" s="7"/>
      <c r="VLD46" s="7"/>
      <c r="VLE46" s="7"/>
      <c r="VLF46" s="7"/>
      <c r="VLG46" s="7"/>
      <c r="VLH46" s="7"/>
      <c r="VLI46" s="7"/>
      <c r="VLJ46" s="7"/>
      <c r="VLK46" s="7"/>
      <c r="VLL46" s="7"/>
      <c r="VLM46" s="7"/>
      <c r="VLN46" s="7"/>
      <c r="VLO46" s="7"/>
      <c r="VLP46" s="7"/>
      <c r="VLQ46" s="7"/>
      <c r="VLR46" s="7"/>
      <c r="VLS46" s="7"/>
      <c r="VLT46" s="7"/>
      <c r="VLU46" s="7"/>
      <c r="VLV46" s="7"/>
      <c r="VLW46" s="7"/>
      <c r="VLX46" s="7"/>
      <c r="VLY46" s="7"/>
      <c r="VLZ46" s="7"/>
      <c r="VMA46" s="7"/>
      <c r="VMB46" s="7"/>
      <c r="VMC46" s="7"/>
      <c r="VMD46" s="7"/>
      <c r="VME46" s="7"/>
      <c r="VMF46" s="7"/>
      <c r="VMG46" s="7"/>
      <c r="VMH46" s="7"/>
      <c r="VMI46" s="7"/>
      <c r="VMJ46" s="7"/>
      <c r="VMK46" s="7"/>
      <c r="VML46" s="7"/>
      <c r="VMM46" s="7"/>
      <c r="VMN46" s="7"/>
      <c r="VMO46" s="7"/>
      <c r="VMP46" s="7"/>
      <c r="VMQ46" s="7"/>
      <c r="VMR46" s="7"/>
      <c r="VMS46" s="7"/>
      <c r="VMT46" s="7"/>
      <c r="VMU46" s="7"/>
      <c r="VMV46" s="7"/>
      <c r="VMW46" s="7"/>
      <c r="VMX46" s="7"/>
      <c r="VMY46" s="7"/>
      <c r="VMZ46" s="7"/>
      <c r="VNA46" s="7"/>
      <c r="VNB46" s="7"/>
      <c r="VNC46" s="7"/>
      <c r="VND46" s="7"/>
      <c r="VNE46" s="7"/>
      <c r="VNF46" s="7"/>
      <c r="VNG46" s="7"/>
      <c r="VNH46" s="7"/>
      <c r="VNI46" s="7"/>
      <c r="VNJ46" s="7"/>
      <c r="VNK46" s="7"/>
      <c r="VNL46" s="7"/>
      <c r="VNM46" s="7"/>
      <c r="VNN46" s="7"/>
      <c r="VNO46" s="7"/>
      <c r="VNP46" s="7"/>
      <c r="VNQ46" s="7"/>
      <c r="VNR46" s="7"/>
      <c r="VNS46" s="7"/>
      <c r="VNT46" s="7"/>
      <c r="VNU46" s="7"/>
      <c r="VNV46" s="7"/>
      <c r="VNW46" s="7"/>
      <c r="VNX46" s="7"/>
      <c r="VNY46" s="7"/>
      <c r="VNZ46" s="7"/>
      <c r="VOA46" s="7"/>
      <c r="VOB46" s="7"/>
      <c r="VOC46" s="7"/>
      <c r="VOD46" s="7"/>
      <c r="VOE46" s="7"/>
      <c r="VOF46" s="7"/>
      <c r="VOG46" s="7"/>
      <c r="VOH46" s="7"/>
      <c r="VOI46" s="7"/>
      <c r="VOJ46" s="7"/>
      <c r="VOK46" s="7"/>
      <c r="VOL46" s="7"/>
      <c r="VOM46" s="7"/>
      <c r="VON46" s="7"/>
      <c r="VOO46" s="7"/>
      <c r="VOP46" s="7"/>
      <c r="VOQ46" s="7"/>
      <c r="VOR46" s="7"/>
      <c r="VOS46" s="7"/>
      <c r="VOT46" s="7"/>
      <c r="VOU46" s="7"/>
      <c r="VOV46" s="7"/>
      <c r="VOW46" s="7"/>
      <c r="VOX46" s="7"/>
      <c r="VOY46" s="7"/>
      <c r="VOZ46" s="7"/>
      <c r="VPA46" s="7"/>
      <c r="VPB46" s="7"/>
      <c r="VPC46" s="7"/>
      <c r="VPD46" s="7"/>
      <c r="VPE46" s="7"/>
      <c r="VPF46" s="7"/>
      <c r="VPG46" s="7"/>
      <c r="VPH46" s="7"/>
      <c r="VPI46" s="7"/>
      <c r="VPJ46" s="7"/>
      <c r="VPK46" s="7"/>
      <c r="VPL46" s="7"/>
      <c r="VPM46" s="7"/>
      <c r="VPN46" s="7"/>
      <c r="VPO46" s="7"/>
      <c r="VPP46" s="7"/>
      <c r="VPQ46" s="7"/>
      <c r="VPR46" s="7"/>
      <c r="VPS46" s="7"/>
      <c r="VPT46" s="7"/>
      <c r="VPU46" s="7"/>
      <c r="VPV46" s="7"/>
      <c r="VPW46" s="7"/>
      <c r="VPX46" s="7"/>
      <c r="VPY46" s="7"/>
      <c r="VPZ46" s="7"/>
      <c r="VQA46" s="7"/>
      <c r="VQB46" s="7"/>
      <c r="VQC46" s="7"/>
      <c r="VQD46" s="7"/>
      <c r="VQE46" s="7"/>
      <c r="VQF46" s="7"/>
      <c r="VQG46" s="7"/>
      <c r="VQH46" s="7"/>
      <c r="VQI46" s="7"/>
      <c r="VQJ46" s="7"/>
      <c r="VQK46" s="7"/>
      <c r="VQL46" s="7"/>
      <c r="VQM46" s="7"/>
      <c r="VQN46" s="7"/>
      <c r="VQO46" s="7"/>
      <c r="VQP46" s="7"/>
      <c r="VQQ46" s="7"/>
      <c r="VQR46" s="7"/>
      <c r="VQS46" s="7"/>
      <c r="VQT46" s="7"/>
      <c r="VQU46" s="7"/>
      <c r="VQV46" s="7"/>
      <c r="VQW46" s="7"/>
      <c r="VQX46" s="7"/>
      <c r="VQY46" s="7"/>
      <c r="VQZ46" s="7"/>
      <c r="VRA46" s="7"/>
      <c r="VRB46" s="7"/>
      <c r="VRC46" s="7"/>
      <c r="VRD46" s="7"/>
      <c r="VRE46" s="7"/>
      <c r="VRF46" s="7"/>
      <c r="VRG46" s="7"/>
      <c r="VRH46" s="7"/>
      <c r="VRI46" s="7"/>
      <c r="VRJ46" s="7"/>
      <c r="VRK46" s="7"/>
      <c r="VRL46" s="7"/>
      <c r="VRM46" s="7"/>
      <c r="VRN46" s="7"/>
      <c r="VRO46" s="7"/>
      <c r="VRP46" s="7"/>
      <c r="VRQ46" s="7"/>
      <c r="VRR46" s="7"/>
      <c r="VRS46" s="7"/>
      <c r="VRT46" s="7"/>
      <c r="VRU46" s="7"/>
      <c r="VRV46" s="7"/>
      <c r="VRW46" s="7"/>
      <c r="VRX46" s="7"/>
      <c r="VRY46" s="7"/>
      <c r="VRZ46" s="7"/>
      <c r="VSA46" s="7"/>
      <c r="VSB46" s="7"/>
      <c r="VSC46" s="7"/>
      <c r="VSD46" s="7"/>
      <c r="VSE46" s="7"/>
      <c r="VSF46" s="7"/>
      <c r="VSG46" s="7"/>
      <c r="VSH46" s="7"/>
      <c r="VSI46" s="7"/>
      <c r="VSJ46" s="7"/>
      <c r="VSK46" s="7"/>
      <c r="VSL46" s="7"/>
      <c r="VSM46" s="7"/>
      <c r="VSN46" s="7"/>
      <c r="VSO46" s="7"/>
      <c r="VSP46" s="7"/>
      <c r="VSQ46" s="7"/>
      <c r="VSR46" s="7"/>
      <c r="VSS46" s="7"/>
      <c r="VST46" s="7"/>
      <c r="VSU46" s="7"/>
      <c r="VSV46" s="7"/>
      <c r="VSW46" s="7"/>
      <c r="VSX46" s="7"/>
      <c r="VSY46" s="7"/>
      <c r="VSZ46" s="7"/>
      <c r="VTA46" s="7"/>
      <c r="VTB46" s="7"/>
      <c r="VTC46" s="7"/>
      <c r="VTD46" s="7"/>
      <c r="VTE46" s="7"/>
      <c r="VTF46" s="7"/>
      <c r="VTG46" s="7"/>
      <c r="VTH46" s="7"/>
      <c r="VTI46" s="7"/>
      <c r="VTJ46" s="7"/>
      <c r="VTK46" s="7"/>
      <c r="VTL46" s="7"/>
      <c r="VTM46" s="7"/>
      <c r="VTN46" s="7"/>
      <c r="VTO46" s="7"/>
      <c r="VTP46" s="7"/>
      <c r="VTQ46" s="7"/>
      <c r="VTR46" s="7"/>
      <c r="VTS46" s="7"/>
      <c r="VTT46" s="7"/>
      <c r="VTU46" s="7"/>
      <c r="VTV46" s="7"/>
      <c r="VTW46" s="7"/>
      <c r="VTX46" s="7"/>
      <c r="VTY46" s="7"/>
      <c r="VTZ46" s="7"/>
      <c r="VUA46" s="7"/>
      <c r="VUB46" s="7"/>
      <c r="VUC46" s="7"/>
      <c r="VUD46" s="7"/>
      <c r="VUE46" s="7"/>
      <c r="VUF46" s="7"/>
      <c r="VUG46" s="7"/>
      <c r="VUH46" s="7"/>
      <c r="VUI46" s="7"/>
      <c r="VUJ46" s="7"/>
      <c r="VUK46" s="7"/>
      <c r="VUL46" s="7"/>
      <c r="VUM46" s="7"/>
      <c r="VUN46" s="7"/>
      <c r="VUO46" s="7"/>
      <c r="VUP46" s="7"/>
      <c r="VUQ46" s="7"/>
      <c r="VUR46" s="7"/>
      <c r="VUS46" s="7"/>
      <c r="VUT46" s="7"/>
      <c r="VUU46" s="7"/>
      <c r="VUV46" s="7"/>
      <c r="VUW46" s="7"/>
      <c r="VUX46" s="7"/>
      <c r="VUY46" s="7"/>
      <c r="VUZ46" s="7"/>
      <c r="VVA46" s="7"/>
      <c r="VVB46" s="7"/>
      <c r="VVC46" s="7"/>
      <c r="VVD46" s="7"/>
      <c r="VVE46" s="7"/>
      <c r="VVF46" s="7"/>
      <c r="VVG46" s="7"/>
      <c r="VVH46" s="7"/>
      <c r="VVI46" s="7"/>
      <c r="VVJ46" s="7"/>
      <c r="VVK46" s="7"/>
      <c r="VVL46" s="7"/>
      <c r="VVM46" s="7"/>
      <c r="VVN46" s="7"/>
      <c r="VVO46" s="7"/>
      <c r="VVP46" s="7"/>
      <c r="VVQ46" s="7"/>
      <c r="VVR46" s="7"/>
      <c r="VVS46" s="7"/>
      <c r="VVT46" s="7"/>
      <c r="VVU46" s="7"/>
      <c r="VVV46" s="7"/>
      <c r="VVW46" s="7"/>
      <c r="VVX46" s="7"/>
      <c r="VVY46" s="7"/>
      <c r="VVZ46" s="7"/>
      <c r="VWA46" s="7"/>
      <c r="VWB46" s="7"/>
      <c r="VWC46" s="7"/>
      <c r="VWD46" s="7"/>
      <c r="VWE46" s="7"/>
      <c r="VWF46" s="7"/>
      <c r="VWG46" s="7"/>
      <c r="VWH46" s="7"/>
      <c r="VWI46" s="7"/>
      <c r="VWJ46" s="7"/>
      <c r="VWK46" s="7"/>
      <c r="VWL46" s="7"/>
      <c r="VWM46" s="7"/>
      <c r="VWN46" s="7"/>
      <c r="VWO46" s="7"/>
      <c r="VWP46" s="7"/>
      <c r="VWQ46" s="7"/>
      <c r="VWR46" s="7"/>
      <c r="VWS46" s="7"/>
      <c r="VWT46" s="7"/>
      <c r="VWU46" s="7"/>
      <c r="VWV46" s="7"/>
      <c r="VWW46" s="7"/>
      <c r="VWX46" s="7"/>
      <c r="VWY46" s="7"/>
      <c r="VWZ46" s="7"/>
      <c r="VXA46" s="7"/>
      <c r="VXB46" s="7"/>
      <c r="VXC46" s="7"/>
      <c r="VXD46" s="7"/>
      <c r="VXE46" s="7"/>
      <c r="VXF46" s="7"/>
      <c r="VXG46" s="7"/>
      <c r="VXH46" s="7"/>
      <c r="VXI46" s="7"/>
      <c r="VXJ46" s="7"/>
      <c r="VXK46" s="7"/>
      <c r="VXL46" s="7"/>
      <c r="VXM46" s="7"/>
      <c r="VXN46" s="7"/>
      <c r="VXO46" s="7"/>
      <c r="VXP46" s="7"/>
      <c r="VXQ46" s="7"/>
      <c r="VXR46" s="7"/>
      <c r="VXS46" s="7"/>
      <c r="VXT46" s="7"/>
      <c r="VXU46" s="7"/>
      <c r="VXV46" s="7"/>
      <c r="VXW46" s="7"/>
      <c r="VXX46" s="7"/>
      <c r="VXY46" s="7"/>
      <c r="VXZ46" s="7"/>
      <c r="VYA46" s="7"/>
      <c r="VYB46" s="7"/>
      <c r="VYC46" s="7"/>
      <c r="VYD46" s="7"/>
      <c r="VYE46" s="7"/>
      <c r="VYF46" s="7"/>
      <c r="VYG46" s="7"/>
      <c r="VYH46" s="7"/>
      <c r="VYI46" s="7"/>
      <c r="VYJ46" s="7"/>
      <c r="VYK46" s="7"/>
      <c r="VYL46" s="7"/>
      <c r="VYM46" s="7"/>
      <c r="VYN46" s="7"/>
      <c r="VYO46" s="7"/>
      <c r="VYP46" s="7"/>
      <c r="VYQ46" s="7"/>
      <c r="VYR46" s="7"/>
      <c r="VYS46" s="7"/>
      <c r="VYT46" s="7"/>
      <c r="VYU46" s="7"/>
      <c r="VYV46" s="7"/>
      <c r="VYW46" s="7"/>
      <c r="VYX46" s="7"/>
      <c r="VYY46" s="7"/>
      <c r="VYZ46" s="7"/>
      <c r="VZA46" s="7"/>
      <c r="VZB46" s="7"/>
      <c r="VZC46" s="7"/>
      <c r="VZD46" s="7"/>
      <c r="VZE46" s="7"/>
      <c r="VZF46" s="7"/>
      <c r="VZG46" s="7"/>
      <c r="VZH46" s="7"/>
      <c r="VZI46" s="7"/>
      <c r="VZJ46" s="7"/>
      <c r="VZK46" s="7"/>
      <c r="VZL46" s="7"/>
      <c r="VZM46" s="7"/>
      <c r="VZN46" s="7"/>
      <c r="VZO46" s="7"/>
      <c r="VZP46" s="7"/>
      <c r="VZQ46" s="7"/>
      <c r="VZR46" s="7"/>
      <c r="VZS46" s="7"/>
      <c r="VZT46" s="7"/>
      <c r="VZU46" s="7"/>
      <c r="VZV46" s="7"/>
      <c r="VZW46" s="7"/>
      <c r="VZX46" s="7"/>
      <c r="VZY46" s="7"/>
      <c r="VZZ46" s="7"/>
      <c r="WAA46" s="7"/>
      <c r="WAB46" s="7"/>
      <c r="WAC46" s="7"/>
      <c r="WAD46" s="7"/>
      <c r="WAE46" s="7"/>
      <c r="WAF46" s="7"/>
      <c r="WAG46" s="7"/>
      <c r="WAH46" s="7"/>
      <c r="WAI46" s="7"/>
      <c r="WAJ46" s="7"/>
      <c r="WAK46" s="7"/>
      <c r="WAL46" s="7"/>
      <c r="WAM46" s="7"/>
      <c r="WAN46" s="7"/>
      <c r="WAO46" s="7"/>
      <c r="WAP46" s="7"/>
      <c r="WAQ46" s="7"/>
      <c r="WAR46" s="7"/>
      <c r="WAS46" s="7"/>
      <c r="WAT46" s="7"/>
      <c r="WAU46" s="7"/>
      <c r="WAV46" s="7"/>
      <c r="WAW46" s="7"/>
      <c r="WAX46" s="7"/>
      <c r="WAY46" s="7"/>
      <c r="WAZ46" s="7"/>
      <c r="WBA46" s="7"/>
      <c r="WBB46" s="7"/>
      <c r="WBC46" s="7"/>
      <c r="WBD46" s="7"/>
      <c r="WBE46" s="7"/>
      <c r="WBF46" s="7"/>
      <c r="WBG46" s="7"/>
      <c r="WBH46" s="7"/>
      <c r="WBI46" s="7"/>
      <c r="WBJ46" s="7"/>
      <c r="WBK46" s="7"/>
      <c r="WBL46" s="7"/>
      <c r="WBM46" s="7"/>
      <c r="WBN46" s="7"/>
      <c r="WBO46" s="7"/>
      <c r="WBP46" s="7"/>
      <c r="WBQ46" s="7"/>
      <c r="WBR46" s="7"/>
      <c r="WBS46" s="7"/>
      <c r="WBT46" s="7"/>
      <c r="WBU46" s="7"/>
      <c r="WBV46" s="7"/>
      <c r="WBW46" s="7"/>
      <c r="WBX46" s="7"/>
      <c r="WBY46" s="7"/>
      <c r="WBZ46" s="7"/>
      <c r="WCA46" s="7"/>
      <c r="WCB46" s="7"/>
      <c r="WCC46" s="7"/>
      <c r="WCD46" s="7"/>
      <c r="WCE46" s="7"/>
      <c r="WCF46" s="7"/>
      <c r="WCG46" s="7"/>
      <c r="WCH46" s="7"/>
      <c r="WCI46" s="7"/>
      <c r="WCJ46" s="7"/>
      <c r="WCK46" s="7"/>
      <c r="WCL46" s="7"/>
      <c r="WCM46" s="7"/>
      <c r="WCN46" s="7"/>
      <c r="WCO46" s="7"/>
      <c r="WCP46" s="7"/>
      <c r="WCQ46" s="7"/>
      <c r="WCR46" s="7"/>
      <c r="WCS46" s="7"/>
      <c r="WCT46" s="7"/>
      <c r="WCU46" s="7"/>
      <c r="WCV46" s="7"/>
      <c r="WCW46" s="7"/>
      <c r="WCX46" s="7"/>
      <c r="WCY46" s="7"/>
      <c r="WCZ46" s="7"/>
      <c r="WDA46" s="7"/>
      <c r="WDB46" s="7"/>
      <c r="WDC46" s="7"/>
      <c r="WDD46" s="7"/>
      <c r="WDE46" s="7"/>
      <c r="WDF46" s="7"/>
      <c r="WDG46" s="7"/>
      <c r="WDH46" s="7"/>
      <c r="WDI46" s="7"/>
      <c r="WDJ46" s="7"/>
      <c r="WDK46" s="7"/>
      <c r="WDL46" s="7"/>
      <c r="WDM46" s="7"/>
      <c r="WDN46" s="7"/>
      <c r="WDO46" s="7"/>
      <c r="WDP46" s="7"/>
      <c r="WDQ46" s="7"/>
      <c r="WDR46" s="7"/>
      <c r="WDS46" s="7"/>
      <c r="WDT46" s="7"/>
      <c r="WDU46" s="7"/>
      <c r="WDV46" s="7"/>
      <c r="WDW46" s="7"/>
      <c r="WDX46" s="7"/>
      <c r="WDY46" s="7"/>
      <c r="WDZ46" s="7"/>
      <c r="WEA46" s="7"/>
      <c r="WEB46" s="7"/>
      <c r="WEC46" s="7"/>
      <c r="WED46" s="7"/>
      <c r="WEE46" s="7"/>
      <c r="WEF46" s="7"/>
      <c r="WEG46" s="7"/>
      <c r="WEH46" s="7"/>
      <c r="WEI46" s="7"/>
      <c r="WEJ46" s="7"/>
      <c r="WEK46" s="7"/>
      <c r="WEL46" s="7"/>
      <c r="WEM46" s="7"/>
      <c r="WEN46" s="7"/>
      <c r="WEO46" s="7"/>
      <c r="WEP46" s="7"/>
      <c r="WEQ46" s="7"/>
      <c r="WER46" s="7"/>
      <c r="WES46" s="7"/>
      <c r="WET46" s="7"/>
      <c r="WEU46" s="7"/>
      <c r="WEV46" s="7"/>
      <c r="WEW46" s="7"/>
      <c r="WEX46" s="7"/>
      <c r="WEY46" s="7"/>
      <c r="WEZ46" s="7"/>
      <c r="WFA46" s="7"/>
      <c r="WFB46" s="7"/>
      <c r="WFC46" s="7"/>
      <c r="WFD46" s="7"/>
      <c r="WFE46" s="7"/>
      <c r="WFF46" s="7"/>
      <c r="WFG46" s="7"/>
      <c r="WFH46" s="7"/>
      <c r="WFI46" s="7"/>
      <c r="WFJ46" s="7"/>
      <c r="WFK46" s="7"/>
      <c r="WFL46" s="7"/>
      <c r="WFM46" s="7"/>
      <c r="WFN46" s="7"/>
      <c r="WFO46" s="7"/>
      <c r="WFP46" s="7"/>
      <c r="WFQ46" s="7"/>
      <c r="WFR46" s="7"/>
      <c r="WFS46" s="7"/>
      <c r="WFT46" s="7"/>
      <c r="WFU46" s="7"/>
      <c r="WFV46" s="7"/>
      <c r="WFW46" s="7"/>
      <c r="WFX46" s="7"/>
      <c r="WFY46" s="7"/>
      <c r="WFZ46" s="7"/>
      <c r="WGA46" s="7"/>
      <c r="WGB46" s="7"/>
      <c r="WGC46" s="7"/>
      <c r="WGD46" s="7"/>
      <c r="WGE46" s="7"/>
      <c r="WGF46" s="7"/>
      <c r="WGG46" s="7"/>
      <c r="WGH46" s="7"/>
      <c r="WGI46" s="7"/>
      <c r="WGJ46" s="7"/>
      <c r="WGK46" s="7"/>
      <c r="WGL46" s="7"/>
      <c r="WGM46" s="7"/>
      <c r="WGN46" s="7"/>
      <c r="WGO46" s="7"/>
      <c r="WGP46" s="7"/>
      <c r="WGQ46" s="7"/>
      <c r="WGR46" s="7"/>
      <c r="WGS46" s="7"/>
      <c r="WGT46" s="7"/>
      <c r="WGU46" s="7"/>
      <c r="WGV46" s="7"/>
      <c r="WGW46" s="7"/>
      <c r="WGX46" s="7"/>
      <c r="WGY46" s="7"/>
      <c r="WGZ46" s="7"/>
      <c r="WHA46" s="7"/>
      <c r="WHB46" s="7"/>
      <c r="WHC46" s="7"/>
      <c r="WHD46" s="7"/>
      <c r="WHE46" s="7"/>
      <c r="WHF46" s="7"/>
      <c r="WHG46" s="7"/>
      <c r="WHH46" s="7"/>
      <c r="WHI46" s="7"/>
      <c r="WHJ46" s="7"/>
      <c r="WHK46" s="7"/>
      <c r="WHL46" s="7"/>
      <c r="WHM46" s="7"/>
      <c r="WHN46" s="7"/>
      <c r="WHO46" s="7"/>
      <c r="WHP46" s="7"/>
      <c r="WHQ46" s="7"/>
      <c r="WHR46" s="7"/>
      <c r="WHS46" s="7"/>
      <c r="WHT46" s="7"/>
      <c r="WHU46" s="7"/>
      <c r="WHV46" s="7"/>
      <c r="WHW46" s="7"/>
      <c r="WHX46" s="7"/>
      <c r="WHY46" s="7"/>
      <c r="WHZ46" s="7"/>
      <c r="WIA46" s="7"/>
      <c r="WIB46" s="7"/>
      <c r="WIC46" s="7"/>
      <c r="WID46" s="7"/>
      <c r="WIE46" s="7"/>
      <c r="WIF46" s="7"/>
      <c r="WIG46" s="7"/>
      <c r="WIH46" s="7"/>
      <c r="WII46" s="7"/>
      <c r="WIJ46" s="7"/>
      <c r="WIK46" s="7"/>
      <c r="WIL46" s="7"/>
      <c r="WIM46" s="7"/>
      <c r="WIN46" s="7"/>
      <c r="WIO46" s="7"/>
      <c r="WIP46" s="7"/>
      <c r="WIQ46" s="7"/>
      <c r="WIR46" s="7"/>
      <c r="WIS46" s="7"/>
      <c r="WIT46" s="7"/>
      <c r="WIU46" s="7"/>
      <c r="WIV46" s="7"/>
      <c r="WIW46" s="7"/>
      <c r="WIX46" s="7"/>
      <c r="WIY46" s="7"/>
      <c r="WIZ46" s="7"/>
      <c r="WJA46" s="7"/>
      <c r="WJB46" s="7"/>
      <c r="WJC46" s="7"/>
      <c r="WJD46" s="7"/>
      <c r="WJE46" s="7"/>
      <c r="WJF46" s="7"/>
      <c r="WJG46" s="7"/>
      <c r="WJH46" s="7"/>
      <c r="WJI46" s="7"/>
      <c r="WJJ46" s="7"/>
      <c r="WJK46" s="7"/>
      <c r="WJL46" s="7"/>
      <c r="WJM46" s="7"/>
      <c r="WJN46" s="7"/>
      <c r="WJO46" s="7"/>
      <c r="WJP46" s="7"/>
      <c r="WJQ46" s="7"/>
      <c r="WJR46" s="7"/>
      <c r="WJS46" s="7"/>
      <c r="WJT46" s="7"/>
      <c r="WJU46" s="7"/>
      <c r="WJV46" s="7"/>
      <c r="WJW46" s="7"/>
      <c r="WJX46" s="7"/>
      <c r="WJY46" s="7"/>
      <c r="WJZ46" s="7"/>
      <c r="WKA46" s="7"/>
      <c r="WKB46" s="7"/>
      <c r="WKC46" s="7"/>
      <c r="WKD46" s="7"/>
      <c r="WKE46" s="7"/>
      <c r="WKF46" s="7"/>
      <c r="WKG46" s="7"/>
      <c r="WKH46" s="7"/>
      <c r="WKI46" s="7"/>
      <c r="WKJ46" s="7"/>
      <c r="WKK46" s="7"/>
      <c r="WKL46" s="7"/>
      <c r="WKM46" s="7"/>
      <c r="WKN46" s="7"/>
      <c r="WKO46" s="7"/>
      <c r="WKP46" s="7"/>
      <c r="WKQ46" s="7"/>
      <c r="WKR46" s="7"/>
      <c r="WKS46" s="7"/>
      <c r="WKT46" s="7"/>
      <c r="WKU46" s="7"/>
      <c r="WKV46" s="7"/>
      <c r="WKW46" s="7"/>
      <c r="WKX46" s="7"/>
      <c r="WKY46" s="7"/>
      <c r="WKZ46" s="7"/>
      <c r="WLA46" s="7"/>
      <c r="WLB46" s="7"/>
      <c r="WLC46" s="7"/>
      <c r="WLD46" s="7"/>
      <c r="WLE46" s="7"/>
      <c r="WLF46" s="7"/>
      <c r="WLG46" s="7"/>
      <c r="WLH46" s="7"/>
      <c r="WLI46" s="7"/>
      <c r="WLJ46" s="7"/>
      <c r="WLK46" s="7"/>
      <c r="WLL46" s="7"/>
      <c r="WLM46" s="7"/>
      <c r="WLN46" s="7"/>
      <c r="WLO46" s="7"/>
      <c r="WLP46" s="7"/>
      <c r="WLQ46" s="7"/>
      <c r="WLR46" s="7"/>
      <c r="WLS46" s="7"/>
      <c r="WLT46" s="7"/>
      <c r="WLU46" s="7"/>
      <c r="WLV46" s="7"/>
      <c r="WLW46" s="7"/>
      <c r="WLX46" s="7"/>
      <c r="WLY46" s="7"/>
      <c r="WLZ46" s="7"/>
      <c r="WMA46" s="7"/>
      <c r="WMB46" s="7"/>
      <c r="WMC46" s="7"/>
      <c r="WMD46" s="7"/>
      <c r="WME46" s="7"/>
      <c r="WMF46" s="7"/>
      <c r="WMG46" s="7"/>
      <c r="WMH46" s="7"/>
      <c r="WMI46" s="7"/>
      <c r="WMJ46" s="7"/>
      <c r="WMK46" s="7"/>
      <c r="WML46" s="7"/>
      <c r="WMM46" s="7"/>
      <c r="WMN46" s="7"/>
      <c r="WMO46" s="7"/>
      <c r="WMP46" s="7"/>
      <c r="WMQ46" s="7"/>
      <c r="WMR46" s="7"/>
      <c r="WMS46" s="7"/>
      <c r="WMT46" s="7"/>
      <c r="WMU46" s="7"/>
      <c r="WMV46" s="7"/>
      <c r="WMW46" s="7"/>
      <c r="WMX46" s="7"/>
      <c r="WMY46" s="7"/>
      <c r="WMZ46" s="7"/>
      <c r="WNA46" s="7"/>
      <c r="WNB46" s="7"/>
      <c r="WNC46" s="7"/>
      <c r="WND46" s="7"/>
      <c r="WNE46" s="7"/>
      <c r="WNF46" s="7"/>
      <c r="WNG46" s="7"/>
      <c r="WNH46" s="7"/>
      <c r="WNI46" s="7"/>
      <c r="WNJ46" s="7"/>
      <c r="WNK46" s="7"/>
      <c r="WNL46" s="7"/>
      <c r="WNM46" s="7"/>
      <c r="WNN46" s="7"/>
      <c r="WNO46" s="7"/>
      <c r="WNP46" s="7"/>
      <c r="WNQ46" s="7"/>
      <c r="WNR46" s="7"/>
      <c r="WNS46" s="7"/>
      <c r="WNT46" s="7"/>
      <c r="WNU46" s="7"/>
      <c r="WNV46" s="7"/>
      <c r="WNW46" s="7"/>
      <c r="WNX46" s="7"/>
      <c r="WNY46" s="7"/>
      <c r="WNZ46" s="7"/>
      <c r="WOA46" s="7"/>
      <c r="WOB46" s="7"/>
      <c r="WOC46" s="7"/>
      <c r="WOD46" s="7"/>
      <c r="WOE46" s="7"/>
      <c r="WOF46" s="7"/>
      <c r="WOG46" s="7"/>
      <c r="WOH46" s="7"/>
      <c r="WOI46" s="7"/>
      <c r="WOJ46" s="7"/>
      <c r="WOK46" s="7"/>
      <c r="WOL46" s="7"/>
      <c r="WOM46" s="7"/>
      <c r="WON46" s="7"/>
      <c r="WOO46" s="7"/>
      <c r="WOP46" s="7"/>
      <c r="WOQ46" s="7"/>
      <c r="WOR46" s="7"/>
      <c r="WOS46" s="7"/>
      <c r="WOT46" s="7"/>
      <c r="WOU46" s="7"/>
      <c r="WOV46" s="7"/>
      <c r="WOW46" s="7"/>
      <c r="WOX46" s="7"/>
      <c r="WOY46" s="7"/>
      <c r="WOZ46" s="7"/>
      <c r="WPA46" s="7"/>
      <c r="WPB46" s="7"/>
      <c r="WPC46" s="7"/>
      <c r="WPD46" s="7"/>
      <c r="WPE46" s="7"/>
      <c r="WPF46" s="7"/>
      <c r="WPG46" s="7"/>
      <c r="WPH46" s="7"/>
      <c r="WPI46" s="7"/>
      <c r="WPJ46" s="7"/>
      <c r="WPK46" s="7"/>
      <c r="WPL46" s="7"/>
      <c r="WPM46" s="7"/>
      <c r="WPN46" s="7"/>
      <c r="WPO46" s="7"/>
      <c r="WPP46" s="7"/>
      <c r="WPQ46" s="7"/>
      <c r="WPR46" s="7"/>
      <c r="WPS46" s="7"/>
      <c r="WPT46" s="7"/>
      <c r="WPU46" s="7"/>
      <c r="WPV46" s="7"/>
      <c r="WPW46" s="7"/>
      <c r="WPX46" s="7"/>
      <c r="WPY46" s="7"/>
      <c r="WPZ46" s="7"/>
      <c r="WQA46" s="7"/>
      <c r="WQB46" s="7"/>
      <c r="WQC46" s="7"/>
      <c r="WQD46" s="7"/>
      <c r="WQE46" s="7"/>
      <c r="WQF46" s="7"/>
      <c r="WQG46" s="7"/>
      <c r="WQH46" s="7"/>
      <c r="WQI46" s="7"/>
      <c r="WQJ46" s="7"/>
      <c r="WQK46" s="7"/>
      <c r="WQL46" s="7"/>
      <c r="WQM46" s="7"/>
      <c r="WQN46" s="7"/>
      <c r="WQO46" s="7"/>
      <c r="WQP46" s="7"/>
      <c r="WQQ46" s="7"/>
      <c r="WQR46" s="7"/>
      <c r="WQS46" s="7"/>
      <c r="WQT46" s="7"/>
      <c r="WQU46" s="7"/>
      <c r="WQV46" s="7"/>
      <c r="WQW46" s="7"/>
      <c r="WQX46" s="7"/>
      <c r="WQY46" s="7"/>
      <c r="WQZ46" s="7"/>
      <c r="WRA46" s="7"/>
      <c r="WRB46" s="7"/>
      <c r="WRC46" s="7"/>
      <c r="WRD46" s="7"/>
      <c r="WRE46" s="7"/>
      <c r="WRF46" s="7"/>
      <c r="WRG46" s="7"/>
      <c r="WRH46" s="7"/>
      <c r="WRI46" s="7"/>
      <c r="WRJ46" s="7"/>
      <c r="WRK46" s="7"/>
      <c r="WRL46" s="7"/>
      <c r="WRM46" s="7"/>
      <c r="WRN46" s="7"/>
      <c r="WRO46" s="7"/>
      <c r="WRP46" s="7"/>
      <c r="WRQ46" s="7"/>
      <c r="WRR46" s="7"/>
      <c r="WRS46" s="7"/>
      <c r="WRT46" s="7"/>
      <c r="WRU46" s="7"/>
      <c r="WRV46" s="7"/>
      <c r="WRW46" s="7"/>
      <c r="WRX46" s="7"/>
      <c r="WRY46" s="7"/>
      <c r="WRZ46" s="7"/>
      <c r="WSA46" s="7"/>
      <c r="WSB46" s="7"/>
      <c r="WSC46" s="7"/>
      <c r="WSD46" s="7"/>
      <c r="WSE46" s="7"/>
      <c r="WSF46" s="7"/>
      <c r="WSG46" s="7"/>
      <c r="WSH46" s="7"/>
      <c r="WSI46" s="7"/>
      <c r="WSJ46" s="7"/>
      <c r="WSK46" s="7"/>
      <c r="WSL46" s="7"/>
      <c r="WSM46" s="7"/>
      <c r="WSN46" s="7"/>
      <c r="WSO46" s="7"/>
      <c r="WSP46" s="7"/>
      <c r="WSQ46" s="7"/>
      <c r="WSR46" s="7"/>
      <c r="WSS46" s="7"/>
      <c r="WST46" s="7"/>
      <c r="WSU46" s="7"/>
      <c r="WSV46" s="7"/>
      <c r="WSW46" s="7"/>
      <c r="WSX46" s="7"/>
      <c r="WSY46" s="7"/>
      <c r="WSZ46" s="7"/>
      <c r="WTA46" s="7"/>
      <c r="WTB46" s="7"/>
      <c r="WTC46" s="7"/>
      <c r="WTD46" s="7"/>
      <c r="WTE46" s="7"/>
      <c r="WTF46" s="7"/>
      <c r="WTG46" s="7"/>
      <c r="WTH46" s="7"/>
      <c r="WTI46" s="7"/>
      <c r="WTJ46" s="7"/>
      <c r="WTK46" s="7"/>
      <c r="WTL46" s="7"/>
      <c r="WTM46" s="7"/>
      <c r="WTN46" s="7"/>
      <c r="WTO46" s="7"/>
      <c r="WTP46" s="7"/>
      <c r="WTQ46" s="7"/>
      <c r="WTR46" s="7"/>
      <c r="WTS46" s="7"/>
      <c r="WTT46" s="7"/>
      <c r="WTU46" s="7"/>
      <c r="WTV46" s="7"/>
      <c r="WTW46" s="7"/>
      <c r="WTX46" s="7"/>
      <c r="WTY46" s="7"/>
      <c r="WTZ46" s="7"/>
      <c r="WUA46" s="7"/>
      <c r="WUB46" s="7"/>
      <c r="WUC46" s="7"/>
      <c r="WUD46" s="7"/>
      <c r="WUE46" s="7"/>
      <c r="WUF46" s="7"/>
      <c r="WUG46" s="7"/>
      <c r="WUH46" s="7"/>
      <c r="WUI46" s="7"/>
      <c r="WUJ46" s="7"/>
      <c r="WUK46" s="7"/>
      <c r="WUL46" s="7"/>
      <c r="WUM46" s="7"/>
      <c r="WUN46" s="7"/>
      <c r="WUO46" s="7"/>
      <c r="WUP46" s="7"/>
      <c r="WUQ46" s="7"/>
      <c r="WUR46" s="7"/>
      <c r="WUS46" s="7"/>
      <c r="WUT46" s="7"/>
      <c r="WUU46" s="7"/>
      <c r="WUV46" s="7"/>
      <c r="WUW46" s="7"/>
      <c r="WUX46" s="7"/>
      <c r="WUY46" s="7"/>
      <c r="WUZ46" s="7"/>
      <c r="WVA46" s="7"/>
      <c r="WVB46" s="7"/>
      <c r="WVC46" s="7"/>
      <c r="WVD46" s="7"/>
      <c r="WVE46" s="7"/>
      <c r="WVF46" s="7"/>
      <c r="WVG46" s="7"/>
      <c r="WVH46" s="7"/>
      <c r="WVI46" s="7"/>
      <c r="WVJ46" s="7"/>
      <c r="WVK46" s="7"/>
      <c r="WVL46" s="7"/>
      <c r="WVM46" s="7"/>
      <c r="WVN46" s="7"/>
      <c r="WVO46" s="7"/>
      <c r="WVP46" s="7"/>
      <c r="WVQ46" s="7"/>
      <c r="WVR46" s="7"/>
      <c r="WVS46" s="7"/>
      <c r="WVT46" s="7"/>
      <c r="WVU46" s="7"/>
      <c r="WVV46" s="7"/>
      <c r="WVW46" s="7"/>
      <c r="WVX46" s="7"/>
      <c r="WVY46" s="7"/>
      <c r="WVZ46" s="7"/>
      <c r="WWA46" s="7"/>
      <c r="WWB46" s="7"/>
      <c r="WWC46" s="7"/>
      <c r="WWD46" s="7"/>
      <c r="WWE46" s="7"/>
      <c r="WWF46" s="7"/>
      <c r="WWG46" s="7"/>
      <c r="WWH46" s="7"/>
      <c r="WWI46" s="7"/>
      <c r="WWJ46" s="7"/>
      <c r="WWK46" s="7"/>
      <c r="WWL46" s="7"/>
      <c r="WWM46" s="7"/>
      <c r="WWN46" s="7"/>
      <c r="WWO46" s="7"/>
      <c r="WWP46" s="7"/>
      <c r="WWQ46" s="7"/>
      <c r="WWR46" s="7"/>
      <c r="WWS46" s="7"/>
      <c r="WWT46" s="7"/>
      <c r="WWU46" s="7"/>
      <c r="WWV46" s="7"/>
      <c r="WWW46" s="7"/>
      <c r="WWX46" s="7"/>
      <c r="WWY46" s="7"/>
      <c r="WWZ46" s="7"/>
      <c r="WXA46" s="7"/>
      <c r="WXB46" s="7"/>
      <c r="WXC46" s="7"/>
      <c r="WXD46" s="7"/>
      <c r="WXE46" s="7"/>
      <c r="WXF46" s="7"/>
      <c r="WXG46" s="7"/>
      <c r="WXH46" s="7"/>
      <c r="WXI46" s="7"/>
      <c r="WXJ46" s="7"/>
      <c r="WXK46" s="7"/>
      <c r="WXL46" s="7"/>
      <c r="WXM46" s="7"/>
      <c r="WXN46" s="7"/>
      <c r="WXO46" s="7"/>
      <c r="WXP46" s="7"/>
      <c r="WXQ46" s="7"/>
      <c r="WXR46" s="7"/>
      <c r="WXS46" s="7"/>
      <c r="WXT46" s="7"/>
      <c r="WXU46" s="7"/>
      <c r="WXV46" s="7"/>
      <c r="WXW46" s="7"/>
      <c r="WXX46" s="7"/>
      <c r="WXY46" s="7"/>
      <c r="WXZ46" s="7"/>
      <c r="WYA46" s="7"/>
      <c r="WYB46" s="7"/>
      <c r="WYC46" s="7"/>
      <c r="WYD46" s="7"/>
      <c r="WYE46" s="7"/>
      <c r="WYF46" s="7"/>
      <c r="WYG46" s="7"/>
      <c r="WYH46" s="7"/>
      <c r="WYI46" s="7"/>
      <c r="WYJ46" s="7"/>
      <c r="WYK46" s="7"/>
      <c r="WYL46" s="7"/>
      <c r="WYM46" s="7"/>
      <c r="WYN46" s="7"/>
      <c r="WYO46" s="7"/>
      <c r="WYP46" s="7"/>
      <c r="WYQ46" s="7"/>
      <c r="WYR46" s="7"/>
      <c r="WYS46" s="7"/>
      <c r="WYT46" s="7"/>
      <c r="WYU46" s="7"/>
      <c r="WYV46" s="7"/>
      <c r="WYW46" s="7"/>
      <c r="WYX46" s="7"/>
      <c r="WYY46" s="7"/>
      <c r="WYZ46" s="7"/>
      <c r="WZA46" s="7"/>
      <c r="WZB46" s="7"/>
      <c r="WZC46" s="7"/>
      <c r="WZD46" s="7"/>
      <c r="WZE46" s="7"/>
      <c r="WZF46" s="7"/>
      <c r="WZG46" s="7"/>
      <c r="WZH46" s="7"/>
      <c r="WZI46" s="7"/>
      <c r="WZJ46" s="7"/>
      <c r="WZK46" s="7"/>
      <c r="WZL46" s="7"/>
      <c r="WZM46" s="7"/>
      <c r="WZN46" s="7"/>
      <c r="WZO46" s="7"/>
      <c r="WZP46" s="7"/>
      <c r="WZQ46" s="7"/>
      <c r="WZR46" s="7"/>
      <c r="WZS46" s="7"/>
      <c r="WZT46" s="7"/>
      <c r="WZU46" s="7"/>
      <c r="WZV46" s="7"/>
      <c r="WZW46" s="7"/>
      <c r="WZX46" s="7"/>
      <c r="WZY46" s="7"/>
      <c r="WZZ46" s="7"/>
      <c r="XAA46" s="7"/>
      <c r="XAB46" s="7"/>
      <c r="XAC46" s="7"/>
      <c r="XAD46" s="7"/>
      <c r="XAE46" s="7"/>
      <c r="XAF46" s="7"/>
      <c r="XAG46" s="7"/>
      <c r="XAH46" s="7"/>
      <c r="XAI46" s="7"/>
      <c r="XAJ46" s="7"/>
      <c r="XAK46" s="7"/>
      <c r="XAL46" s="7"/>
      <c r="XAM46" s="7"/>
      <c r="XAN46" s="7"/>
      <c r="XAO46" s="7"/>
      <c r="XAP46" s="7"/>
      <c r="XAQ46" s="7"/>
      <c r="XAR46" s="7"/>
      <c r="XAS46" s="7"/>
      <c r="XAT46" s="7"/>
      <c r="XAU46" s="7"/>
      <c r="XAV46" s="7"/>
      <c r="XAW46" s="7"/>
      <c r="XAX46" s="7"/>
      <c r="XAY46" s="7"/>
      <c r="XAZ46" s="7"/>
      <c r="XBA46" s="7"/>
      <c r="XBB46" s="7"/>
      <c r="XBC46" s="7"/>
      <c r="XBD46" s="7"/>
      <c r="XBE46" s="7"/>
      <c r="XBF46" s="7"/>
      <c r="XBG46" s="7"/>
      <c r="XBH46" s="7"/>
      <c r="XBI46" s="7"/>
      <c r="XBJ46" s="7"/>
      <c r="XBK46" s="7"/>
      <c r="XBL46" s="7"/>
      <c r="XBM46" s="7"/>
      <c r="XBN46" s="7"/>
      <c r="XBO46" s="7"/>
      <c r="XBP46" s="7"/>
      <c r="XBQ46" s="7"/>
      <c r="XBR46" s="7"/>
      <c r="XBS46" s="7"/>
      <c r="XBT46" s="7"/>
      <c r="XBU46" s="7"/>
      <c r="XBV46" s="7"/>
      <c r="XBW46" s="7"/>
      <c r="XBX46" s="7"/>
      <c r="XBY46" s="7"/>
      <c r="XBZ46" s="7"/>
      <c r="XCA46" s="7"/>
      <c r="XCB46" s="7"/>
      <c r="XCC46" s="7"/>
      <c r="XCD46" s="7"/>
      <c r="XCE46" s="7"/>
      <c r="XCF46" s="7"/>
      <c r="XCG46" s="7"/>
      <c r="XCH46" s="7"/>
      <c r="XCI46" s="7"/>
      <c r="XCJ46" s="7"/>
      <c r="XCK46" s="7"/>
      <c r="XCL46" s="7"/>
      <c r="XCM46" s="7"/>
      <c r="XCN46" s="7"/>
      <c r="XCO46" s="7"/>
      <c r="XCP46" s="7"/>
      <c r="XCQ46" s="7"/>
      <c r="XCR46" s="7"/>
      <c r="XCS46" s="7"/>
      <c r="XCT46" s="7"/>
      <c r="XCU46" s="7"/>
      <c r="XCV46" s="7"/>
      <c r="XCW46" s="7"/>
      <c r="XCX46" s="7"/>
      <c r="XCY46" s="7"/>
      <c r="XCZ46" s="7"/>
      <c r="XDA46" s="7"/>
      <c r="XDB46" s="7"/>
      <c r="XDC46" s="7"/>
      <c r="XDD46" s="7"/>
      <c r="XDE46" s="7"/>
      <c r="XDF46" s="7"/>
      <c r="XDG46" s="7"/>
      <c r="XDH46" s="7"/>
      <c r="XDI46" s="7"/>
      <c r="XDJ46" s="7"/>
      <c r="XDK46" s="7"/>
      <c r="XDL46" s="7"/>
      <c r="XDM46" s="7"/>
      <c r="XDN46" s="7"/>
      <c r="XDO46" s="7"/>
      <c r="XDP46" s="7"/>
      <c r="XDQ46" s="7"/>
      <c r="XDR46" s="7"/>
      <c r="XDS46" s="7"/>
      <c r="XDT46" s="7"/>
      <c r="XDU46" s="7"/>
      <c r="XDV46" s="7"/>
      <c r="XDW46" s="7"/>
      <c r="XDX46" s="7"/>
      <c r="XDY46" s="7"/>
      <c r="XDZ46" s="7"/>
      <c r="XEA46" s="7"/>
      <c r="XEB46" s="7"/>
      <c r="XEC46" s="7"/>
      <c r="XED46" s="7"/>
      <c r="XEE46" s="7"/>
      <c r="XEF46" s="7"/>
      <c r="XEG46" s="7"/>
      <c r="XEH46" s="7"/>
      <c r="XEI46" s="7"/>
      <c r="XEJ46" s="7"/>
      <c r="XEK46" s="7"/>
      <c r="XEL46" s="7"/>
      <c r="XEM46" s="7"/>
      <c r="XEN46" s="7"/>
      <c r="XEO46" s="7"/>
      <c r="XEP46" s="7"/>
      <c r="XEQ46" s="7"/>
      <c r="XER46" s="7"/>
      <c r="XES46" s="7"/>
      <c r="XET46" s="7"/>
      <c r="XEU46" s="7"/>
      <c r="XEV46" s="7"/>
    </row>
    <row r="47" spans="1:16376" x14ac:dyDescent="0.2">
      <c r="A47" s="244"/>
      <c r="B47" s="175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7"/>
      <c r="ACW47" s="7"/>
      <c r="ACX47" s="7"/>
      <c r="ACY47" s="7"/>
      <c r="ACZ47" s="7"/>
      <c r="ADA47" s="7"/>
      <c r="ADB47" s="7"/>
      <c r="ADC47" s="7"/>
      <c r="ADD47" s="7"/>
      <c r="ADE47" s="7"/>
      <c r="ADF47" s="7"/>
      <c r="ADG47" s="7"/>
      <c r="ADH47" s="7"/>
      <c r="ADI47" s="7"/>
      <c r="ADJ47" s="7"/>
      <c r="ADK47" s="7"/>
      <c r="ADL47" s="7"/>
      <c r="ADM47" s="7"/>
      <c r="ADN47" s="7"/>
      <c r="ADO47" s="7"/>
      <c r="ADP47" s="7"/>
      <c r="ADQ47" s="7"/>
      <c r="ADR47" s="7"/>
      <c r="ADS47" s="7"/>
      <c r="ADT47" s="7"/>
      <c r="ADU47" s="7"/>
      <c r="ADV47" s="7"/>
      <c r="ADW47" s="7"/>
      <c r="ADX47" s="7"/>
      <c r="ADY47" s="7"/>
      <c r="ADZ47" s="7"/>
      <c r="AEA47" s="7"/>
      <c r="AEB47" s="7"/>
      <c r="AEC47" s="7"/>
      <c r="AED47" s="7"/>
      <c r="AEE47" s="7"/>
      <c r="AEF47" s="7"/>
      <c r="AEG47" s="7"/>
      <c r="AEH47" s="7"/>
      <c r="AEI47" s="7"/>
      <c r="AEJ47" s="7"/>
      <c r="AEK47" s="7"/>
      <c r="AEL47" s="7"/>
      <c r="AEM47" s="7"/>
      <c r="AEN47" s="7"/>
      <c r="AEO47" s="7"/>
      <c r="AEP47" s="7"/>
      <c r="AEQ47" s="7"/>
      <c r="AER47" s="7"/>
      <c r="AES47" s="7"/>
      <c r="AET47" s="7"/>
      <c r="AEU47" s="7"/>
      <c r="AEV47" s="7"/>
      <c r="AEW47" s="7"/>
      <c r="AEX47" s="7"/>
      <c r="AEY47" s="7"/>
      <c r="AEZ47" s="7"/>
      <c r="AFA47" s="7"/>
      <c r="AFB47" s="7"/>
      <c r="AFC47" s="7"/>
      <c r="AFD47" s="7"/>
      <c r="AFE47" s="7"/>
      <c r="AFF47" s="7"/>
      <c r="AFG47" s="7"/>
      <c r="AFH47" s="7"/>
      <c r="AFI47" s="7"/>
      <c r="AFJ47" s="7"/>
      <c r="AFK47" s="7"/>
      <c r="AFL47" s="7"/>
      <c r="AFM47" s="7"/>
      <c r="AFN47" s="7"/>
      <c r="AFO47" s="7"/>
      <c r="AFP47" s="7"/>
      <c r="AFQ47" s="7"/>
      <c r="AFR47" s="7"/>
      <c r="AFS47" s="7"/>
      <c r="AFT47" s="7"/>
      <c r="AFU47" s="7"/>
      <c r="AFV47" s="7"/>
      <c r="AFW47" s="7"/>
      <c r="AFX47" s="7"/>
      <c r="AFY47" s="7"/>
      <c r="AFZ47" s="7"/>
      <c r="AGA47" s="7"/>
      <c r="AGB47" s="7"/>
      <c r="AGC47" s="7"/>
      <c r="AGD47" s="7"/>
      <c r="AGE47" s="7"/>
      <c r="AGF47" s="7"/>
      <c r="AGG47" s="7"/>
      <c r="AGH47" s="7"/>
      <c r="AGI47" s="7"/>
      <c r="AGJ47" s="7"/>
      <c r="AGK47" s="7"/>
      <c r="AGL47" s="7"/>
      <c r="AGM47" s="7"/>
      <c r="AGN47" s="7"/>
      <c r="AGO47" s="7"/>
      <c r="AGP47" s="7"/>
      <c r="AGQ47" s="7"/>
      <c r="AGR47" s="7"/>
      <c r="AGS47" s="7"/>
      <c r="AGT47" s="7"/>
      <c r="AGU47" s="7"/>
      <c r="AGV47" s="7"/>
      <c r="AGW47" s="7"/>
      <c r="AGX47" s="7"/>
      <c r="AGY47" s="7"/>
      <c r="AGZ47" s="7"/>
      <c r="AHA47" s="7"/>
      <c r="AHB47" s="7"/>
      <c r="AHC47" s="7"/>
      <c r="AHD47" s="7"/>
      <c r="AHE47" s="7"/>
      <c r="AHF47" s="7"/>
      <c r="AHG47" s="7"/>
      <c r="AHH47" s="7"/>
      <c r="AHI47" s="7"/>
      <c r="AHJ47" s="7"/>
      <c r="AHK47" s="7"/>
      <c r="AHL47" s="7"/>
      <c r="AHM47" s="7"/>
      <c r="AHN47" s="7"/>
      <c r="AHO47" s="7"/>
      <c r="AHP47" s="7"/>
      <c r="AHQ47" s="7"/>
      <c r="AHR47" s="7"/>
      <c r="AHS47" s="7"/>
      <c r="AHT47" s="7"/>
      <c r="AHU47" s="7"/>
      <c r="AHV47" s="7"/>
      <c r="AHW47" s="7"/>
      <c r="AHX47" s="7"/>
      <c r="AHY47" s="7"/>
      <c r="AHZ47" s="7"/>
      <c r="AIA47" s="7"/>
      <c r="AIB47" s="7"/>
      <c r="AIC47" s="7"/>
      <c r="AID47" s="7"/>
      <c r="AIE47" s="7"/>
      <c r="AIF47" s="7"/>
      <c r="AIG47" s="7"/>
      <c r="AIH47" s="7"/>
      <c r="AII47" s="7"/>
      <c r="AIJ47" s="7"/>
      <c r="AIK47" s="7"/>
      <c r="AIL47" s="7"/>
      <c r="AIM47" s="7"/>
      <c r="AIN47" s="7"/>
      <c r="AIO47" s="7"/>
      <c r="AIP47" s="7"/>
      <c r="AIQ47" s="7"/>
      <c r="AIR47" s="7"/>
      <c r="AIS47" s="7"/>
      <c r="AIT47" s="7"/>
      <c r="AIU47" s="7"/>
      <c r="AIV47" s="7"/>
      <c r="AIW47" s="7"/>
      <c r="AIX47" s="7"/>
      <c r="AIY47" s="7"/>
      <c r="AIZ47" s="7"/>
      <c r="AJA47" s="7"/>
      <c r="AJB47" s="7"/>
      <c r="AJC47" s="7"/>
      <c r="AJD47" s="7"/>
      <c r="AJE47" s="7"/>
      <c r="AJF47" s="7"/>
      <c r="AJG47" s="7"/>
      <c r="AJH47" s="7"/>
      <c r="AJI47" s="7"/>
      <c r="AJJ47" s="7"/>
      <c r="AJK47" s="7"/>
      <c r="AJL47" s="7"/>
      <c r="AJM47" s="7"/>
      <c r="AJN47" s="7"/>
      <c r="AJO47" s="7"/>
      <c r="AJP47" s="7"/>
      <c r="AJQ47" s="7"/>
      <c r="AJR47" s="7"/>
      <c r="AJS47" s="7"/>
      <c r="AJT47" s="7"/>
      <c r="AJU47" s="7"/>
      <c r="AJV47" s="7"/>
      <c r="AJW47" s="7"/>
      <c r="AJX47" s="7"/>
      <c r="AJY47" s="7"/>
      <c r="AJZ47" s="7"/>
      <c r="AKA47" s="7"/>
      <c r="AKB47" s="7"/>
      <c r="AKC47" s="7"/>
      <c r="AKD47" s="7"/>
      <c r="AKE47" s="7"/>
      <c r="AKF47" s="7"/>
      <c r="AKG47" s="7"/>
      <c r="AKH47" s="7"/>
      <c r="AKI47" s="7"/>
      <c r="AKJ47" s="7"/>
      <c r="AKK47" s="7"/>
      <c r="AKL47" s="7"/>
      <c r="AKM47" s="7"/>
      <c r="AKN47" s="7"/>
      <c r="AKO47" s="7"/>
      <c r="AKP47" s="7"/>
      <c r="AKQ47" s="7"/>
      <c r="AKR47" s="7"/>
      <c r="AKS47" s="7"/>
      <c r="AKT47" s="7"/>
      <c r="AKU47" s="7"/>
      <c r="AKV47" s="7"/>
      <c r="AKW47" s="7"/>
      <c r="AKX47" s="7"/>
      <c r="AKY47" s="7"/>
      <c r="AKZ47" s="7"/>
      <c r="ALA47" s="7"/>
      <c r="ALB47" s="7"/>
      <c r="ALC47" s="7"/>
      <c r="ALD47" s="7"/>
      <c r="ALE47" s="7"/>
      <c r="ALF47" s="7"/>
      <c r="ALG47" s="7"/>
      <c r="ALH47" s="7"/>
      <c r="ALI47" s="7"/>
      <c r="ALJ47" s="7"/>
      <c r="ALK47" s="7"/>
      <c r="ALL47" s="7"/>
      <c r="ALM47" s="7"/>
      <c r="ALN47" s="7"/>
      <c r="ALO47" s="7"/>
      <c r="ALP47" s="7"/>
      <c r="ALQ47" s="7"/>
      <c r="ALR47" s="7"/>
      <c r="ALS47" s="7"/>
      <c r="ALT47" s="7"/>
      <c r="ALU47" s="7"/>
      <c r="ALV47" s="7"/>
      <c r="ALW47" s="7"/>
      <c r="ALX47" s="7"/>
      <c r="ALY47" s="7"/>
      <c r="ALZ47" s="7"/>
      <c r="AMA47" s="7"/>
      <c r="AMB47" s="7"/>
      <c r="AMC47" s="7"/>
      <c r="AMD47" s="7"/>
      <c r="AME47" s="7"/>
      <c r="AMF47" s="7"/>
      <c r="AMG47" s="7"/>
      <c r="AMH47" s="7"/>
      <c r="AMI47" s="7"/>
      <c r="AMJ47" s="7"/>
      <c r="AMK47" s="7"/>
      <c r="AML47" s="7"/>
      <c r="AMM47" s="7"/>
      <c r="AMN47" s="7"/>
      <c r="AMO47" s="7"/>
      <c r="AMP47" s="7"/>
      <c r="AMQ47" s="7"/>
      <c r="AMR47" s="7"/>
      <c r="AMS47" s="7"/>
      <c r="AMT47" s="7"/>
      <c r="AMU47" s="7"/>
      <c r="AMV47" s="7"/>
      <c r="AMW47" s="7"/>
      <c r="AMX47" s="7"/>
      <c r="AMY47" s="7"/>
      <c r="AMZ47" s="7"/>
      <c r="ANA47" s="7"/>
      <c r="ANB47" s="7"/>
      <c r="ANC47" s="7"/>
      <c r="AND47" s="7"/>
      <c r="ANE47" s="7"/>
      <c r="ANF47" s="7"/>
      <c r="ANG47" s="7"/>
      <c r="ANH47" s="7"/>
      <c r="ANI47" s="7"/>
      <c r="ANJ47" s="7"/>
      <c r="ANK47" s="7"/>
      <c r="ANL47" s="7"/>
      <c r="ANM47" s="7"/>
      <c r="ANN47" s="7"/>
      <c r="ANO47" s="7"/>
      <c r="ANP47" s="7"/>
      <c r="ANQ47" s="7"/>
      <c r="ANR47" s="7"/>
      <c r="ANS47" s="7"/>
      <c r="ANT47" s="7"/>
      <c r="ANU47" s="7"/>
      <c r="ANV47" s="7"/>
      <c r="ANW47" s="7"/>
      <c r="ANX47" s="7"/>
      <c r="ANY47" s="7"/>
      <c r="ANZ47" s="7"/>
      <c r="AOA47" s="7"/>
      <c r="AOB47" s="7"/>
      <c r="AOC47" s="7"/>
      <c r="AOD47" s="7"/>
      <c r="AOE47" s="7"/>
      <c r="AOF47" s="7"/>
      <c r="AOG47" s="7"/>
      <c r="AOH47" s="7"/>
      <c r="AOI47" s="7"/>
      <c r="AOJ47" s="7"/>
      <c r="AOK47" s="7"/>
      <c r="AOL47" s="7"/>
      <c r="AOM47" s="7"/>
      <c r="AON47" s="7"/>
      <c r="AOO47" s="7"/>
      <c r="AOP47" s="7"/>
      <c r="AOQ47" s="7"/>
      <c r="AOR47" s="7"/>
      <c r="AOS47" s="7"/>
      <c r="AOT47" s="7"/>
      <c r="AOU47" s="7"/>
      <c r="AOV47" s="7"/>
      <c r="AOW47" s="7"/>
      <c r="AOX47" s="7"/>
      <c r="AOY47" s="7"/>
      <c r="AOZ47" s="7"/>
      <c r="APA47" s="7"/>
      <c r="APB47" s="7"/>
      <c r="APC47" s="7"/>
      <c r="APD47" s="7"/>
      <c r="APE47" s="7"/>
      <c r="APF47" s="7"/>
      <c r="APG47" s="7"/>
      <c r="APH47" s="7"/>
      <c r="API47" s="7"/>
      <c r="APJ47" s="7"/>
      <c r="APK47" s="7"/>
      <c r="APL47" s="7"/>
      <c r="APM47" s="7"/>
      <c r="APN47" s="7"/>
      <c r="APO47" s="7"/>
      <c r="APP47" s="7"/>
      <c r="APQ47" s="7"/>
      <c r="APR47" s="7"/>
      <c r="APS47" s="7"/>
      <c r="APT47" s="7"/>
      <c r="APU47" s="7"/>
      <c r="APV47" s="7"/>
      <c r="APW47" s="7"/>
      <c r="APX47" s="7"/>
      <c r="APY47" s="7"/>
      <c r="APZ47" s="7"/>
      <c r="AQA47" s="7"/>
      <c r="AQB47" s="7"/>
      <c r="AQC47" s="7"/>
      <c r="AQD47" s="7"/>
      <c r="AQE47" s="7"/>
      <c r="AQF47" s="7"/>
      <c r="AQG47" s="7"/>
      <c r="AQH47" s="7"/>
      <c r="AQI47" s="7"/>
      <c r="AQJ47" s="7"/>
      <c r="AQK47" s="7"/>
      <c r="AQL47" s="7"/>
      <c r="AQM47" s="7"/>
      <c r="AQN47" s="7"/>
      <c r="AQO47" s="7"/>
      <c r="AQP47" s="7"/>
      <c r="AQQ47" s="7"/>
      <c r="AQR47" s="7"/>
      <c r="AQS47" s="7"/>
      <c r="AQT47" s="7"/>
      <c r="AQU47" s="7"/>
      <c r="AQV47" s="7"/>
      <c r="AQW47" s="7"/>
      <c r="AQX47" s="7"/>
      <c r="AQY47" s="7"/>
      <c r="AQZ47" s="7"/>
      <c r="ARA47" s="7"/>
      <c r="ARB47" s="7"/>
      <c r="ARC47" s="7"/>
      <c r="ARD47" s="7"/>
      <c r="ARE47" s="7"/>
      <c r="ARF47" s="7"/>
      <c r="ARG47" s="7"/>
      <c r="ARH47" s="7"/>
      <c r="ARI47" s="7"/>
      <c r="ARJ47" s="7"/>
      <c r="ARK47" s="7"/>
      <c r="ARL47" s="7"/>
      <c r="ARM47" s="7"/>
      <c r="ARN47" s="7"/>
      <c r="ARO47" s="7"/>
      <c r="ARP47" s="7"/>
      <c r="ARQ47" s="7"/>
      <c r="ARR47" s="7"/>
      <c r="ARS47" s="7"/>
      <c r="ART47" s="7"/>
      <c r="ARU47" s="7"/>
      <c r="ARV47" s="7"/>
      <c r="ARW47" s="7"/>
      <c r="ARX47" s="7"/>
      <c r="ARY47" s="7"/>
      <c r="ARZ47" s="7"/>
      <c r="ASA47" s="7"/>
      <c r="ASB47" s="7"/>
      <c r="ASC47" s="7"/>
      <c r="ASD47" s="7"/>
      <c r="ASE47" s="7"/>
      <c r="ASF47" s="7"/>
      <c r="ASG47" s="7"/>
      <c r="ASH47" s="7"/>
      <c r="ASI47" s="7"/>
      <c r="ASJ47" s="7"/>
      <c r="ASK47" s="7"/>
      <c r="ASL47" s="7"/>
      <c r="ASM47" s="7"/>
      <c r="ASN47" s="7"/>
      <c r="ASO47" s="7"/>
      <c r="ASP47" s="7"/>
      <c r="ASQ47" s="7"/>
      <c r="ASR47" s="7"/>
      <c r="ASS47" s="7"/>
      <c r="AST47" s="7"/>
      <c r="ASU47" s="7"/>
      <c r="ASV47" s="7"/>
      <c r="ASW47" s="7"/>
      <c r="ASX47" s="7"/>
      <c r="ASY47" s="7"/>
      <c r="ASZ47" s="7"/>
      <c r="ATA47" s="7"/>
      <c r="ATB47" s="7"/>
      <c r="ATC47" s="7"/>
      <c r="ATD47" s="7"/>
      <c r="ATE47" s="7"/>
      <c r="ATF47" s="7"/>
      <c r="ATG47" s="7"/>
      <c r="ATH47" s="7"/>
      <c r="ATI47" s="7"/>
      <c r="ATJ47" s="7"/>
      <c r="ATK47" s="7"/>
      <c r="ATL47" s="7"/>
      <c r="ATM47" s="7"/>
      <c r="ATN47" s="7"/>
      <c r="ATO47" s="7"/>
      <c r="ATP47" s="7"/>
      <c r="ATQ47" s="7"/>
      <c r="ATR47" s="7"/>
      <c r="ATS47" s="7"/>
      <c r="ATT47" s="7"/>
      <c r="ATU47" s="7"/>
      <c r="ATV47" s="7"/>
      <c r="ATW47" s="7"/>
      <c r="ATX47" s="7"/>
      <c r="ATY47" s="7"/>
      <c r="ATZ47" s="7"/>
      <c r="AUA47" s="7"/>
      <c r="AUB47" s="7"/>
      <c r="AUC47" s="7"/>
      <c r="AUD47" s="7"/>
      <c r="AUE47" s="7"/>
      <c r="AUF47" s="7"/>
      <c r="AUG47" s="7"/>
      <c r="AUH47" s="7"/>
      <c r="AUI47" s="7"/>
      <c r="AUJ47" s="7"/>
      <c r="AUK47" s="7"/>
      <c r="AUL47" s="7"/>
      <c r="AUM47" s="7"/>
      <c r="AUN47" s="7"/>
      <c r="AUO47" s="7"/>
      <c r="AUP47" s="7"/>
      <c r="AUQ47" s="7"/>
      <c r="AUR47" s="7"/>
      <c r="AUS47" s="7"/>
      <c r="AUT47" s="7"/>
      <c r="AUU47" s="7"/>
      <c r="AUV47" s="7"/>
      <c r="AUW47" s="7"/>
      <c r="AUX47" s="7"/>
      <c r="AUY47" s="7"/>
      <c r="AUZ47" s="7"/>
      <c r="AVA47" s="7"/>
      <c r="AVB47" s="7"/>
      <c r="AVC47" s="7"/>
      <c r="AVD47" s="7"/>
      <c r="AVE47" s="7"/>
      <c r="AVF47" s="7"/>
      <c r="AVG47" s="7"/>
      <c r="AVH47" s="7"/>
      <c r="AVI47" s="7"/>
      <c r="AVJ47" s="7"/>
      <c r="AVK47" s="7"/>
      <c r="AVL47" s="7"/>
      <c r="AVM47" s="7"/>
      <c r="AVN47" s="7"/>
      <c r="AVO47" s="7"/>
      <c r="AVP47" s="7"/>
      <c r="AVQ47" s="7"/>
      <c r="AVR47" s="7"/>
      <c r="AVS47" s="7"/>
      <c r="AVT47" s="7"/>
      <c r="AVU47" s="7"/>
      <c r="AVV47" s="7"/>
      <c r="AVW47" s="7"/>
      <c r="AVX47" s="7"/>
      <c r="AVY47" s="7"/>
      <c r="AVZ47" s="7"/>
      <c r="AWA47" s="7"/>
      <c r="AWB47" s="7"/>
      <c r="AWC47" s="7"/>
      <c r="AWD47" s="7"/>
      <c r="AWE47" s="7"/>
      <c r="AWF47" s="7"/>
      <c r="AWG47" s="7"/>
      <c r="AWH47" s="7"/>
      <c r="AWI47" s="7"/>
      <c r="AWJ47" s="7"/>
      <c r="AWK47" s="7"/>
      <c r="AWL47" s="7"/>
      <c r="AWM47" s="7"/>
      <c r="AWN47" s="7"/>
      <c r="AWO47" s="7"/>
      <c r="AWP47" s="7"/>
      <c r="AWQ47" s="7"/>
      <c r="AWR47" s="7"/>
      <c r="AWS47" s="7"/>
      <c r="AWT47" s="7"/>
      <c r="AWU47" s="7"/>
      <c r="AWV47" s="7"/>
      <c r="AWW47" s="7"/>
      <c r="AWX47" s="7"/>
      <c r="AWY47" s="7"/>
      <c r="AWZ47" s="7"/>
      <c r="AXA47" s="7"/>
      <c r="AXB47" s="7"/>
      <c r="AXC47" s="7"/>
      <c r="AXD47" s="7"/>
      <c r="AXE47" s="7"/>
      <c r="AXF47" s="7"/>
      <c r="AXG47" s="7"/>
      <c r="AXH47" s="7"/>
      <c r="AXI47" s="7"/>
      <c r="AXJ47" s="7"/>
      <c r="AXK47" s="7"/>
      <c r="AXL47" s="7"/>
      <c r="AXM47" s="7"/>
      <c r="AXN47" s="7"/>
      <c r="AXO47" s="7"/>
      <c r="AXP47" s="7"/>
      <c r="AXQ47" s="7"/>
      <c r="AXR47" s="7"/>
      <c r="AXS47" s="7"/>
      <c r="AXT47" s="7"/>
      <c r="AXU47" s="7"/>
      <c r="AXV47" s="7"/>
      <c r="AXW47" s="7"/>
      <c r="AXX47" s="7"/>
      <c r="AXY47" s="7"/>
      <c r="AXZ47" s="7"/>
      <c r="AYA47" s="7"/>
      <c r="AYB47" s="7"/>
      <c r="AYC47" s="7"/>
      <c r="AYD47" s="7"/>
      <c r="AYE47" s="7"/>
      <c r="AYF47" s="7"/>
      <c r="AYG47" s="7"/>
      <c r="AYH47" s="7"/>
      <c r="AYI47" s="7"/>
      <c r="AYJ47" s="7"/>
      <c r="AYK47" s="7"/>
      <c r="AYL47" s="7"/>
      <c r="AYM47" s="7"/>
      <c r="AYN47" s="7"/>
      <c r="AYO47" s="7"/>
      <c r="AYP47" s="7"/>
      <c r="AYQ47" s="7"/>
      <c r="AYR47" s="7"/>
      <c r="AYS47" s="7"/>
      <c r="AYT47" s="7"/>
      <c r="AYU47" s="7"/>
      <c r="AYV47" s="7"/>
      <c r="AYW47" s="7"/>
      <c r="AYX47" s="7"/>
      <c r="AYY47" s="7"/>
      <c r="AYZ47" s="7"/>
      <c r="AZA47" s="7"/>
      <c r="AZB47" s="7"/>
      <c r="AZC47" s="7"/>
      <c r="AZD47" s="7"/>
      <c r="AZE47" s="7"/>
      <c r="AZF47" s="7"/>
      <c r="AZG47" s="7"/>
      <c r="AZH47" s="7"/>
      <c r="AZI47" s="7"/>
      <c r="AZJ47" s="7"/>
      <c r="AZK47" s="7"/>
      <c r="AZL47" s="7"/>
      <c r="AZM47" s="7"/>
      <c r="AZN47" s="7"/>
      <c r="AZO47" s="7"/>
      <c r="AZP47" s="7"/>
      <c r="AZQ47" s="7"/>
      <c r="AZR47" s="7"/>
      <c r="AZS47" s="7"/>
      <c r="AZT47" s="7"/>
      <c r="AZU47" s="7"/>
      <c r="AZV47" s="7"/>
      <c r="AZW47" s="7"/>
      <c r="AZX47" s="7"/>
      <c r="AZY47" s="7"/>
      <c r="AZZ47" s="7"/>
      <c r="BAA47" s="7"/>
      <c r="BAB47" s="7"/>
      <c r="BAC47" s="7"/>
      <c r="BAD47" s="7"/>
      <c r="BAE47" s="7"/>
      <c r="BAF47" s="7"/>
      <c r="BAG47" s="7"/>
      <c r="BAH47" s="7"/>
      <c r="BAI47" s="7"/>
      <c r="BAJ47" s="7"/>
      <c r="BAK47" s="7"/>
      <c r="BAL47" s="7"/>
      <c r="BAM47" s="7"/>
      <c r="BAN47" s="7"/>
      <c r="BAO47" s="7"/>
      <c r="BAP47" s="7"/>
      <c r="BAQ47" s="7"/>
      <c r="BAR47" s="7"/>
      <c r="BAS47" s="7"/>
      <c r="BAT47" s="7"/>
      <c r="BAU47" s="7"/>
      <c r="BAV47" s="7"/>
      <c r="BAW47" s="7"/>
      <c r="BAX47" s="7"/>
      <c r="BAY47" s="7"/>
      <c r="BAZ47" s="7"/>
      <c r="BBA47" s="7"/>
      <c r="BBB47" s="7"/>
      <c r="BBC47" s="7"/>
      <c r="BBD47" s="7"/>
      <c r="BBE47" s="7"/>
      <c r="BBF47" s="7"/>
      <c r="BBG47" s="7"/>
      <c r="BBH47" s="7"/>
      <c r="BBI47" s="7"/>
      <c r="BBJ47" s="7"/>
      <c r="BBK47" s="7"/>
      <c r="BBL47" s="7"/>
      <c r="BBM47" s="7"/>
      <c r="BBN47" s="7"/>
      <c r="BBO47" s="7"/>
      <c r="BBP47" s="7"/>
      <c r="BBQ47" s="7"/>
      <c r="BBR47" s="7"/>
      <c r="BBS47" s="7"/>
      <c r="BBT47" s="7"/>
      <c r="BBU47" s="7"/>
      <c r="BBV47" s="7"/>
      <c r="BBW47" s="7"/>
      <c r="BBX47" s="7"/>
      <c r="BBY47" s="7"/>
      <c r="BBZ47" s="7"/>
      <c r="BCA47" s="7"/>
      <c r="BCB47" s="7"/>
      <c r="BCC47" s="7"/>
      <c r="BCD47" s="7"/>
      <c r="BCE47" s="7"/>
      <c r="BCF47" s="7"/>
      <c r="BCG47" s="7"/>
      <c r="BCH47" s="7"/>
      <c r="BCI47" s="7"/>
      <c r="BCJ47" s="7"/>
      <c r="BCK47" s="7"/>
      <c r="BCL47" s="7"/>
      <c r="BCM47" s="7"/>
      <c r="BCN47" s="7"/>
      <c r="BCO47" s="7"/>
      <c r="BCP47" s="7"/>
      <c r="BCQ47" s="7"/>
      <c r="BCR47" s="7"/>
      <c r="BCS47" s="7"/>
      <c r="BCT47" s="7"/>
      <c r="BCU47" s="7"/>
      <c r="BCV47" s="7"/>
      <c r="BCW47" s="7"/>
      <c r="BCX47" s="7"/>
      <c r="BCY47" s="7"/>
      <c r="BCZ47" s="7"/>
      <c r="BDA47" s="7"/>
      <c r="BDB47" s="7"/>
      <c r="BDC47" s="7"/>
      <c r="BDD47" s="7"/>
      <c r="BDE47" s="7"/>
      <c r="BDF47" s="7"/>
      <c r="BDG47" s="7"/>
      <c r="BDH47" s="7"/>
      <c r="BDI47" s="7"/>
      <c r="BDJ47" s="7"/>
      <c r="BDK47" s="7"/>
      <c r="BDL47" s="7"/>
      <c r="BDM47" s="7"/>
      <c r="BDN47" s="7"/>
      <c r="BDO47" s="7"/>
      <c r="BDP47" s="7"/>
      <c r="BDQ47" s="7"/>
      <c r="BDR47" s="7"/>
      <c r="BDS47" s="7"/>
      <c r="BDT47" s="7"/>
      <c r="BDU47" s="7"/>
      <c r="BDV47" s="7"/>
      <c r="BDW47" s="7"/>
      <c r="BDX47" s="7"/>
      <c r="BDY47" s="7"/>
      <c r="BDZ47" s="7"/>
      <c r="BEA47" s="7"/>
      <c r="BEB47" s="7"/>
      <c r="BEC47" s="7"/>
      <c r="BED47" s="7"/>
      <c r="BEE47" s="7"/>
      <c r="BEF47" s="7"/>
      <c r="BEG47" s="7"/>
      <c r="BEH47" s="7"/>
      <c r="BEI47" s="7"/>
      <c r="BEJ47" s="7"/>
      <c r="BEK47" s="7"/>
      <c r="BEL47" s="7"/>
      <c r="BEM47" s="7"/>
      <c r="BEN47" s="7"/>
      <c r="BEO47" s="7"/>
      <c r="BEP47" s="7"/>
      <c r="BEQ47" s="7"/>
      <c r="BER47" s="7"/>
      <c r="BES47" s="7"/>
      <c r="BET47" s="7"/>
      <c r="BEU47" s="7"/>
      <c r="BEV47" s="7"/>
      <c r="BEW47" s="7"/>
      <c r="BEX47" s="7"/>
      <c r="BEY47" s="7"/>
      <c r="BEZ47" s="7"/>
      <c r="BFA47" s="7"/>
      <c r="BFB47" s="7"/>
      <c r="BFC47" s="7"/>
      <c r="BFD47" s="7"/>
      <c r="BFE47" s="7"/>
      <c r="BFF47" s="7"/>
      <c r="BFG47" s="7"/>
      <c r="BFH47" s="7"/>
      <c r="BFI47" s="7"/>
      <c r="BFJ47" s="7"/>
      <c r="BFK47" s="7"/>
      <c r="BFL47" s="7"/>
      <c r="BFM47" s="7"/>
      <c r="BFN47" s="7"/>
      <c r="BFO47" s="7"/>
      <c r="BFP47" s="7"/>
      <c r="BFQ47" s="7"/>
      <c r="BFR47" s="7"/>
      <c r="BFS47" s="7"/>
      <c r="BFT47" s="7"/>
      <c r="BFU47" s="7"/>
      <c r="BFV47" s="7"/>
      <c r="BFW47" s="7"/>
      <c r="BFX47" s="7"/>
      <c r="BFY47" s="7"/>
      <c r="BFZ47" s="7"/>
      <c r="BGA47" s="7"/>
      <c r="BGB47" s="7"/>
      <c r="BGC47" s="7"/>
      <c r="BGD47" s="7"/>
      <c r="BGE47" s="7"/>
      <c r="BGF47" s="7"/>
      <c r="BGG47" s="7"/>
      <c r="BGH47" s="7"/>
      <c r="BGI47" s="7"/>
      <c r="BGJ47" s="7"/>
      <c r="BGK47" s="7"/>
      <c r="BGL47" s="7"/>
      <c r="BGM47" s="7"/>
      <c r="BGN47" s="7"/>
      <c r="BGO47" s="7"/>
      <c r="BGP47" s="7"/>
      <c r="BGQ47" s="7"/>
      <c r="BGR47" s="7"/>
      <c r="BGS47" s="7"/>
      <c r="BGT47" s="7"/>
      <c r="BGU47" s="7"/>
      <c r="BGV47" s="7"/>
      <c r="BGW47" s="7"/>
      <c r="BGX47" s="7"/>
      <c r="BGY47" s="7"/>
      <c r="BGZ47" s="7"/>
      <c r="BHA47" s="7"/>
      <c r="BHB47" s="7"/>
      <c r="BHC47" s="7"/>
      <c r="BHD47" s="7"/>
      <c r="BHE47" s="7"/>
      <c r="BHF47" s="7"/>
      <c r="BHG47" s="7"/>
      <c r="BHH47" s="7"/>
      <c r="BHI47" s="7"/>
      <c r="BHJ47" s="7"/>
      <c r="BHK47" s="7"/>
      <c r="BHL47" s="7"/>
      <c r="BHM47" s="7"/>
      <c r="BHN47" s="7"/>
      <c r="BHO47" s="7"/>
      <c r="BHP47" s="7"/>
      <c r="BHQ47" s="7"/>
      <c r="BHR47" s="7"/>
      <c r="BHS47" s="7"/>
      <c r="BHT47" s="7"/>
      <c r="BHU47" s="7"/>
      <c r="BHV47" s="7"/>
      <c r="BHW47" s="7"/>
      <c r="BHX47" s="7"/>
      <c r="BHY47" s="7"/>
      <c r="BHZ47" s="7"/>
      <c r="BIA47" s="7"/>
      <c r="BIB47" s="7"/>
      <c r="BIC47" s="7"/>
      <c r="BID47" s="7"/>
      <c r="BIE47" s="7"/>
      <c r="BIF47" s="7"/>
      <c r="BIG47" s="7"/>
      <c r="BIH47" s="7"/>
      <c r="BII47" s="7"/>
      <c r="BIJ47" s="7"/>
      <c r="BIK47" s="7"/>
      <c r="BIL47" s="7"/>
      <c r="BIM47" s="7"/>
      <c r="BIN47" s="7"/>
      <c r="BIO47" s="7"/>
      <c r="BIP47" s="7"/>
      <c r="BIQ47" s="7"/>
      <c r="BIR47" s="7"/>
      <c r="BIS47" s="7"/>
      <c r="BIT47" s="7"/>
      <c r="BIU47" s="7"/>
      <c r="BIV47" s="7"/>
      <c r="BIW47" s="7"/>
      <c r="BIX47" s="7"/>
      <c r="BIY47" s="7"/>
      <c r="BIZ47" s="7"/>
      <c r="BJA47" s="7"/>
      <c r="BJB47" s="7"/>
      <c r="BJC47" s="7"/>
      <c r="BJD47" s="7"/>
      <c r="BJE47" s="7"/>
      <c r="BJF47" s="7"/>
      <c r="BJG47" s="7"/>
      <c r="BJH47" s="7"/>
      <c r="BJI47" s="7"/>
      <c r="BJJ47" s="7"/>
      <c r="BJK47" s="7"/>
      <c r="BJL47" s="7"/>
      <c r="BJM47" s="7"/>
      <c r="BJN47" s="7"/>
      <c r="BJO47" s="7"/>
      <c r="BJP47" s="7"/>
      <c r="BJQ47" s="7"/>
      <c r="BJR47" s="7"/>
      <c r="BJS47" s="7"/>
      <c r="BJT47" s="7"/>
      <c r="BJU47" s="7"/>
      <c r="BJV47" s="7"/>
      <c r="BJW47" s="7"/>
      <c r="BJX47" s="7"/>
      <c r="BJY47" s="7"/>
      <c r="BJZ47" s="7"/>
      <c r="BKA47" s="7"/>
      <c r="BKB47" s="7"/>
      <c r="BKC47" s="7"/>
      <c r="BKD47" s="7"/>
      <c r="BKE47" s="7"/>
      <c r="BKF47" s="7"/>
      <c r="BKG47" s="7"/>
      <c r="BKH47" s="7"/>
      <c r="BKI47" s="7"/>
      <c r="BKJ47" s="7"/>
      <c r="BKK47" s="7"/>
      <c r="BKL47" s="7"/>
      <c r="BKM47" s="7"/>
      <c r="BKN47" s="7"/>
      <c r="BKO47" s="7"/>
      <c r="BKP47" s="7"/>
      <c r="BKQ47" s="7"/>
      <c r="BKR47" s="7"/>
      <c r="BKS47" s="7"/>
      <c r="BKT47" s="7"/>
      <c r="BKU47" s="7"/>
      <c r="BKV47" s="7"/>
      <c r="BKW47" s="7"/>
      <c r="BKX47" s="7"/>
      <c r="BKY47" s="7"/>
      <c r="BKZ47" s="7"/>
      <c r="BLA47" s="7"/>
      <c r="BLB47" s="7"/>
      <c r="BLC47" s="7"/>
      <c r="BLD47" s="7"/>
      <c r="BLE47" s="7"/>
      <c r="BLF47" s="7"/>
      <c r="BLG47" s="7"/>
      <c r="BLH47" s="7"/>
      <c r="BLI47" s="7"/>
      <c r="BLJ47" s="7"/>
      <c r="BLK47" s="7"/>
      <c r="BLL47" s="7"/>
      <c r="BLM47" s="7"/>
      <c r="BLN47" s="7"/>
      <c r="BLO47" s="7"/>
      <c r="BLP47" s="7"/>
      <c r="BLQ47" s="7"/>
      <c r="BLR47" s="7"/>
      <c r="BLS47" s="7"/>
      <c r="BLT47" s="7"/>
      <c r="BLU47" s="7"/>
      <c r="BLV47" s="7"/>
      <c r="BLW47" s="7"/>
      <c r="BLX47" s="7"/>
      <c r="BLY47" s="7"/>
      <c r="BLZ47" s="7"/>
      <c r="BMA47" s="7"/>
      <c r="BMB47" s="7"/>
      <c r="BMC47" s="7"/>
      <c r="BMD47" s="7"/>
      <c r="BME47" s="7"/>
      <c r="BMF47" s="7"/>
      <c r="BMG47" s="7"/>
      <c r="BMH47" s="7"/>
      <c r="BMI47" s="7"/>
      <c r="BMJ47" s="7"/>
      <c r="BMK47" s="7"/>
      <c r="BML47" s="7"/>
      <c r="BMM47" s="7"/>
      <c r="BMN47" s="7"/>
      <c r="BMO47" s="7"/>
      <c r="BMP47" s="7"/>
      <c r="BMQ47" s="7"/>
      <c r="BMR47" s="7"/>
      <c r="BMS47" s="7"/>
      <c r="BMT47" s="7"/>
      <c r="BMU47" s="7"/>
      <c r="BMV47" s="7"/>
      <c r="BMW47" s="7"/>
      <c r="BMX47" s="7"/>
      <c r="BMY47" s="7"/>
      <c r="BMZ47" s="7"/>
      <c r="BNA47" s="7"/>
      <c r="BNB47" s="7"/>
      <c r="BNC47" s="7"/>
      <c r="BND47" s="7"/>
      <c r="BNE47" s="7"/>
      <c r="BNF47" s="7"/>
      <c r="BNG47" s="7"/>
      <c r="BNH47" s="7"/>
      <c r="BNI47" s="7"/>
      <c r="BNJ47" s="7"/>
      <c r="BNK47" s="7"/>
      <c r="BNL47" s="7"/>
      <c r="BNM47" s="7"/>
      <c r="BNN47" s="7"/>
      <c r="BNO47" s="7"/>
      <c r="BNP47" s="7"/>
      <c r="BNQ47" s="7"/>
      <c r="BNR47" s="7"/>
      <c r="BNS47" s="7"/>
      <c r="BNT47" s="7"/>
      <c r="BNU47" s="7"/>
      <c r="BNV47" s="7"/>
      <c r="BNW47" s="7"/>
      <c r="BNX47" s="7"/>
      <c r="BNY47" s="7"/>
      <c r="BNZ47" s="7"/>
      <c r="BOA47" s="7"/>
      <c r="BOB47" s="7"/>
      <c r="BOC47" s="7"/>
      <c r="BOD47" s="7"/>
      <c r="BOE47" s="7"/>
      <c r="BOF47" s="7"/>
      <c r="BOG47" s="7"/>
      <c r="BOH47" s="7"/>
      <c r="BOI47" s="7"/>
      <c r="BOJ47" s="7"/>
      <c r="BOK47" s="7"/>
      <c r="BOL47" s="7"/>
      <c r="BOM47" s="7"/>
      <c r="BON47" s="7"/>
      <c r="BOO47" s="7"/>
      <c r="BOP47" s="7"/>
      <c r="BOQ47" s="7"/>
      <c r="BOR47" s="7"/>
      <c r="BOS47" s="7"/>
      <c r="BOT47" s="7"/>
      <c r="BOU47" s="7"/>
      <c r="BOV47" s="7"/>
      <c r="BOW47" s="7"/>
      <c r="BOX47" s="7"/>
      <c r="BOY47" s="7"/>
      <c r="BOZ47" s="7"/>
      <c r="BPA47" s="7"/>
      <c r="BPB47" s="7"/>
      <c r="BPC47" s="7"/>
      <c r="BPD47" s="7"/>
      <c r="BPE47" s="7"/>
      <c r="BPF47" s="7"/>
      <c r="BPG47" s="7"/>
      <c r="BPH47" s="7"/>
      <c r="BPI47" s="7"/>
      <c r="BPJ47" s="7"/>
      <c r="BPK47" s="7"/>
      <c r="BPL47" s="7"/>
      <c r="BPM47" s="7"/>
      <c r="BPN47" s="7"/>
      <c r="BPO47" s="7"/>
      <c r="BPP47" s="7"/>
      <c r="BPQ47" s="7"/>
      <c r="BPR47" s="7"/>
      <c r="BPS47" s="7"/>
      <c r="BPT47" s="7"/>
      <c r="BPU47" s="7"/>
      <c r="BPV47" s="7"/>
      <c r="BPW47" s="7"/>
      <c r="BPX47" s="7"/>
      <c r="BPY47" s="7"/>
      <c r="BPZ47" s="7"/>
      <c r="BQA47" s="7"/>
      <c r="BQB47" s="7"/>
      <c r="BQC47" s="7"/>
      <c r="BQD47" s="7"/>
      <c r="BQE47" s="7"/>
      <c r="BQF47" s="7"/>
      <c r="BQG47" s="7"/>
      <c r="BQH47" s="7"/>
      <c r="BQI47" s="7"/>
      <c r="BQJ47" s="7"/>
      <c r="BQK47" s="7"/>
      <c r="BQL47" s="7"/>
      <c r="BQM47" s="7"/>
      <c r="BQN47" s="7"/>
      <c r="BQO47" s="7"/>
      <c r="BQP47" s="7"/>
      <c r="BQQ47" s="7"/>
      <c r="BQR47" s="7"/>
      <c r="BQS47" s="7"/>
      <c r="BQT47" s="7"/>
      <c r="BQU47" s="7"/>
      <c r="BQV47" s="7"/>
      <c r="BQW47" s="7"/>
      <c r="BQX47" s="7"/>
      <c r="BQY47" s="7"/>
      <c r="BQZ47" s="7"/>
      <c r="BRA47" s="7"/>
      <c r="BRB47" s="7"/>
      <c r="BRC47" s="7"/>
      <c r="BRD47" s="7"/>
      <c r="BRE47" s="7"/>
      <c r="BRF47" s="7"/>
      <c r="BRG47" s="7"/>
      <c r="BRH47" s="7"/>
      <c r="BRI47" s="7"/>
      <c r="BRJ47" s="7"/>
      <c r="BRK47" s="7"/>
      <c r="BRL47" s="7"/>
      <c r="BRM47" s="7"/>
      <c r="BRN47" s="7"/>
      <c r="BRO47" s="7"/>
      <c r="BRP47" s="7"/>
      <c r="BRQ47" s="7"/>
      <c r="BRR47" s="7"/>
      <c r="BRS47" s="7"/>
      <c r="BRT47" s="7"/>
      <c r="BRU47" s="7"/>
      <c r="BRV47" s="7"/>
      <c r="BRW47" s="7"/>
      <c r="BRX47" s="7"/>
      <c r="BRY47" s="7"/>
      <c r="BRZ47" s="7"/>
      <c r="BSA47" s="7"/>
      <c r="BSB47" s="7"/>
      <c r="BSC47" s="7"/>
      <c r="BSD47" s="7"/>
      <c r="BSE47" s="7"/>
      <c r="BSF47" s="7"/>
      <c r="BSG47" s="7"/>
      <c r="BSH47" s="7"/>
      <c r="BSI47" s="7"/>
      <c r="BSJ47" s="7"/>
      <c r="BSK47" s="7"/>
      <c r="BSL47" s="7"/>
      <c r="BSM47" s="7"/>
      <c r="BSN47" s="7"/>
      <c r="BSO47" s="7"/>
      <c r="BSP47" s="7"/>
      <c r="BSQ47" s="7"/>
      <c r="BSR47" s="7"/>
      <c r="BSS47" s="7"/>
      <c r="BST47" s="7"/>
      <c r="BSU47" s="7"/>
      <c r="BSV47" s="7"/>
      <c r="BSW47" s="7"/>
      <c r="BSX47" s="7"/>
      <c r="BSY47" s="7"/>
      <c r="BSZ47" s="7"/>
      <c r="BTA47" s="7"/>
      <c r="BTB47" s="7"/>
      <c r="BTC47" s="7"/>
      <c r="BTD47" s="7"/>
      <c r="BTE47" s="7"/>
      <c r="BTF47" s="7"/>
      <c r="BTG47" s="7"/>
      <c r="BTH47" s="7"/>
      <c r="BTI47" s="7"/>
      <c r="BTJ47" s="7"/>
      <c r="BTK47" s="7"/>
      <c r="BTL47" s="7"/>
      <c r="BTM47" s="7"/>
      <c r="BTN47" s="7"/>
      <c r="BTO47" s="7"/>
      <c r="BTP47" s="7"/>
      <c r="BTQ47" s="7"/>
      <c r="BTR47" s="7"/>
      <c r="BTS47" s="7"/>
      <c r="BTT47" s="7"/>
      <c r="BTU47" s="7"/>
      <c r="BTV47" s="7"/>
      <c r="BTW47" s="7"/>
      <c r="BTX47" s="7"/>
      <c r="BTY47" s="7"/>
      <c r="BTZ47" s="7"/>
      <c r="BUA47" s="7"/>
      <c r="BUB47" s="7"/>
      <c r="BUC47" s="7"/>
      <c r="BUD47" s="7"/>
      <c r="BUE47" s="7"/>
      <c r="BUF47" s="7"/>
      <c r="BUG47" s="7"/>
      <c r="BUH47" s="7"/>
      <c r="BUI47" s="7"/>
      <c r="BUJ47" s="7"/>
      <c r="BUK47" s="7"/>
      <c r="BUL47" s="7"/>
      <c r="BUM47" s="7"/>
      <c r="BUN47" s="7"/>
      <c r="BUO47" s="7"/>
      <c r="BUP47" s="7"/>
      <c r="BUQ47" s="7"/>
      <c r="BUR47" s="7"/>
      <c r="BUS47" s="7"/>
      <c r="BUT47" s="7"/>
      <c r="BUU47" s="7"/>
      <c r="BUV47" s="7"/>
      <c r="BUW47" s="7"/>
      <c r="BUX47" s="7"/>
      <c r="BUY47" s="7"/>
      <c r="BUZ47" s="7"/>
      <c r="BVA47" s="7"/>
      <c r="BVB47" s="7"/>
      <c r="BVC47" s="7"/>
      <c r="BVD47" s="7"/>
      <c r="BVE47" s="7"/>
      <c r="BVF47" s="7"/>
      <c r="BVG47" s="7"/>
      <c r="BVH47" s="7"/>
      <c r="BVI47" s="7"/>
      <c r="BVJ47" s="7"/>
      <c r="BVK47" s="7"/>
      <c r="BVL47" s="7"/>
      <c r="BVM47" s="7"/>
      <c r="BVN47" s="7"/>
      <c r="BVO47" s="7"/>
      <c r="BVP47" s="7"/>
      <c r="BVQ47" s="7"/>
      <c r="BVR47" s="7"/>
      <c r="BVS47" s="7"/>
      <c r="BVT47" s="7"/>
      <c r="BVU47" s="7"/>
      <c r="BVV47" s="7"/>
      <c r="BVW47" s="7"/>
      <c r="BVX47" s="7"/>
      <c r="BVY47" s="7"/>
      <c r="BVZ47" s="7"/>
      <c r="BWA47" s="7"/>
      <c r="BWB47" s="7"/>
      <c r="BWC47" s="7"/>
      <c r="BWD47" s="7"/>
      <c r="BWE47" s="7"/>
      <c r="BWF47" s="7"/>
      <c r="BWG47" s="7"/>
      <c r="BWH47" s="7"/>
      <c r="BWI47" s="7"/>
      <c r="BWJ47" s="7"/>
      <c r="BWK47" s="7"/>
      <c r="BWL47" s="7"/>
      <c r="BWM47" s="7"/>
      <c r="BWN47" s="7"/>
      <c r="BWO47" s="7"/>
      <c r="BWP47" s="7"/>
      <c r="BWQ47" s="7"/>
      <c r="BWR47" s="7"/>
      <c r="BWS47" s="7"/>
      <c r="BWT47" s="7"/>
      <c r="BWU47" s="7"/>
      <c r="BWV47" s="7"/>
      <c r="BWW47" s="7"/>
      <c r="BWX47" s="7"/>
      <c r="BWY47" s="7"/>
      <c r="BWZ47" s="7"/>
      <c r="BXA47" s="7"/>
      <c r="BXB47" s="7"/>
      <c r="BXC47" s="7"/>
      <c r="BXD47" s="7"/>
      <c r="BXE47" s="7"/>
      <c r="BXF47" s="7"/>
      <c r="BXG47" s="7"/>
      <c r="BXH47" s="7"/>
      <c r="BXI47" s="7"/>
      <c r="BXJ47" s="7"/>
      <c r="BXK47" s="7"/>
      <c r="BXL47" s="7"/>
      <c r="BXM47" s="7"/>
      <c r="BXN47" s="7"/>
      <c r="BXO47" s="7"/>
      <c r="BXP47" s="7"/>
      <c r="BXQ47" s="7"/>
      <c r="BXR47" s="7"/>
      <c r="BXS47" s="7"/>
      <c r="BXT47" s="7"/>
      <c r="BXU47" s="7"/>
      <c r="BXV47" s="7"/>
      <c r="BXW47" s="7"/>
      <c r="BXX47" s="7"/>
      <c r="BXY47" s="7"/>
      <c r="BXZ47" s="7"/>
      <c r="BYA47" s="7"/>
      <c r="BYB47" s="7"/>
      <c r="BYC47" s="7"/>
      <c r="BYD47" s="7"/>
      <c r="BYE47" s="7"/>
      <c r="BYF47" s="7"/>
      <c r="BYG47" s="7"/>
      <c r="BYH47" s="7"/>
      <c r="BYI47" s="7"/>
      <c r="BYJ47" s="7"/>
      <c r="BYK47" s="7"/>
      <c r="BYL47" s="7"/>
      <c r="BYM47" s="7"/>
      <c r="BYN47" s="7"/>
      <c r="BYO47" s="7"/>
      <c r="BYP47" s="7"/>
      <c r="BYQ47" s="7"/>
      <c r="BYR47" s="7"/>
      <c r="BYS47" s="7"/>
      <c r="BYT47" s="7"/>
      <c r="BYU47" s="7"/>
      <c r="BYV47" s="7"/>
      <c r="BYW47" s="7"/>
      <c r="BYX47" s="7"/>
      <c r="BYY47" s="7"/>
      <c r="BYZ47" s="7"/>
      <c r="BZA47" s="7"/>
      <c r="BZB47" s="7"/>
      <c r="BZC47" s="7"/>
      <c r="BZD47" s="7"/>
      <c r="BZE47" s="7"/>
      <c r="BZF47" s="7"/>
      <c r="BZG47" s="7"/>
      <c r="BZH47" s="7"/>
      <c r="BZI47" s="7"/>
      <c r="BZJ47" s="7"/>
      <c r="BZK47" s="7"/>
      <c r="BZL47" s="7"/>
      <c r="BZM47" s="7"/>
      <c r="BZN47" s="7"/>
      <c r="BZO47" s="7"/>
      <c r="BZP47" s="7"/>
      <c r="BZQ47" s="7"/>
      <c r="BZR47" s="7"/>
      <c r="BZS47" s="7"/>
      <c r="BZT47" s="7"/>
      <c r="BZU47" s="7"/>
      <c r="BZV47" s="7"/>
      <c r="BZW47" s="7"/>
      <c r="BZX47" s="7"/>
      <c r="BZY47" s="7"/>
      <c r="BZZ47" s="7"/>
      <c r="CAA47" s="7"/>
      <c r="CAB47" s="7"/>
      <c r="CAC47" s="7"/>
      <c r="CAD47" s="7"/>
      <c r="CAE47" s="7"/>
      <c r="CAF47" s="7"/>
      <c r="CAG47" s="7"/>
      <c r="CAH47" s="7"/>
      <c r="CAI47" s="7"/>
      <c r="CAJ47" s="7"/>
      <c r="CAK47" s="7"/>
      <c r="CAL47" s="7"/>
      <c r="CAM47" s="7"/>
      <c r="CAN47" s="7"/>
      <c r="CAO47" s="7"/>
      <c r="CAP47" s="7"/>
      <c r="CAQ47" s="7"/>
      <c r="CAR47" s="7"/>
      <c r="CAS47" s="7"/>
      <c r="CAT47" s="7"/>
      <c r="CAU47" s="7"/>
      <c r="CAV47" s="7"/>
      <c r="CAW47" s="7"/>
      <c r="CAX47" s="7"/>
      <c r="CAY47" s="7"/>
      <c r="CAZ47" s="7"/>
      <c r="CBA47" s="7"/>
      <c r="CBB47" s="7"/>
      <c r="CBC47" s="7"/>
      <c r="CBD47" s="7"/>
      <c r="CBE47" s="7"/>
      <c r="CBF47" s="7"/>
      <c r="CBG47" s="7"/>
      <c r="CBH47" s="7"/>
      <c r="CBI47" s="7"/>
      <c r="CBJ47" s="7"/>
      <c r="CBK47" s="7"/>
      <c r="CBL47" s="7"/>
      <c r="CBM47" s="7"/>
      <c r="CBN47" s="7"/>
      <c r="CBO47" s="7"/>
      <c r="CBP47" s="7"/>
      <c r="CBQ47" s="7"/>
      <c r="CBR47" s="7"/>
      <c r="CBS47" s="7"/>
      <c r="CBT47" s="7"/>
      <c r="CBU47" s="7"/>
      <c r="CBV47" s="7"/>
      <c r="CBW47" s="7"/>
      <c r="CBX47" s="7"/>
      <c r="CBY47" s="7"/>
      <c r="CBZ47" s="7"/>
      <c r="CCA47" s="7"/>
      <c r="CCB47" s="7"/>
      <c r="CCC47" s="7"/>
      <c r="CCD47" s="7"/>
      <c r="CCE47" s="7"/>
      <c r="CCF47" s="7"/>
      <c r="CCG47" s="7"/>
      <c r="CCH47" s="7"/>
      <c r="CCI47" s="7"/>
      <c r="CCJ47" s="7"/>
      <c r="CCK47" s="7"/>
      <c r="CCL47" s="7"/>
      <c r="CCM47" s="7"/>
      <c r="CCN47" s="7"/>
      <c r="CCO47" s="7"/>
      <c r="CCP47" s="7"/>
      <c r="CCQ47" s="7"/>
      <c r="CCR47" s="7"/>
      <c r="CCS47" s="7"/>
      <c r="CCT47" s="7"/>
      <c r="CCU47" s="7"/>
      <c r="CCV47" s="7"/>
      <c r="CCW47" s="7"/>
      <c r="CCX47" s="7"/>
      <c r="CCY47" s="7"/>
      <c r="CCZ47" s="7"/>
      <c r="CDA47" s="7"/>
      <c r="CDB47" s="7"/>
      <c r="CDC47" s="7"/>
      <c r="CDD47" s="7"/>
      <c r="CDE47" s="7"/>
      <c r="CDF47" s="7"/>
      <c r="CDG47" s="7"/>
      <c r="CDH47" s="7"/>
      <c r="CDI47" s="7"/>
      <c r="CDJ47" s="7"/>
      <c r="CDK47" s="7"/>
      <c r="CDL47" s="7"/>
      <c r="CDM47" s="7"/>
      <c r="CDN47" s="7"/>
      <c r="CDO47" s="7"/>
      <c r="CDP47" s="7"/>
      <c r="CDQ47" s="7"/>
      <c r="CDR47" s="7"/>
      <c r="CDS47" s="7"/>
      <c r="CDT47" s="7"/>
      <c r="CDU47" s="7"/>
      <c r="CDV47" s="7"/>
      <c r="CDW47" s="7"/>
      <c r="CDX47" s="7"/>
      <c r="CDY47" s="7"/>
      <c r="CDZ47" s="7"/>
      <c r="CEA47" s="7"/>
      <c r="CEB47" s="7"/>
      <c r="CEC47" s="7"/>
      <c r="CED47" s="7"/>
      <c r="CEE47" s="7"/>
      <c r="CEF47" s="7"/>
      <c r="CEG47" s="7"/>
      <c r="CEH47" s="7"/>
      <c r="CEI47" s="7"/>
      <c r="CEJ47" s="7"/>
      <c r="CEK47" s="7"/>
      <c r="CEL47" s="7"/>
      <c r="CEM47" s="7"/>
      <c r="CEN47" s="7"/>
      <c r="CEO47" s="7"/>
      <c r="CEP47" s="7"/>
      <c r="CEQ47" s="7"/>
      <c r="CER47" s="7"/>
      <c r="CES47" s="7"/>
      <c r="CET47" s="7"/>
      <c r="CEU47" s="7"/>
      <c r="CEV47" s="7"/>
      <c r="CEW47" s="7"/>
      <c r="CEX47" s="7"/>
      <c r="CEY47" s="7"/>
      <c r="CEZ47" s="7"/>
      <c r="CFA47" s="7"/>
      <c r="CFB47" s="7"/>
      <c r="CFC47" s="7"/>
      <c r="CFD47" s="7"/>
      <c r="CFE47" s="7"/>
      <c r="CFF47" s="7"/>
      <c r="CFG47" s="7"/>
      <c r="CFH47" s="7"/>
      <c r="CFI47" s="7"/>
      <c r="CFJ47" s="7"/>
      <c r="CFK47" s="7"/>
      <c r="CFL47" s="7"/>
      <c r="CFM47" s="7"/>
      <c r="CFN47" s="7"/>
      <c r="CFO47" s="7"/>
      <c r="CFP47" s="7"/>
      <c r="CFQ47" s="7"/>
      <c r="CFR47" s="7"/>
      <c r="CFS47" s="7"/>
      <c r="CFT47" s="7"/>
      <c r="CFU47" s="7"/>
      <c r="CFV47" s="7"/>
      <c r="CFW47" s="7"/>
      <c r="CFX47" s="7"/>
      <c r="CFY47" s="7"/>
      <c r="CFZ47" s="7"/>
      <c r="CGA47" s="7"/>
      <c r="CGB47" s="7"/>
      <c r="CGC47" s="7"/>
      <c r="CGD47" s="7"/>
      <c r="CGE47" s="7"/>
      <c r="CGF47" s="7"/>
      <c r="CGG47" s="7"/>
      <c r="CGH47" s="7"/>
      <c r="CGI47" s="7"/>
      <c r="CGJ47" s="7"/>
      <c r="CGK47" s="7"/>
      <c r="CGL47" s="7"/>
      <c r="CGM47" s="7"/>
      <c r="CGN47" s="7"/>
      <c r="CGO47" s="7"/>
      <c r="CGP47" s="7"/>
      <c r="CGQ47" s="7"/>
      <c r="CGR47" s="7"/>
      <c r="CGS47" s="7"/>
      <c r="CGT47" s="7"/>
      <c r="CGU47" s="7"/>
      <c r="CGV47" s="7"/>
      <c r="CGW47" s="7"/>
      <c r="CGX47" s="7"/>
      <c r="CGY47" s="7"/>
      <c r="CGZ47" s="7"/>
      <c r="CHA47" s="7"/>
      <c r="CHB47" s="7"/>
      <c r="CHC47" s="7"/>
      <c r="CHD47" s="7"/>
      <c r="CHE47" s="7"/>
      <c r="CHF47" s="7"/>
      <c r="CHG47" s="7"/>
      <c r="CHH47" s="7"/>
      <c r="CHI47" s="7"/>
      <c r="CHJ47" s="7"/>
      <c r="CHK47" s="7"/>
      <c r="CHL47" s="7"/>
      <c r="CHM47" s="7"/>
      <c r="CHN47" s="7"/>
      <c r="CHO47" s="7"/>
      <c r="CHP47" s="7"/>
      <c r="CHQ47" s="7"/>
      <c r="CHR47" s="7"/>
      <c r="CHS47" s="7"/>
      <c r="CHT47" s="7"/>
      <c r="CHU47" s="7"/>
      <c r="CHV47" s="7"/>
      <c r="CHW47" s="7"/>
      <c r="CHX47" s="7"/>
      <c r="CHY47" s="7"/>
      <c r="CHZ47" s="7"/>
      <c r="CIA47" s="7"/>
      <c r="CIB47" s="7"/>
      <c r="CIC47" s="7"/>
      <c r="CID47" s="7"/>
      <c r="CIE47" s="7"/>
      <c r="CIF47" s="7"/>
      <c r="CIG47" s="7"/>
      <c r="CIH47" s="7"/>
      <c r="CII47" s="7"/>
      <c r="CIJ47" s="7"/>
      <c r="CIK47" s="7"/>
      <c r="CIL47" s="7"/>
      <c r="CIM47" s="7"/>
      <c r="CIN47" s="7"/>
      <c r="CIO47" s="7"/>
      <c r="CIP47" s="7"/>
      <c r="CIQ47" s="7"/>
      <c r="CIR47" s="7"/>
      <c r="CIS47" s="7"/>
      <c r="CIT47" s="7"/>
      <c r="CIU47" s="7"/>
      <c r="CIV47" s="7"/>
      <c r="CIW47" s="7"/>
      <c r="CIX47" s="7"/>
      <c r="CIY47" s="7"/>
      <c r="CIZ47" s="7"/>
      <c r="CJA47" s="7"/>
      <c r="CJB47" s="7"/>
      <c r="CJC47" s="7"/>
      <c r="CJD47" s="7"/>
      <c r="CJE47" s="7"/>
      <c r="CJF47" s="7"/>
      <c r="CJG47" s="7"/>
      <c r="CJH47" s="7"/>
      <c r="CJI47" s="7"/>
      <c r="CJJ47" s="7"/>
      <c r="CJK47" s="7"/>
      <c r="CJL47" s="7"/>
      <c r="CJM47" s="7"/>
      <c r="CJN47" s="7"/>
      <c r="CJO47" s="7"/>
      <c r="CJP47" s="7"/>
      <c r="CJQ47" s="7"/>
      <c r="CJR47" s="7"/>
      <c r="CJS47" s="7"/>
      <c r="CJT47" s="7"/>
      <c r="CJU47" s="7"/>
      <c r="CJV47" s="7"/>
      <c r="CJW47" s="7"/>
      <c r="CJX47" s="7"/>
      <c r="CJY47" s="7"/>
      <c r="CJZ47" s="7"/>
      <c r="CKA47" s="7"/>
      <c r="CKB47" s="7"/>
      <c r="CKC47" s="7"/>
      <c r="CKD47" s="7"/>
      <c r="CKE47" s="7"/>
      <c r="CKF47" s="7"/>
      <c r="CKG47" s="7"/>
      <c r="CKH47" s="7"/>
      <c r="CKI47" s="7"/>
      <c r="CKJ47" s="7"/>
      <c r="CKK47" s="7"/>
      <c r="CKL47" s="7"/>
      <c r="CKM47" s="7"/>
      <c r="CKN47" s="7"/>
      <c r="CKO47" s="7"/>
      <c r="CKP47" s="7"/>
      <c r="CKQ47" s="7"/>
      <c r="CKR47" s="7"/>
      <c r="CKS47" s="7"/>
      <c r="CKT47" s="7"/>
      <c r="CKU47" s="7"/>
      <c r="CKV47" s="7"/>
      <c r="CKW47" s="7"/>
      <c r="CKX47" s="7"/>
      <c r="CKY47" s="7"/>
      <c r="CKZ47" s="7"/>
      <c r="CLA47" s="7"/>
      <c r="CLB47" s="7"/>
      <c r="CLC47" s="7"/>
      <c r="CLD47" s="7"/>
      <c r="CLE47" s="7"/>
      <c r="CLF47" s="7"/>
      <c r="CLG47" s="7"/>
      <c r="CLH47" s="7"/>
      <c r="CLI47" s="7"/>
      <c r="CLJ47" s="7"/>
      <c r="CLK47" s="7"/>
      <c r="CLL47" s="7"/>
      <c r="CLM47" s="7"/>
      <c r="CLN47" s="7"/>
      <c r="CLO47" s="7"/>
      <c r="CLP47" s="7"/>
      <c r="CLQ47" s="7"/>
      <c r="CLR47" s="7"/>
      <c r="CLS47" s="7"/>
      <c r="CLT47" s="7"/>
      <c r="CLU47" s="7"/>
      <c r="CLV47" s="7"/>
      <c r="CLW47" s="7"/>
      <c r="CLX47" s="7"/>
      <c r="CLY47" s="7"/>
      <c r="CLZ47" s="7"/>
      <c r="CMA47" s="7"/>
      <c r="CMB47" s="7"/>
      <c r="CMC47" s="7"/>
      <c r="CMD47" s="7"/>
      <c r="CME47" s="7"/>
      <c r="CMF47" s="7"/>
      <c r="CMG47" s="7"/>
      <c r="CMH47" s="7"/>
      <c r="CMI47" s="7"/>
      <c r="CMJ47" s="7"/>
      <c r="CMK47" s="7"/>
      <c r="CML47" s="7"/>
      <c r="CMM47" s="7"/>
      <c r="CMN47" s="7"/>
      <c r="CMO47" s="7"/>
      <c r="CMP47" s="7"/>
      <c r="CMQ47" s="7"/>
      <c r="CMR47" s="7"/>
      <c r="CMS47" s="7"/>
      <c r="CMT47" s="7"/>
      <c r="CMU47" s="7"/>
      <c r="CMV47" s="7"/>
      <c r="CMW47" s="7"/>
      <c r="CMX47" s="7"/>
      <c r="CMY47" s="7"/>
      <c r="CMZ47" s="7"/>
      <c r="CNA47" s="7"/>
      <c r="CNB47" s="7"/>
      <c r="CNC47" s="7"/>
      <c r="CND47" s="7"/>
      <c r="CNE47" s="7"/>
      <c r="CNF47" s="7"/>
      <c r="CNG47" s="7"/>
      <c r="CNH47" s="7"/>
      <c r="CNI47" s="7"/>
      <c r="CNJ47" s="7"/>
      <c r="CNK47" s="7"/>
      <c r="CNL47" s="7"/>
      <c r="CNM47" s="7"/>
      <c r="CNN47" s="7"/>
      <c r="CNO47" s="7"/>
      <c r="CNP47" s="7"/>
      <c r="CNQ47" s="7"/>
      <c r="CNR47" s="7"/>
      <c r="CNS47" s="7"/>
      <c r="CNT47" s="7"/>
      <c r="CNU47" s="7"/>
      <c r="CNV47" s="7"/>
      <c r="CNW47" s="7"/>
      <c r="CNX47" s="7"/>
      <c r="CNY47" s="7"/>
      <c r="CNZ47" s="7"/>
      <c r="COA47" s="7"/>
      <c r="COB47" s="7"/>
      <c r="COC47" s="7"/>
      <c r="COD47" s="7"/>
      <c r="COE47" s="7"/>
      <c r="COF47" s="7"/>
      <c r="COG47" s="7"/>
      <c r="COH47" s="7"/>
      <c r="COI47" s="7"/>
      <c r="COJ47" s="7"/>
      <c r="COK47" s="7"/>
      <c r="COL47" s="7"/>
      <c r="COM47" s="7"/>
      <c r="CON47" s="7"/>
      <c r="COO47" s="7"/>
      <c r="COP47" s="7"/>
      <c r="COQ47" s="7"/>
      <c r="COR47" s="7"/>
      <c r="COS47" s="7"/>
      <c r="COT47" s="7"/>
      <c r="COU47" s="7"/>
      <c r="COV47" s="7"/>
      <c r="COW47" s="7"/>
      <c r="COX47" s="7"/>
      <c r="COY47" s="7"/>
      <c r="COZ47" s="7"/>
      <c r="CPA47" s="7"/>
      <c r="CPB47" s="7"/>
      <c r="CPC47" s="7"/>
      <c r="CPD47" s="7"/>
      <c r="CPE47" s="7"/>
      <c r="CPF47" s="7"/>
      <c r="CPG47" s="7"/>
      <c r="CPH47" s="7"/>
      <c r="CPI47" s="7"/>
      <c r="CPJ47" s="7"/>
      <c r="CPK47" s="7"/>
      <c r="CPL47" s="7"/>
      <c r="CPM47" s="7"/>
      <c r="CPN47" s="7"/>
      <c r="CPO47" s="7"/>
      <c r="CPP47" s="7"/>
      <c r="CPQ47" s="7"/>
      <c r="CPR47" s="7"/>
      <c r="CPS47" s="7"/>
      <c r="CPT47" s="7"/>
      <c r="CPU47" s="7"/>
      <c r="CPV47" s="7"/>
      <c r="CPW47" s="7"/>
      <c r="CPX47" s="7"/>
      <c r="CPY47" s="7"/>
      <c r="CPZ47" s="7"/>
      <c r="CQA47" s="7"/>
      <c r="CQB47" s="7"/>
      <c r="CQC47" s="7"/>
      <c r="CQD47" s="7"/>
      <c r="CQE47" s="7"/>
      <c r="CQF47" s="7"/>
      <c r="CQG47" s="7"/>
      <c r="CQH47" s="7"/>
      <c r="CQI47" s="7"/>
      <c r="CQJ47" s="7"/>
      <c r="CQK47" s="7"/>
      <c r="CQL47" s="7"/>
      <c r="CQM47" s="7"/>
      <c r="CQN47" s="7"/>
      <c r="CQO47" s="7"/>
      <c r="CQP47" s="7"/>
      <c r="CQQ47" s="7"/>
      <c r="CQR47" s="7"/>
      <c r="CQS47" s="7"/>
      <c r="CQT47" s="7"/>
      <c r="CQU47" s="7"/>
      <c r="CQV47" s="7"/>
      <c r="CQW47" s="7"/>
      <c r="CQX47" s="7"/>
      <c r="CQY47" s="7"/>
      <c r="CQZ47" s="7"/>
      <c r="CRA47" s="7"/>
      <c r="CRB47" s="7"/>
      <c r="CRC47" s="7"/>
      <c r="CRD47" s="7"/>
      <c r="CRE47" s="7"/>
      <c r="CRF47" s="7"/>
      <c r="CRG47" s="7"/>
      <c r="CRH47" s="7"/>
      <c r="CRI47" s="7"/>
      <c r="CRJ47" s="7"/>
      <c r="CRK47" s="7"/>
      <c r="CRL47" s="7"/>
      <c r="CRM47" s="7"/>
      <c r="CRN47" s="7"/>
      <c r="CRO47" s="7"/>
      <c r="CRP47" s="7"/>
      <c r="CRQ47" s="7"/>
      <c r="CRR47" s="7"/>
      <c r="CRS47" s="7"/>
      <c r="CRT47" s="7"/>
      <c r="CRU47" s="7"/>
      <c r="CRV47" s="7"/>
      <c r="CRW47" s="7"/>
      <c r="CRX47" s="7"/>
      <c r="CRY47" s="7"/>
      <c r="CRZ47" s="7"/>
      <c r="CSA47" s="7"/>
      <c r="CSB47" s="7"/>
      <c r="CSC47" s="7"/>
      <c r="CSD47" s="7"/>
      <c r="CSE47" s="7"/>
      <c r="CSF47" s="7"/>
      <c r="CSG47" s="7"/>
      <c r="CSH47" s="7"/>
      <c r="CSI47" s="7"/>
      <c r="CSJ47" s="7"/>
      <c r="CSK47" s="7"/>
      <c r="CSL47" s="7"/>
      <c r="CSM47" s="7"/>
      <c r="CSN47" s="7"/>
      <c r="CSO47" s="7"/>
      <c r="CSP47" s="7"/>
      <c r="CSQ47" s="7"/>
      <c r="CSR47" s="7"/>
      <c r="CSS47" s="7"/>
      <c r="CST47" s="7"/>
      <c r="CSU47" s="7"/>
      <c r="CSV47" s="7"/>
      <c r="CSW47" s="7"/>
      <c r="CSX47" s="7"/>
      <c r="CSY47" s="7"/>
      <c r="CSZ47" s="7"/>
      <c r="CTA47" s="7"/>
      <c r="CTB47" s="7"/>
      <c r="CTC47" s="7"/>
      <c r="CTD47" s="7"/>
      <c r="CTE47" s="7"/>
      <c r="CTF47" s="7"/>
      <c r="CTG47" s="7"/>
      <c r="CTH47" s="7"/>
      <c r="CTI47" s="7"/>
      <c r="CTJ47" s="7"/>
      <c r="CTK47" s="7"/>
      <c r="CTL47" s="7"/>
      <c r="CTM47" s="7"/>
      <c r="CTN47" s="7"/>
      <c r="CTO47" s="7"/>
      <c r="CTP47" s="7"/>
      <c r="CTQ47" s="7"/>
      <c r="CTR47" s="7"/>
      <c r="CTS47" s="7"/>
      <c r="CTT47" s="7"/>
      <c r="CTU47" s="7"/>
      <c r="CTV47" s="7"/>
      <c r="CTW47" s="7"/>
      <c r="CTX47" s="7"/>
      <c r="CTY47" s="7"/>
      <c r="CTZ47" s="7"/>
      <c r="CUA47" s="7"/>
      <c r="CUB47" s="7"/>
      <c r="CUC47" s="7"/>
      <c r="CUD47" s="7"/>
      <c r="CUE47" s="7"/>
      <c r="CUF47" s="7"/>
      <c r="CUG47" s="7"/>
      <c r="CUH47" s="7"/>
      <c r="CUI47" s="7"/>
      <c r="CUJ47" s="7"/>
      <c r="CUK47" s="7"/>
      <c r="CUL47" s="7"/>
      <c r="CUM47" s="7"/>
      <c r="CUN47" s="7"/>
      <c r="CUO47" s="7"/>
      <c r="CUP47" s="7"/>
      <c r="CUQ47" s="7"/>
      <c r="CUR47" s="7"/>
      <c r="CUS47" s="7"/>
      <c r="CUT47" s="7"/>
      <c r="CUU47" s="7"/>
      <c r="CUV47" s="7"/>
      <c r="CUW47" s="7"/>
      <c r="CUX47" s="7"/>
      <c r="CUY47" s="7"/>
      <c r="CUZ47" s="7"/>
      <c r="CVA47" s="7"/>
      <c r="CVB47" s="7"/>
      <c r="CVC47" s="7"/>
      <c r="CVD47" s="7"/>
      <c r="CVE47" s="7"/>
      <c r="CVF47" s="7"/>
      <c r="CVG47" s="7"/>
      <c r="CVH47" s="7"/>
      <c r="CVI47" s="7"/>
      <c r="CVJ47" s="7"/>
      <c r="CVK47" s="7"/>
      <c r="CVL47" s="7"/>
      <c r="CVM47" s="7"/>
      <c r="CVN47" s="7"/>
      <c r="CVO47" s="7"/>
      <c r="CVP47" s="7"/>
      <c r="CVQ47" s="7"/>
      <c r="CVR47" s="7"/>
      <c r="CVS47" s="7"/>
      <c r="CVT47" s="7"/>
      <c r="CVU47" s="7"/>
      <c r="CVV47" s="7"/>
      <c r="CVW47" s="7"/>
      <c r="CVX47" s="7"/>
      <c r="CVY47" s="7"/>
      <c r="CVZ47" s="7"/>
      <c r="CWA47" s="7"/>
      <c r="CWB47" s="7"/>
      <c r="CWC47" s="7"/>
      <c r="CWD47" s="7"/>
      <c r="CWE47" s="7"/>
      <c r="CWF47" s="7"/>
      <c r="CWG47" s="7"/>
      <c r="CWH47" s="7"/>
      <c r="CWI47" s="7"/>
      <c r="CWJ47" s="7"/>
      <c r="CWK47" s="7"/>
      <c r="CWL47" s="7"/>
      <c r="CWM47" s="7"/>
      <c r="CWN47" s="7"/>
      <c r="CWO47" s="7"/>
      <c r="CWP47" s="7"/>
      <c r="CWQ47" s="7"/>
      <c r="CWR47" s="7"/>
      <c r="CWS47" s="7"/>
      <c r="CWT47" s="7"/>
      <c r="CWU47" s="7"/>
      <c r="CWV47" s="7"/>
      <c r="CWW47" s="7"/>
      <c r="CWX47" s="7"/>
      <c r="CWY47" s="7"/>
      <c r="CWZ47" s="7"/>
      <c r="CXA47" s="7"/>
      <c r="CXB47" s="7"/>
      <c r="CXC47" s="7"/>
      <c r="CXD47" s="7"/>
      <c r="CXE47" s="7"/>
      <c r="CXF47" s="7"/>
      <c r="CXG47" s="7"/>
      <c r="CXH47" s="7"/>
      <c r="CXI47" s="7"/>
      <c r="CXJ47" s="7"/>
      <c r="CXK47" s="7"/>
      <c r="CXL47" s="7"/>
      <c r="CXM47" s="7"/>
      <c r="CXN47" s="7"/>
      <c r="CXO47" s="7"/>
      <c r="CXP47" s="7"/>
      <c r="CXQ47" s="7"/>
      <c r="CXR47" s="7"/>
      <c r="CXS47" s="7"/>
      <c r="CXT47" s="7"/>
      <c r="CXU47" s="7"/>
      <c r="CXV47" s="7"/>
      <c r="CXW47" s="7"/>
      <c r="CXX47" s="7"/>
      <c r="CXY47" s="7"/>
      <c r="CXZ47" s="7"/>
      <c r="CYA47" s="7"/>
      <c r="CYB47" s="7"/>
      <c r="CYC47" s="7"/>
      <c r="CYD47" s="7"/>
      <c r="CYE47" s="7"/>
      <c r="CYF47" s="7"/>
      <c r="CYG47" s="7"/>
      <c r="CYH47" s="7"/>
      <c r="CYI47" s="7"/>
      <c r="CYJ47" s="7"/>
      <c r="CYK47" s="7"/>
      <c r="CYL47" s="7"/>
      <c r="CYM47" s="7"/>
      <c r="CYN47" s="7"/>
      <c r="CYO47" s="7"/>
      <c r="CYP47" s="7"/>
      <c r="CYQ47" s="7"/>
      <c r="CYR47" s="7"/>
      <c r="CYS47" s="7"/>
      <c r="CYT47" s="7"/>
      <c r="CYU47" s="7"/>
      <c r="CYV47" s="7"/>
      <c r="CYW47" s="7"/>
      <c r="CYX47" s="7"/>
      <c r="CYY47" s="7"/>
      <c r="CYZ47" s="7"/>
      <c r="CZA47" s="7"/>
      <c r="CZB47" s="7"/>
      <c r="CZC47" s="7"/>
      <c r="CZD47" s="7"/>
      <c r="CZE47" s="7"/>
      <c r="CZF47" s="7"/>
      <c r="CZG47" s="7"/>
      <c r="CZH47" s="7"/>
      <c r="CZI47" s="7"/>
      <c r="CZJ47" s="7"/>
      <c r="CZK47" s="7"/>
      <c r="CZL47" s="7"/>
      <c r="CZM47" s="7"/>
      <c r="CZN47" s="7"/>
      <c r="CZO47" s="7"/>
      <c r="CZP47" s="7"/>
      <c r="CZQ47" s="7"/>
      <c r="CZR47" s="7"/>
      <c r="CZS47" s="7"/>
      <c r="CZT47" s="7"/>
      <c r="CZU47" s="7"/>
      <c r="CZV47" s="7"/>
      <c r="CZW47" s="7"/>
      <c r="CZX47" s="7"/>
      <c r="CZY47" s="7"/>
      <c r="CZZ47" s="7"/>
      <c r="DAA47" s="7"/>
      <c r="DAB47" s="7"/>
      <c r="DAC47" s="7"/>
      <c r="DAD47" s="7"/>
      <c r="DAE47" s="7"/>
      <c r="DAF47" s="7"/>
      <c r="DAG47" s="7"/>
      <c r="DAH47" s="7"/>
      <c r="DAI47" s="7"/>
      <c r="DAJ47" s="7"/>
      <c r="DAK47" s="7"/>
      <c r="DAL47" s="7"/>
      <c r="DAM47" s="7"/>
      <c r="DAN47" s="7"/>
      <c r="DAO47" s="7"/>
      <c r="DAP47" s="7"/>
      <c r="DAQ47" s="7"/>
      <c r="DAR47" s="7"/>
      <c r="DAS47" s="7"/>
      <c r="DAT47" s="7"/>
      <c r="DAU47" s="7"/>
      <c r="DAV47" s="7"/>
      <c r="DAW47" s="7"/>
      <c r="DAX47" s="7"/>
      <c r="DAY47" s="7"/>
      <c r="DAZ47" s="7"/>
      <c r="DBA47" s="7"/>
      <c r="DBB47" s="7"/>
      <c r="DBC47" s="7"/>
      <c r="DBD47" s="7"/>
      <c r="DBE47" s="7"/>
      <c r="DBF47" s="7"/>
      <c r="DBG47" s="7"/>
      <c r="DBH47" s="7"/>
      <c r="DBI47" s="7"/>
      <c r="DBJ47" s="7"/>
      <c r="DBK47" s="7"/>
      <c r="DBL47" s="7"/>
      <c r="DBM47" s="7"/>
      <c r="DBN47" s="7"/>
      <c r="DBO47" s="7"/>
      <c r="DBP47" s="7"/>
      <c r="DBQ47" s="7"/>
      <c r="DBR47" s="7"/>
      <c r="DBS47" s="7"/>
      <c r="DBT47" s="7"/>
      <c r="DBU47" s="7"/>
      <c r="DBV47" s="7"/>
      <c r="DBW47" s="7"/>
      <c r="DBX47" s="7"/>
      <c r="DBY47" s="7"/>
      <c r="DBZ47" s="7"/>
      <c r="DCA47" s="7"/>
      <c r="DCB47" s="7"/>
      <c r="DCC47" s="7"/>
      <c r="DCD47" s="7"/>
      <c r="DCE47" s="7"/>
      <c r="DCF47" s="7"/>
      <c r="DCG47" s="7"/>
      <c r="DCH47" s="7"/>
      <c r="DCI47" s="7"/>
      <c r="DCJ47" s="7"/>
      <c r="DCK47" s="7"/>
      <c r="DCL47" s="7"/>
      <c r="DCM47" s="7"/>
      <c r="DCN47" s="7"/>
      <c r="DCO47" s="7"/>
      <c r="DCP47" s="7"/>
      <c r="DCQ47" s="7"/>
      <c r="DCR47" s="7"/>
      <c r="DCS47" s="7"/>
      <c r="DCT47" s="7"/>
      <c r="DCU47" s="7"/>
      <c r="DCV47" s="7"/>
      <c r="DCW47" s="7"/>
      <c r="DCX47" s="7"/>
      <c r="DCY47" s="7"/>
      <c r="DCZ47" s="7"/>
      <c r="DDA47" s="7"/>
      <c r="DDB47" s="7"/>
      <c r="DDC47" s="7"/>
      <c r="DDD47" s="7"/>
      <c r="DDE47" s="7"/>
      <c r="DDF47" s="7"/>
      <c r="DDG47" s="7"/>
      <c r="DDH47" s="7"/>
      <c r="DDI47" s="7"/>
      <c r="DDJ47" s="7"/>
      <c r="DDK47" s="7"/>
      <c r="DDL47" s="7"/>
      <c r="DDM47" s="7"/>
      <c r="DDN47" s="7"/>
      <c r="DDO47" s="7"/>
      <c r="DDP47" s="7"/>
      <c r="DDQ47" s="7"/>
      <c r="DDR47" s="7"/>
      <c r="DDS47" s="7"/>
      <c r="DDT47" s="7"/>
      <c r="DDU47" s="7"/>
      <c r="DDV47" s="7"/>
      <c r="DDW47" s="7"/>
      <c r="DDX47" s="7"/>
      <c r="DDY47" s="7"/>
      <c r="DDZ47" s="7"/>
      <c r="DEA47" s="7"/>
      <c r="DEB47" s="7"/>
      <c r="DEC47" s="7"/>
      <c r="DED47" s="7"/>
      <c r="DEE47" s="7"/>
      <c r="DEF47" s="7"/>
      <c r="DEG47" s="7"/>
      <c r="DEH47" s="7"/>
      <c r="DEI47" s="7"/>
      <c r="DEJ47" s="7"/>
      <c r="DEK47" s="7"/>
      <c r="DEL47" s="7"/>
      <c r="DEM47" s="7"/>
      <c r="DEN47" s="7"/>
      <c r="DEO47" s="7"/>
      <c r="DEP47" s="7"/>
      <c r="DEQ47" s="7"/>
      <c r="DER47" s="7"/>
      <c r="DES47" s="7"/>
      <c r="DET47" s="7"/>
      <c r="DEU47" s="7"/>
      <c r="DEV47" s="7"/>
      <c r="DEW47" s="7"/>
      <c r="DEX47" s="7"/>
      <c r="DEY47" s="7"/>
      <c r="DEZ47" s="7"/>
      <c r="DFA47" s="7"/>
      <c r="DFB47" s="7"/>
      <c r="DFC47" s="7"/>
      <c r="DFD47" s="7"/>
      <c r="DFE47" s="7"/>
      <c r="DFF47" s="7"/>
      <c r="DFG47" s="7"/>
      <c r="DFH47" s="7"/>
      <c r="DFI47" s="7"/>
      <c r="DFJ47" s="7"/>
      <c r="DFK47" s="7"/>
      <c r="DFL47" s="7"/>
      <c r="DFM47" s="7"/>
      <c r="DFN47" s="7"/>
      <c r="DFO47" s="7"/>
      <c r="DFP47" s="7"/>
      <c r="DFQ47" s="7"/>
      <c r="DFR47" s="7"/>
      <c r="DFS47" s="7"/>
      <c r="DFT47" s="7"/>
      <c r="DFU47" s="7"/>
      <c r="DFV47" s="7"/>
      <c r="DFW47" s="7"/>
      <c r="DFX47" s="7"/>
      <c r="DFY47" s="7"/>
      <c r="DFZ47" s="7"/>
      <c r="DGA47" s="7"/>
      <c r="DGB47" s="7"/>
      <c r="DGC47" s="7"/>
      <c r="DGD47" s="7"/>
      <c r="DGE47" s="7"/>
      <c r="DGF47" s="7"/>
      <c r="DGG47" s="7"/>
      <c r="DGH47" s="7"/>
      <c r="DGI47" s="7"/>
      <c r="DGJ47" s="7"/>
      <c r="DGK47" s="7"/>
      <c r="DGL47" s="7"/>
      <c r="DGM47" s="7"/>
      <c r="DGN47" s="7"/>
      <c r="DGO47" s="7"/>
      <c r="DGP47" s="7"/>
      <c r="DGQ47" s="7"/>
      <c r="DGR47" s="7"/>
      <c r="DGS47" s="7"/>
      <c r="DGT47" s="7"/>
      <c r="DGU47" s="7"/>
      <c r="DGV47" s="7"/>
      <c r="DGW47" s="7"/>
      <c r="DGX47" s="7"/>
      <c r="DGY47" s="7"/>
      <c r="DGZ47" s="7"/>
      <c r="DHA47" s="7"/>
      <c r="DHB47" s="7"/>
      <c r="DHC47" s="7"/>
      <c r="DHD47" s="7"/>
      <c r="DHE47" s="7"/>
      <c r="DHF47" s="7"/>
      <c r="DHG47" s="7"/>
      <c r="DHH47" s="7"/>
      <c r="DHI47" s="7"/>
      <c r="DHJ47" s="7"/>
      <c r="DHK47" s="7"/>
      <c r="DHL47" s="7"/>
      <c r="DHM47" s="7"/>
      <c r="DHN47" s="7"/>
      <c r="DHO47" s="7"/>
      <c r="DHP47" s="7"/>
      <c r="DHQ47" s="7"/>
      <c r="DHR47" s="7"/>
      <c r="DHS47" s="7"/>
      <c r="DHT47" s="7"/>
      <c r="DHU47" s="7"/>
      <c r="DHV47" s="7"/>
      <c r="DHW47" s="7"/>
      <c r="DHX47" s="7"/>
      <c r="DHY47" s="7"/>
      <c r="DHZ47" s="7"/>
      <c r="DIA47" s="7"/>
      <c r="DIB47" s="7"/>
      <c r="DIC47" s="7"/>
      <c r="DID47" s="7"/>
      <c r="DIE47" s="7"/>
      <c r="DIF47" s="7"/>
      <c r="DIG47" s="7"/>
      <c r="DIH47" s="7"/>
      <c r="DII47" s="7"/>
      <c r="DIJ47" s="7"/>
      <c r="DIK47" s="7"/>
      <c r="DIL47" s="7"/>
      <c r="DIM47" s="7"/>
      <c r="DIN47" s="7"/>
      <c r="DIO47" s="7"/>
      <c r="DIP47" s="7"/>
      <c r="DIQ47" s="7"/>
      <c r="DIR47" s="7"/>
      <c r="DIS47" s="7"/>
      <c r="DIT47" s="7"/>
      <c r="DIU47" s="7"/>
      <c r="DIV47" s="7"/>
      <c r="DIW47" s="7"/>
      <c r="DIX47" s="7"/>
      <c r="DIY47" s="7"/>
      <c r="DIZ47" s="7"/>
      <c r="DJA47" s="7"/>
      <c r="DJB47" s="7"/>
      <c r="DJC47" s="7"/>
      <c r="DJD47" s="7"/>
      <c r="DJE47" s="7"/>
      <c r="DJF47" s="7"/>
      <c r="DJG47" s="7"/>
      <c r="DJH47" s="7"/>
      <c r="DJI47" s="7"/>
      <c r="DJJ47" s="7"/>
      <c r="DJK47" s="7"/>
      <c r="DJL47" s="7"/>
      <c r="DJM47" s="7"/>
      <c r="DJN47" s="7"/>
      <c r="DJO47" s="7"/>
      <c r="DJP47" s="7"/>
      <c r="DJQ47" s="7"/>
      <c r="DJR47" s="7"/>
      <c r="DJS47" s="7"/>
      <c r="DJT47" s="7"/>
      <c r="DJU47" s="7"/>
      <c r="DJV47" s="7"/>
      <c r="DJW47" s="7"/>
      <c r="DJX47" s="7"/>
      <c r="DJY47" s="7"/>
      <c r="DJZ47" s="7"/>
      <c r="DKA47" s="7"/>
      <c r="DKB47" s="7"/>
      <c r="DKC47" s="7"/>
      <c r="DKD47" s="7"/>
      <c r="DKE47" s="7"/>
      <c r="DKF47" s="7"/>
      <c r="DKG47" s="7"/>
      <c r="DKH47" s="7"/>
      <c r="DKI47" s="7"/>
      <c r="DKJ47" s="7"/>
      <c r="DKK47" s="7"/>
      <c r="DKL47" s="7"/>
      <c r="DKM47" s="7"/>
      <c r="DKN47" s="7"/>
      <c r="DKO47" s="7"/>
      <c r="DKP47" s="7"/>
      <c r="DKQ47" s="7"/>
      <c r="DKR47" s="7"/>
      <c r="DKS47" s="7"/>
      <c r="DKT47" s="7"/>
      <c r="DKU47" s="7"/>
      <c r="DKV47" s="7"/>
      <c r="DKW47" s="7"/>
      <c r="DKX47" s="7"/>
      <c r="DKY47" s="7"/>
      <c r="DKZ47" s="7"/>
      <c r="DLA47" s="7"/>
      <c r="DLB47" s="7"/>
      <c r="DLC47" s="7"/>
      <c r="DLD47" s="7"/>
      <c r="DLE47" s="7"/>
      <c r="DLF47" s="7"/>
      <c r="DLG47" s="7"/>
      <c r="DLH47" s="7"/>
      <c r="DLI47" s="7"/>
      <c r="DLJ47" s="7"/>
      <c r="DLK47" s="7"/>
      <c r="DLL47" s="7"/>
      <c r="DLM47" s="7"/>
      <c r="DLN47" s="7"/>
      <c r="DLO47" s="7"/>
      <c r="DLP47" s="7"/>
      <c r="DLQ47" s="7"/>
      <c r="DLR47" s="7"/>
      <c r="DLS47" s="7"/>
      <c r="DLT47" s="7"/>
      <c r="DLU47" s="7"/>
      <c r="DLV47" s="7"/>
      <c r="DLW47" s="7"/>
      <c r="DLX47" s="7"/>
      <c r="DLY47" s="7"/>
      <c r="DLZ47" s="7"/>
      <c r="DMA47" s="7"/>
      <c r="DMB47" s="7"/>
      <c r="DMC47" s="7"/>
      <c r="DMD47" s="7"/>
      <c r="DME47" s="7"/>
      <c r="DMF47" s="7"/>
      <c r="DMG47" s="7"/>
      <c r="DMH47" s="7"/>
      <c r="DMI47" s="7"/>
      <c r="DMJ47" s="7"/>
      <c r="DMK47" s="7"/>
      <c r="DML47" s="7"/>
      <c r="DMM47" s="7"/>
      <c r="DMN47" s="7"/>
      <c r="DMO47" s="7"/>
      <c r="DMP47" s="7"/>
      <c r="DMQ47" s="7"/>
      <c r="DMR47" s="7"/>
      <c r="DMS47" s="7"/>
      <c r="DMT47" s="7"/>
      <c r="DMU47" s="7"/>
      <c r="DMV47" s="7"/>
      <c r="DMW47" s="7"/>
      <c r="DMX47" s="7"/>
      <c r="DMY47" s="7"/>
      <c r="DMZ47" s="7"/>
      <c r="DNA47" s="7"/>
      <c r="DNB47" s="7"/>
      <c r="DNC47" s="7"/>
      <c r="DND47" s="7"/>
      <c r="DNE47" s="7"/>
      <c r="DNF47" s="7"/>
      <c r="DNG47" s="7"/>
      <c r="DNH47" s="7"/>
      <c r="DNI47" s="7"/>
      <c r="DNJ47" s="7"/>
      <c r="DNK47" s="7"/>
      <c r="DNL47" s="7"/>
      <c r="DNM47" s="7"/>
      <c r="DNN47" s="7"/>
      <c r="DNO47" s="7"/>
      <c r="DNP47" s="7"/>
      <c r="DNQ47" s="7"/>
      <c r="DNR47" s="7"/>
      <c r="DNS47" s="7"/>
      <c r="DNT47" s="7"/>
      <c r="DNU47" s="7"/>
      <c r="DNV47" s="7"/>
      <c r="DNW47" s="7"/>
      <c r="DNX47" s="7"/>
      <c r="DNY47" s="7"/>
      <c r="DNZ47" s="7"/>
      <c r="DOA47" s="7"/>
      <c r="DOB47" s="7"/>
      <c r="DOC47" s="7"/>
      <c r="DOD47" s="7"/>
      <c r="DOE47" s="7"/>
      <c r="DOF47" s="7"/>
      <c r="DOG47" s="7"/>
      <c r="DOH47" s="7"/>
      <c r="DOI47" s="7"/>
      <c r="DOJ47" s="7"/>
      <c r="DOK47" s="7"/>
      <c r="DOL47" s="7"/>
      <c r="DOM47" s="7"/>
      <c r="DON47" s="7"/>
      <c r="DOO47" s="7"/>
      <c r="DOP47" s="7"/>
      <c r="DOQ47" s="7"/>
      <c r="DOR47" s="7"/>
      <c r="DOS47" s="7"/>
      <c r="DOT47" s="7"/>
      <c r="DOU47" s="7"/>
      <c r="DOV47" s="7"/>
      <c r="DOW47" s="7"/>
      <c r="DOX47" s="7"/>
      <c r="DOY47" s="7"/>
      <c r="DOZ47" s="7"/>
      <c r="DPA47" s="7"/>
      <c r="DPB47" s="7"/>
      <c r="DPC47" s="7"/>
      <c r="DPD47" s="7"/>
      <c r="DPE47" s="7"/>
      <c r="DPF47" s="7"/>
      <c r="DPG47" s="7"/>
      <c r="DPH47" s="7"/>
      <c r="DPI47" s="7"/>
      <c r="DPJ47" s="7"/>
      <c r="DPK47" s="7"/>
      <c r="DPL47" s="7"/>
      <c r="DPM47" s="7"/>
      <c r="DPN47" s="7"/>
      <c r="DPO47" s="7"/>
      <c r="DPP47" s="7"/>
      <c r="DPQ47" s="7"/>
      <c r="DPR47" s="7"/>
      <c r="DPS47" s="7"/>
      <c r="DPT47" s="7"/>
      <c r="DPU47" s="7"/>
      <c r="DPV47" s="7"/>
      <c r="DPW47" s="7"/>
      <c r="DPX47" s="7"/>
      <c r="DPY47" s="7"/>
      <c r="DPZ47" s="7"/>
      <c r="DQA47" s="7"/>
      <c r="DQB47" s="7"/>
      <c r="DQC47" s="7"/>
      <c r="DQD47" s="7"/>
      <c r="DQE47" s="7"/>
      <c r="DQF47" s="7"/>
      <c r="DQG47" s="7"/>
      <c r="DQH47" s="7"/>
      <c r="DQI47" s="7"/>
      <c r="DQJ47" s="7"/>
      <c r="DQK47" s="7"/>
      <c r="DQL47" s="7"/>
      <c r="DQM47" s="7"/>
      <c r="DQN47" s="7"/>
      <c r="DQO47" s="7"/>
      <c r="DQP47" s="7"/>
      <c r="DQQ47" s="7"/>
      <c r="DQR47" s="7"/>
      <c r="DQS47" s="7"/>
      <c r="DQT47" s="7"/>
      <c r="DQU47" s="7"/>
      <c r="DQV47" s="7"/>
      <c r="DQW47" s="7"/>
      <c r="DQX47" s="7"/>
      <c r="DQY47" s="7"/>
      <c r="DQZ47" s="7"/>
      <c r="DRA47" s="7"/>
      <c r="DRB47" s="7"/>
      <c r="DRC47" s="7"/>
      <c r="DRD47" s="7"/>
      <c r="DRE47" s="7"/>
      <c r="DRF47" s="7"/>
      <c r="DRG47" s="7"/>
      <c r="DRH47" s="7"/>
      <c r="DRI47" s="7"/>
      <c r="DRJ47" s="7"/>
      <c r="DRK47" s="7"/>
      <c r="DRL47" s="7"/>
      <c r="DRM47" s="7"/>
      <c r="DRN47" s="7"/>
      <c r="DRO47" s="7"/>
      <c r="DRP47" s="7"/>
      <c r="DRQ47" s="7"/>
      <c r="DRR47" s="7"/>
      <c r="DRS47" s="7"/>
      <c r="DRT47" s="7"/>
      <c r="DRU47" s="7"/>
      <c r="DRV47" s="7"/>
      <c r="DRW47" s="7"/>
      <c r="DRX47" s="7"/>
      <c r="DRY47" s="7"/>
      <c r="DRZ47" s="7"/>
      <c r="DSA47" s="7"/>
      <c r="DSB47" s="7"/>
      <c r="DSC47" s="7"/>
      <c r="DSD47" s="7"/>
      <c r="DSE47" s="7"/>
      <c r="DSF47" s="7"/>
      <c r="DSG47" s="7"/>
      <c r="DSH47" s="7"/>
      <c r="DSI47" s="7"/>
      <c r="DSJ47" s="7"/>
      <c r="DSK47" s="7"/>
      <c r="DSL47" s="7"/>
      <c r="DSM47" s="7"/>
      <c r="DSN47" s="7"/>
      <c r="DSO47" s="7"/>
      <c r="DSP47" s="7"/>
      <c r="DSQ47" s="7"/>
      <c r="DSR47" s="7"/>
      <c r="DSS47" s="7"/>
      <c r="DST47" s="7"/>
      <c r="DSU47" s="7"/>
      <c r="DSV47" s="7"/>
      <c r="DSW47" s="7"/>
      <c r="DSX47" s="7"/>
      <c r="DSY47" s="7"/>
      <c r="DSZ47" s="7"/>
      <c r="DTA47" s="7"/>
      <c r="DTB47" s="7"/>
      <c r="DTC47" s="7"/>
      <c r="DTD47" s="7"/>
      <c r="DTE47" s="7"/>
      <c r="DTF47" s="7"/>
      <c r="DTG47" s="7"/>
      <c r="DTH47" s="7"/>
      <c r="DTI47" s="7"/>
      <c r="DTJ47" s="7"/>
      <c r="DTK47" s="7"/>
      <c r="DTL47" s="7"/>
      <c r="DTM47" s="7"/>
      <c r="DTN47" s="7"/>
      <c r="DTO47" s="7"/>
      <c r="DTP47" s="7"/>
      <c r="DTQ47" s="7"/>
      <c r="DTR47" s="7"/>
      <c r="DTS47" s="7"/>
      <c r="DTT47" s="7"/>
      <c r="DTU47" s="7"/>
      <c r="DTV47" s="7"/>
      <c r="DTW47" s="7"/>
      <c r="DTX47" s="7"/>
      <c r="DTY47" s="7"/>
      <c r="DTZ47" s="7"/>
      <c r="DUA47" s="7"/>
      <c r="DUB47" s="7"/>
      <c r="DUC47" s="7"/>
      <c r="DUD47" s="7"/>
      <c r="DUE47" s="7"/>
      <c r="DUF47" s="7"/>
      <c r="DUG47" s="7"/>
      <c r="DUH47" s="7"/>
      <c r="DUI47" s="7"/>
      <c r="DUJ47" s="7"/>
      <c r="DUK47" s="7"/>
      <c r="DUL47" s="7"/>
      <c r="DUM47" s="7"/>
      <c r="DUN47" s="7"/>
      <c r="DUO47" s="7"/>
      <c r="DUP47" s="7"/>
      <c r="DUQ47" s="7"/>
      <c r="DUR47" s="7"/>
      <c r="DUS47" s="7"/>
      <c r="DUT47" s="7"/>
      <c r="DUU47" s="7"/>
      <c r="DUV47" s="7"/>
      <c r="DUW47" s="7"/>
      <c r="DUX47" s="7"/>
      <c r="DUY47" s="7"/>
      <c r="DUZ47" s="7"/>
      <c r="DVA47" s="7"/>
      <c r="DVB47" s="7"/>
      <c r="DVC47" s="7"/>
      <c r="DVD47" s="7"/>
      <c r="DVE47" s="7"/>
      <c r="DVF47" s="7"/>
      <c r="DVG47" s="7"/>
      <c r="DVH47" s="7"/>
      <c r="DVI47" s="7"/>
      <c r="DVJ47" s="7"/>
      <c r="DVK47" s="7"/>
      <c r="DVL47" s="7"/>
      <c r="DVM47" s="7"/>
      <c r="DVN47" s="7"/>
      <c r="DVO47" s="7"/>
      <c r="DVP47" s="7"/>
      <c r="DVQ47" s="7"/>
      <c r="DVR47" s="7"/>
      <c r="DVS47" s="7"/>
      <c r="DVT47" s="7"/>
      <c r="DVU47" s="7"/>
      <c r="DVV47" s="7"/>
      <c r="DVW47" s="7"/>
      <c r="DVX47" s="7"/>
      <c r="DVY47" s="7"/>
      <c r="DVZ47" s="7"/>
      <c r="DWA47" s="7"/>
      <c r="DWB47" s="7"/>
      <c r="DWC47" s="7"/>
      <c r="DWD47" s="7"/>
      <c r="DWE47" s="7"/>
      <c r="DWF47" s="7"/>
      <c r="DWG47" s="7"/>
      <c r="DWH47" s="7"/>
      <c r="DWI47" s="7"/>
      <c r="DWJ47" s="7"/>
      <c r="DWK47" s="7"/>
      <c r="DWL47" s="7"/>
      <c r="DWM47" s="7"/>
      <c r="DWN47" s="7"/>
      <c r="DWO47" s="7"/>
      <c r="DWP47" s="7"/>
      <c r="DWQ47" s="7"/>
      <c r="DWR47" s="7"/>
      <c r="DWS47" s="7"/>
      <c r="DWT47" s="7"/>
      <c r="DWU47" s="7"/>
      <c r="DWV47" s="7"/>
      <c r="DWW47" s="7"/>
      <c r="DWX47" s="7"/>
      <c r="DWY47" s="7"/>
      <c r="DWZ47" s="7"/>
      <c r="DXA47" s="7"/>
      <c r="DXB47" s="7"/>
      <c r="DXC47" s="7"/>
      <c r="DXD47" s="7"/>
      <c r="DXE47" s="7"/>
      <c r="DXF47" s="7"/>
      <c r="DXG47" s="7"/>
      <c r="DXH47" s="7"/>
      <c r="DXI47" s="7"/>
      <c r="DXJ47" s="7"/>
      <c r="DXK47" s="7"/>
      <c r="DXL47" s="7"/>
      <c r="DXM47" s="7"/>
      <c r="DXN47" s="7"/>
      <c r="DXO47" s="7"/>
      <c r="DXP47" s="7"/>
      <c r="DXQ47" s="7"/>
      <c r="DXR47" s="7"/>
      <c r="DXS47" s="7"/>
      <c r="DXT47" s="7"/>
      <c r="DXU47" s="7"/>
      <c r="DXV47" s="7"/>
      <c r="DXW47" s="7"/>
      <c r="DXX47" s="7"/>
      <c r="DXY47" s="7"/>
      <c r="DXZ47" s="7"/>
      <c r="DYA47" s="7"/>
      <c r="DYB47" s="7"/>
      <c r="DYC47" s="7"/>
      <c r="DYD47" s="7"/>
      <c r="DYE47" s="7"/>
      <c r="DYF47" s="7"/>
      <c r="DYG47" s="7"/>
      <c r="DYH47" s="7"/>
      <c r="DYI47" s="7"/>
      <c r="DYJ47" s="7"/>
      <c r="DYK47" s="7"/>
      <c r="DYL47" s="7"/>
      <c r="DYM47" s="7"/>
      <c r="DYN47" s="7"/>
      <c r="DYO47" s="7"/>
      <c r="DYP47" s="7"/>
      <c r="DYQ47" s="7"/>
      <c r="DYR47" s="7"/>
      <c r="DYS47" s="7"/>
      <c r="DYT47" s="7"/>
      <c r="DYU47" s="7"/>
      <c r="DYV47" s="7"/>
      <c r="DYW47" s="7"/>
      <c r="DYX47" s="7"/>
      <c r="DYY47" s="7"/>
      <c r="DYZ47" s="7"/>
      <c r="DZA47" s="7"/>
      <c r="DZB47" s="7"/>
      <c r="DZC47" s="7"/>
      <c r="DZD47" s="7"/>
      <c r="DZE47" s="7"/>
      <c r="DZF47" s="7"/>
      <c r="DZG47" s="7"/>
      <c r="DZH47" s="7"/>
      <c r="DZI47" s="7"/>
      <c r="DZJ47" s="7"/>
      <c r="DZK47" s="7"/>
      <c r="DZL47" s="7"/>
      <c r="DZM47" s="7"/>
      <c r="DZN47" s="7"/>
      <c r="DZO47" s="7"/>
      <c r="DZP47" s="7"/>
      <c r="DZQ47" s="7"/>
      <c r="DZR47" s="7"/>
      <c r="DZS47" s="7"/>
      <c r="DZT47" s="7"/>
      <c r="DZU47" s="7"/>
      <c r="DZV47" s="7"/>
      <c r="DZW47" s="7"/>
      <c r="DZX47" s="7"/>
      <c r="DZY47" s="7"/>
      <c r="DZZ47" s="7"/>
      <c r="EAA47" s="7"/>
      <c r="EAB47" s="7"/>
      <c r="EAC47" s="7"/>
      <c r="EAD47" s="7"/>
      <c r="EAE47" s="7"/>
      <c r="EAF47" s="7"/>
      <c r="EAG47" s="7"/>
      <c r="EAH47" s="7"/>
      <c r="EAI47" s="7"/>
      <c r="EAJ47" s="7"/>
      <c r="EAK47" s="7"/>
      <c r="EAL47" s="7"/>
      <c r="EAM47" s="7"/>
      <c r="EAN47" s="7"/>
      <c r="EAO47" s="7"/>
      <c r="EAP47" s="7"/>
      <c r="EAQ47" s="7"/>
      <c r="EAR47" s="7"/>
      <c r="EAS47" s="7"/>
      <c r="EAT47" s="7"/>
      <c r="EAU47" s="7"/>
      <c r="EAV47" s="7"/>
      <c r="EAW47" s="7"/>
      <c r="EAX47" s="7"/>
      <c r="EAY47" s="7"/>
      <c r="EAZ47" s="7"/>
      <c r="EBA47" s="7"/>
      <c r="EBB47" s="7"/>
      <c r="EBC47" s="7"/>
      <c r="EBD47" s="7"/>
      <c r="EBE47" s="7"/>
      <c r="EBF47" s="7"/>
      <c r="EBG47" s="7"/>
      <c r="EBH47" s="7"/>
      <c r="EBI47" s="7"/>
      <c r="EBJ47" s="7"/>
      <c r="EBK47" s="7"/>
      <c r="EBL47" s="7"/>
      <c r="EBM47" s="7"/>
      <c r="EBN47" s="7"/>
      <c r="EBO47" s="7"/>
      <c r="EBP47" s="7"/>
      <c r="EBQ47" s="7"/>
      <c r="EBR47" s="7"/>
      <c r="EBS47" s="7"/>
      <c r="EBT47" s="7"/>
      <c r="EBU47" s="7"/>
      <c r="EBV47" s="7"/>
      <c r="EBW47" s="7"/>
      <c r="EBX47" s="7"/>
      <c r="EBY47" s="7"/>
      <c r="EBZ47" s="7"/>
      <c r="ECA47" s="7"/>
      <c r="ECB47" s="7"/>
      <c r="ECC47" s="7"/>
      <c r="ECD47" s="7"/>
      <c r="ECE47" s="7"/>
      <c r="ECF47" s="7"/>
      <c r="ECG47" s="7"/>
      <c r="ECH47" s="7"/>
      <c r="ECI47" s="7"/>
      <c r="ECJ47" s="7"/>
      <c r="ECK47" s="7"/>
      <c r="ECL47" s="7"/>
      <c r="ECM47" s="7"/>
      <c r="ECN47" s="7"/>
      <c r="ECO47" s="7"/>
      <c r="ECP47" s="7"/>
      <c r="ECQ47" s="7"/>
      <c r="ECR47" s="7"/>
      <c r="ECS47" s="7"/>
      <c r="ECT47" s="7"/>
      <c r="ECU47" s="7"/>
      <c r="ECV47" s="7"/>
      <c r="ECW47" s="7"/>
      <c r="ECX47" s="7"/>
      <c r="ECY47" s="7"/>
      <c r="ECZ47" s="7"/>
      <c r="EDA47" s="7"/>
      <c r="EDB47" s="7"/>
      <c r="EDC47" s="7"/>
      <c r="EDD47" s="7"/>
      <c r="EDE47" s="7"/>
      <c r="EDF47" s="7"/>
      <c r="EDG47" s="7"/>
      <c r="EDH47" s="7"/>
      <c r="EDI47" s="7"/>
      <c r="EDJ47" s="7"/>
      <c r="EDK47" s="7"/>
      <c r="EDL47" s="7"/>
      <c r="EDM47" s="7"/>
      <c r="EDN47" s="7"/>
      <c r="EDO47" s="7"/>
      <c r="EDP47" s="7"/>
      <c r="EDQ47" s="7"/>
      <c r="EDR47" s="7"/>
      <c r="EDS47" s="7"/>
      <c r="EDT47" s="7"/>
      <c r="EDU47" s="7"/>
      <c r="EDV47" s="7"/>
      <c r="EDW47" s="7"/>
      <c r="EDX47" s="7"/>
      <c r="EDY47" s="7"/>
      <c r="EDZ47" s="7"/>
      <c r="EEA47" s="7"/>
      <c r="EEB47" s="7"/>
      <c r="EEC47" s="7"/>
      <c r="EED47" s="7"/>
      <c r="EEE47" s="7"/>
      <c r="EEF47" s="7"/>
      <c r="EEG47" s="7"/>
      <c r="EEH47" s="7"/>
      <c r="EEI47" s="7"/>
      <c r="EEJ47" s="7"/>
      <c r="EEK47" s="7"/>
      <c r="EEL47" s="7"/>
      <c r="EEM47" s="7"/>
      <c r="EEN47" s="7"/>
      <c r="EEO47" s="7"/>
      <c r="EEP47" s="7"/>
      <c r="EEQ47" s="7"/>
      <c r="EER47" s="7"/>
      <c r="EES47" s="7"/>
      <c r="EET47" s="7"/>
      <c r="EEU47" s="7"/>
      <c r="EEV47" s="7"/>
      <c r="EEW47" s="7"/>
      <c r="EEX47" s="7"/>
      <c r="EEY47" s="7"/>
      <c r="EEZ47" s="7"/>
      <c r="EFA47" s="7"/>
      <c r="EFB47" s="7"/>
      <c r="EFC47" s="7"/>
      <c r="EFD47" s="7"/>
      <c r="EFE47" s="7"/>
      <c r="EFF47" s="7"/>
      <c r="EFG47" s="7"/>
      <c r="EFH47" s="7"/>
      <c r="EFI47" s="7"/>
      <c r="EFJ47" s="7"/>
      <c r="EFK47" s="7"/>
      <c r="EFL47" s="7"/>
      <c r="EFM47" s="7"/>
      <c r="EFN47" s="7"/>
      <c r="EFO47" s="7"/>
      <c r="EFP47" s="7"/>
      <c r="EFQ47" s="7"/>
      <c r="EFR47" s="7"/>
      <c r="EFS47" s="7"/>
      <c r="EFT47" s="7"/>
      <c r="EFU47" s="7"/>
      <c r="EFV47" s="7"/>
      <c r="EFW47" s="7"/>
      <c r="EFX47" s="7"/>
      <c r="EFY47" s="7"/>
      <c r="EFZ47" s="7"/>
      <c r="EGA47" s="7"/>
      <c r="EGB47" s="7"/>
      <c r="EGC47" s="7"/>
      <c r="EGD47" s="7"/>
      <c r="EGE47" s="7"/>
      <c r="EGF47" s="7"/>
      <c r="EGG47" s="7"/>
      <c r="EGH47" s="7"/>
      <c r="EGI47" s="7"/>
      <c r="EGJ47" s="7"/>
      <c r="EGK47" s="7"/>
      <c r="EGL47" s="7"/>
      <c r="EGM47" s="7"/>
      <c r="EGN47" s="7"/>
      <c r="EGO47" s="7"/>
      <c r="EGP47" s="7"/>
      <c r="EGQ47" s="7"/>
      <c r="EGR47" s="7"/>
      <c r="EGS47" s="7"/>
      <c r="EGT47" s="7"/>
      <c r="EGU47" s="7"/>
      <c r="EGV47" s="7"/>
      <c r="EGW47" s="7"/>
      <c r="EGX47" s="7"/>
      <c r="EGY47" s="7"/>
      <c r="EGZ47" s="7"/>
      <c r="EHA47" s="7"/>
      <c r="EHB47" s="7"/>
      <c r="EHC47" s="7"/>
      <c r="EHD47" s="7"/>
      <c r="EHE47" s="7"/>
      <c r="EHF47" s="7"/>
      <c r="EHG47" s="7"/>
      <c r="EHH47" s="7"/>
      <c r="EHI47" s="7"/>
      <c r="EHJ47" s="7"/>
      <c r="EHK47" s="7"/>
      <c r="EHL47" s="7"/>
      <c r="EHM47" s="7"/>
      <c r="EHN47" s="7"/>
      <c r="EHO47" s="7"/>
      <c r="EHP47" s="7"/>
      <c r="EHQ47" s="7"/>
      <c r="EHR47" s="7"/>
      <c r="EHS47" s="7"/>
      <c r="EHT47" s="7"/>
      <c r="EHU47" s="7"/>
      <c r="EHV47" s="7"/>
      <c r="EHW47" s="7"/>
      <c r="EHX47" s="7"/>
      <c r="EHY47" s="7"/>
      <c r="EHZ47" s="7"/>
      <c r="EIA47" s="7"/>
      <c r="EIB47" s="7"/>
      <c r="EIC47" s="7"/>
      <c r="EID47" s="7"/>
      <c r="EIE47" s="7"/>
      <c r="EIF47" s="7"/>
      <c r="EIG47" s="7"/>
      <c r="EIH47" s="7"/>
      <c r="EII47" s="7"/>
      <c r="EIJ47" s="7"/>
      <c r="EIK47" s="7"/>
      <c r="EIL47" s="7"/>
      <c r="EIM47" s="7"/>
      <c r="EIN47" s="7"/>
      <c r="EIO47" s="7"/>
      <c r="EIP47" s="7"/>
      <c r="EIQ47" s="7"/>
      <c r="EIR47" s="7"/>
      <c r="EIS47" s="7"/>
      <c r="EIT47" s="7"/>
      <c r="EIU47" s="7"/>
      <c r="EIV47" s="7"/>
      <c r="EIW47" s="7"/>
      <c r="EIX47" s="7"/>
      <c r="EIY47" s="7"/>
      <c r="EIZ47" s="7"/>
      <c r="EJA47" s="7"/>
      <c r="EJB47" s="7"/>
      <c r="EJC47" s="7"/>
      <c r="EJD47" s="7"/>
      <c r="EJE47" s="7"/>
      <c r="EJF47" s="7"/>
      <c r="EJG47" s="7"/>
      <c r="EJH47" s="7"/>
      <c r="EJI47" s="7"/>
      <c r="EJJ47" s="7"/>
      <c r="EJK47" s="7"/>
      <c r="EJL47" s="7"/>
      <c r="EJM47" s="7"/>
      <c r="EJN47" s="7"/>
      <c r="EJO47" s="7"/>
      <c r="EJP47" s="7"/>
      <c r="EJQ47" s="7"/>
      <c r="EJR47" s="7"/>
      <c r="EJS47" s="7"/>
      <c r="EJT47" s="7"/>
      <c r="EJU47" s="7"/>
      <c r="EJV47" s="7"/>
      <c r="EJW47" s="7"/>
      <c r="EJX47" s="7"/>
      <c r="EJY47" s="7"/>
      <c r="EJZ47" s="7"/>
      <c r="EKA47" s="7"/>
      <c r="EKB47" s="7"/>
      <c r="EKC47" s="7"/>
      <c r="EKD47" s="7"/>
      <c r="EKE47" s="7"/>
      <c r="EKF47" s="7"/>
      <c r="EKG47" s="7"/>
      <c r="EKH47" s="7"/>
      <c r="EKI47" s="7"/>
      <c r="EKJ47" s="7"/>
      <c r="EKK47" s="7"/>
      <c r="EKL47" s="7"/>
      <c r="EKM47" s="7"/>
      <c r="EKN47" s="7"/>
      <c r="EKO47" s="7"/>
      <c r="EKP47" s="7"/>
      <c r="EKQ47" s="7"/>
      <c r="EKR47" s="7"/>
      <c r="EKS47" s="7"/>
      <c r="EKT47" s="7"/>
      <c r="EKU47" s="7"/>
      <c r="EKV47" s="7"/>
      <c r="EKW47" s="7"/>
      <c r="EKX47" s="7"/>
      <c r="EKY47" s="7"/>
      <c r="EKZ47" s="7"/>
      <c r="ELA47" s="7"/>
      <c r="ELB47" s="7"/>
      <c r="ELC47" s="7"/>
      <c r="ELD47" s="7"/>
      <c r="ELE47" s="7"/>
      <c r="ELF47" s="7"/>
      <c r="ELG47" s="7"/>
      <c r="ELH47" s="7"/>
      <c r="ELI47" s="7"/>
      <c r="ELJ47" s="7"/>
      <c r="ELK47" s="7"/>
      <c r="ELL47" s="7"/>
      <c r="ELM47" s="7"/>
      <c r="ELN47" s="7"/>
      <c r="ELO47" s="7"/>
      <c r="ELP47" s="7"/>
      <c r="ELQ47" s="7"/>
      <c r="ELR47" s="7"/>
      <c r="ELS47" s="7"/>
      <c r="ELT47" s="7"/>
      <c r="ELU47" s="7"/>
      <c r="ELV47" s="7"/>
      <c r="ELW47" s="7"/>
      <c r="ELX47" s="7"/>
      <c r="ELY47" s="7"/>
      <c r="ELZ47" s="7"/>
      <c r="EMA47" s="7"/>
      <c r="EMB47" s="7"/>
      <c r="EMC47" s="7"/>
      <c r="EMD47" s="7"/>
      <c r="EME47" s="7"/>
      <c r="EMF47" s="7"/>
      <c r="EMG47" s="7"/>
      <c r="EMH47" s="7"/>
      <c r="EMI47" s="7"/>
      <c r="EMJ47" s="7"/>
      <c r="EMK47" s="7"/>
      <c r="EML47" s="7"/>
      <c r="EMM47" s="7"/>
      <c r="EMN47" s="7"/>
      <c r="EMO47" s="7"/>
      <c r="EMP47" s="7"/>
      <c r="EMQ47" s="7"/>
      <c r="EMR47" s="7"/>
      <c r="EMS47" s="7"/>
      <c r="EMT47" s="7"/>
      <c r="EMU47" s="7"/>
      <c r="EMV47" s="7"/>
      <c r="EMW47" s="7"/>
      <c r="EMX47" s="7"/>
      <c r="EMY47" s="7"/>
      <c r="EMZ47" s="7"/>
      <c r="ENA47" s="7"/>
      <c r="ENB47" s="7"/>
      <c r="ENC47" s="7"/>
      <c r="END47" s="7"/>
      <c r="ENE47" s="7"/>
      <c r="ENF47" s="7"/>
      <c r="ENG47" s="7"/>
      <c r="ENH47" s="7"/>
      <c r="ENI47" s="7"/>
      <c r="ENJ47" s="7"/>
      <c r="ENK47" s="7"/>
      <c r="ENL47" s="7"/>
      <c r="ENM47" s="7"/>
      <c r="ENN47" s="7"/>
      <c r="ENO47" s="7"/>
      <c r="ENP47" s="7"/>
      <c r="ENQ47" s="7"/>
      <c r="ENR47" s="7"/>
      <c r="ENS47" s="7"/>
      <c r="ENT47" s="7"/>
      <c r="ENU47" s="7"/>
      <c r="ENV47" s="7"/>
      <c r="ENW47" s="7"/>
      <c r="ENX47" s="7"/>
      <c r="ENY47" s="7"/>
      <c r="ENZ47" s="7"/>
      <c r="EOA47" s="7"/>
      <c r="EOB47" s="7"/>
      <c r="EOC47" s="7"/>
      <c r="EOD47" s="7"/>
      <c r="EOE47" s="7"/>
      <c r="EOF47" s="7"/>
      <c r="EOG47" s="7"/>
      <c r="EOH47" s="7"/>
      <c r="EOI47" s="7"/>
      <c r="EOJ47" s="7"/>
      <c r="EOK47" s="7"/>
      <c r="EOL47" s="7"/>
      <c r="EOM47" s="7"/>
      <c r="EON47" s="7"/>
      <c r="EOO47" s="7"/>
      <c r="EOP47" s="7"/>
      <c r="EOQ47" s="7"/>
      <c r="EOR47" s="7"/>
      <c r="EOS47" s="7"/>
      <c r="EOT47" s="7"/>
      <c r="EOU47" s="7"/>
      <c r="EOV47" s="7"/>
      <c r="EOW47" s="7"/>
      <c r="EOX47" s="7"/>
      <c r="EOY47" s="7"/>
      <c r="EOZ47" s="7"/>
      <c r="EPA47" s="7"/>
      <c r="EPB47" s="7"/>
      <c r="EPC47" s="7"/>
      <c r="EPD47" s="7"/>
      <c r="EPE47" s="7"/>
      <c r="EPF47" s="7"/>
      <c r="EPG47" s="7"/>
      <c r="EPH47" s="7"/>
      <c r="EPI47" s="7"/>
      <c r="EPJ47" s="7"/>
      <c r="EPK47" s="7"/>
      <c r="EPL47" s="7"/>
      <c r="EPM47" s="7"/>
      <c r="EPN47" s="7"/>
      <c r="EPO47" s="7"/>
      <c r="EPP47" s="7"/>
      <c r="EPQ47" s="7"/>
      <c r="EPR47" s="7"/>
      <c r="EPS47" s="7"/>
      <c r="EPT47" s="7"/>
      <c r="EPU47" s="7"/>
      <c r="EPV47" s="7"/>
      <c r="EPW47" s="7"/>
      <c r="EPX47" s="7"/>
      <c r="EPY47" s="7"/>
      <c r="EPZ47" s="7"/>
      <c r="EQA47" s="7"/>
      <c r="EQB47" s="7"/>
      <c r="EQC47" s="7"/>
      <c r="EQD47" s="7"/>
      <c r="EQE47" s="7"/>
      <c r="EQF47" s="7"/>
      <c r="EQG47" s="7"/>
      <c r="EQH47" s="7"/>
      <c r="EQI47" s="7"/>
      <c r="EQJ47" s="7"/>
      <c r="EQK47" s="7"/>
      <c r="EQL47" s="7"/>
      <c r="EQM47" s="7"/>
      <c r="EQN47" s="7"/>
      <c r="EQO47" s="7"/>
      <c r="EQP47" s="7"/>
      <c r="EQQ47" s="7"/>
      <c r="EQR47" s="7"/>
      <c r="EQS47" s="7"/>
      <c r="EQT47" s="7"/>
      <c r="EQU47" s="7"/>
      <c r="EQV47" s="7"/>
      <c r="EQW47" s="7"/>
      <c r="EQX47" s="7"/>
      <c r="EQY47" s="7"/>
      <c r="EQZ47" s="7"/>
      <c r="ERA47" s="7"/>
      <c r="ERB47" s="7"/>
      <c r="ERC47" s="7"/>
      <c r="ERD47" s="7"/>
      <c r="ERE47" s="7"/>
      <c r="ERF47" s="7"/>
      <c r="ERG47" s="7"/>
      <c r="ERH47" s="7"/>
      <c r="ERI47" s="7"/>
      <c r="ERJ47" s="7"/>
      <c r="ERK47" s="7"/>
      <c r="ERL47" s="7"/>
      <c r="ERM47" s="7"/>
      <c r="ERN47" s="7"/>
      <c r="ERO47" s="7"/>
      <c r="ERP47" s="7"/>
      <c r="ERQ47" s="7"/>
      <c r="ERR47" s="7"/>
      <c r="ERS47" s="7"/>
      <c r="ERT47" s="7"/>
      <c r="ERU47" s="7"/>
      <c r="ERV47" s="7"/>
      <c r="ERW47" s="7"/>
      <c r="ERX47" s="7"/>
      <c r="ERY47" s="7"/>
      <c r="ERZ47" s="7"/>
      <c r="ESA47" s="7"/>
      <c r="ESB47" s="7"/>
      <c r="ESC47" s="7"/>
      <c r="ESD47" s="7"/>
      <c r="ESE47" s="7"/>
      <c r="ESF47" s="7"/>
      <c r="ESG47" s="7"/>
      <c r="ESH47" s="7"/>
      <c r="ESI47" s="7"/>
      <c r="ESJ47" s="7"/>
      <c r="ESK47" s="7"/>
      <c r="ESL47" s="7"/>
      <c r="ESM47" s="7"/>
      <c r="ESN47" s="7"/>
      <c r="ESO47" s="7"/>
      <c r="ESP47" s="7"/>
      <c r="ESQ47" s="7"/>
      <c r="ESR47" s="7"/>
      <c r="ESS47" s="7"/>
      <c r="EST47" s="7"/>
      <c r="ESU47" s="7"/>
      <c r="ESV47" s="7"/>
      <c r="ESW47" s="7"/>
      <c r="ESX47" s="7"/>
      <c r="ESY47" s="7"/>
      <c r="ESZ47" s="7"/>
      <c r="ETA47" s="7"/>
      <c r="ETB47" s="7"/>
      <c r="ETC47" s="7"/>
      <c r="ETD47" s="7"/>
      <c r="ETE47" s="7"/>
      <c r="ETF47" s="7"/>
      <c r="ETG47" s="7"/>
      <c r="ETH47" s="7"/>
      <c r="ETI47" s="7"/>
      <c r="ETJ47" s="7"/>
      <c r="ETK47" s="7"/>
      <c r="ETL47" s="7"/>
      <c r="ETM47" s="7"/>
      <c r="ETN47" s="7"/>
      <c r="ETO47" s="7"/>
      <c r="ETP47" s="7"/>
      <c r="ETQ47" s="7"/>
      <c r="ETR47" s="7"/>
      <c r="ETS47" s="7"/>
      <c r="ETT47" s="7"/>
      <c r="ETU47" s="7"/>
      <c r="ETV47" s="7"/>
      <c r="ETW47" s="7"/>
      <c r="ETX47" s="7"/>
      <c r="ETY47" s="7"/>
      <c r="ETZ47" s="7"/>
      <c r="EUA47" s="7"/>
      <c r="EUB47" s="7"/>
      <c r="EUC47" s="7"/>
      <c r="EUD47" s="7"/>
      <c r="EUE47" s="7"/>
      <c r="EUF47" s="7"/>
      <c r="EUG47" s="7"/>
      <c r="EUH47" s="7"/>
      <c r="EUI47" s="7"/>
      <c r="EUJ47" s="7"/>
      <c r="EUK47" s="7"/>
      <c r="EUL47" s="7"/>
      <c r="EUM47" s="7"/>
      <c r="EUN47" s="7"/>
      <c r="EUO47" s="7"/>
      <c r="EUP47" s="7"/>
      <c r="EUQ47" s="7"/>
      <c r="EUR47" s="7"/>
      <c r="EUS47" s="7"/>
      <c r="EUT47" s="7"/>
      <c r="EUU47" s="7"/>
      <c r="EUV47" s="7"/>
      <c r="EUW47" s="7"/>
      <c r="EUX47" s="7"/>
      <c r="EUY47" s="7"/>
      <c r="EUZ47" s="7"/>
      <c r="EVA47" s="7"/>
      <c r="EVB47" s="7"/>
      <c r="EVC47" s="7"/>
      <c r="EVD47" s="7"/>
      <c r="EVE47" s="7"/>
      <c r="EVF47" s="7"/>
      <c r="EVG47" s="7"/>
      <c r="EVH47" s="7"/>
      <c r="EVI47" s="7"/>
      <c r="EVJ47" s="7"/>
      <c r="EVK47" s="7"/>
      <c r="EVL47" s="7"/>
      <c r="EVM47" s="7"/>
      <c r="EVN47" s="7"/>
      <c r="EVO47" s="7"/>
      <c r="EVP47" s="7"/>
      <c r="EVQ47" s="7"/>
      <c r="EVR47" s="7"/>
      <c r="EVS47" s="7"/>
      <c r="EVT47" s="7"/>
      <c r="EVU47" s="7"/>
      <c r="EVV47" s="7"/>
      <c r="EVW47" s="7"/>
      <c r="EVX47" s="7"/>
      <c r="EVY47" s="7"/>
      <c r="EVZ47" s="7"/>
      <c r="EWA47" s="7"/>
      <c r="EWB47" s="7"/>
      <c r="EWC47" s="7"/>
      <c r="EWD47" s="7"/>
      <c r="EWE47" s="7"/>
      <c r="EWF47" s="7"/>
      <c r="EWG47" s="7"/>
      <c r="EWH47" s="7"/>
      <c r="EWI47" s="7"/>
      <c r="EWJ47" s="7"/>
      <c r="EWK47" s="7"/>
      <c r="EWL47" s="7"/>
      <c r="EWM47" s="7"/>
      <c r="EWN47" s="7"/>
      <c r="EWO47" s="7"/>
      <c r="EWP47" s="7"/>
      <c r="EWQ47" s="7"/>
      <c r="EWR47" s="7"/>
      <c r="EWS47" s="7"/>
      <c r="EWT47" s="7"/>
      <c r="EWU47" s="7"/>
      <c r="EWV47" s="7"/>
      <c r="EWW47" s="7"/>
      <c r="EWX47" s="7"/>
      <c r="EWY47" s="7"/>
      <c r="EWZ47" s="7"/>
      <c r="EXA47" s="7"/>
      <c r="EXB47" s="7"/>
      <c r="EXC47" s="7"/>
      <c r="EXD47" s="7"/>
      <c r="EXE47" s="7"/>
      <c r="EXF47" s="7"/>
      <c r="EXG47" s="7"/>
      <c r="EXH47" s="7"/>
      <c r="EXI47" s="7"/>
      <c r="EXJ47" s="7"/>
      <c r="EXK47" s="7"/>
      <c r="EXL47" s="7"/>
      <c r="EXM47" s="7"/>
      <c r="EXN47" s="7"/>
      <c r="EXO47" s="7"/>
      <c r="EXP47" s="7"/>
      <c r="EXQ47" s="7"/>
      <c r="EXR47" s="7"/>
      <c r="EXS47" s="7"/>
      <c r="EXT47" s="7"/>
      <c r="EXU47" s="7"/>
      <c r="EXV47" s="7"/>
      <c r="EXW47" s="7"/>
      <c r="EXX47" s="7"/>
      <c r="EXY47" s="7"/>
      <c r="EXZ47" s="7"/>
      <c r="EYA47" s="7"/>
      <c r="EYB47" s="7"/>
      <c r="EYC47" s="7"/>
      <c r="EYD47" s="7"/>
      <c r="EYE47" s="7"/>
      <c r="EYF47" s="7"/>
      <c r="EYG47" s="7"/>
      <c r="EYH47" s="7"/>
      <c r="EYI47" s="7"/>
      <c r="EYJ47" s="7"/>
      <c r="EYK47" s="7"/>
      <c r="EYL47" s="7"/>
      <c r="EYM47" s="7"/>
      <c r="EYN47" s="7"/>
      <c r="EYO47" s="7"/>
      <c r="EYP47" s="7"/>
      <c r="EYQ47" s="7"/>
      <c r="EYR47" s="7"/>
      <c r="EYS47" s="7"/>
      <c r="EYT47" s="7"/>
      <c r="EYU47" s="7"/>
      <c r="EYV47" s="7"/>
      <c r="EYW47" s="7"/>
      <c r="EYX47" s="7"/>
      <c r="EYY47" s="7"/>
      <c r="EYZ47" s="7"/>
      <c r="EZA47" s="7"/>
      <c r="EZB47" s="7"/>
      <c r="EZC47" s="7"/>
      <c r="EZD47" s="7"/>
      <c r="EZE47" s="7"/>
      <c r="EZF47" s="7"/>
      <c r="EZG47" s="7"/>
      <c r="EZH47" s="7"/>
      <c r="EZI47" s="7"/>
      <c r="EZJ47" s="7"/>
      <c r="EZK47" s="7"/>
      <c r="EZL47" s="7"/>
      <c r="EZM47" s="7"/>
      <c r="EZN47" s="7"/>
      <c r="EZO47" s="7"/>
      <c r="EZP47" s="7"/>
      <c r="EZQ47" s="7"/>
      <c r="EZR47" s="7"/>
      <c r="EZS47" s="7"/>
      <c r="EZT47" s="7"/>
      <c r="EZU47" s="7"/>
      <c r="EZV47" s="7"/>
      <c r="EZW47" s="7"/>
      <c r="EZX47" s="7"/>
      <c r="EZY47" s="7"/>
      <c r="EZZ47" s="7"/>
      <c r="FAA47" s="7"/>
      <c r="FAB47" s="7"/>
      <c r="FAC47" s="7"/>
      <c r="FAD47" s="7"/>
      <c r="FAE47" s="7"/>
      <c r="FAF47" s="7"/>
      <c r="FAG47" s="7"/>
      <c r="FAH47" s="7"/>
      <c r="FAI47" s="7"/>
      <c r="FAJ47" s="7"/>
      <c r="FAK47" s="7"/>
      <c r="FAL47" s="7"/>
      <c r="FAM47" s="7"/>
      <c r="FAN47" s="7"/>
      <c r="FAO47" s="7"/>
      <c r="FAP47" s="7"/>
      <c r="FAQ47" s="7"/>
      <c r="FAR47" s="7"/>
      <c r="FAS47" s="7"/>
      <c r="FAT47" s="7"/>
      <c r="FAU47" s="7"/>
      <c r="FAV47" s="7"/>
      <c r="FAW47" s="7"/>
      <c r="FAX47" s="7"/>
      <c r="FAY47" s="7"/>
      <c r="FAZ47" s="7"/>
      <c r="FBA47" s="7"/>
      <c r="FBB47" s="7"/>
      <c r="FBC47" s="7"/>
      <c r="FBD47" s="7"/>
      <c r="FBE47" s="7"/>
      <c r="FBF47" s="7"/>
      <c r="FBG47" s="7"/>
      <c r="FBH47" s="7"/>
      <c r="FBI47" s="7"/>
      <c r="FBJ47" s="7"/>
      <c r="FBK47" s="7"/>
      <c r="FBL47" s="7"/>
      <c r="FBM47" s="7"/>
      <c r="FBN47" s="7"/>
      <c r="FBO47" s="7"/>
      <c r="FBP47" s="7"/>
      <c r="FBQ47" s="7"/>
      <c r="FBR47" s="7"/>
      <c r="FBS47" s="7"/>
      <c r="FBT47" s="7"/>
      <c r="FBU47" s="7"/>
      <c r="FBV47" s="7"/>
      <c r="FBW47" s="7"/>
      <c r="FBX47" s="7"/>
      <c r="FBY47" s="7"/>
      <c r="FBZ47" s="7"/>
      <c r="FCA47" s="7"/>
      <c r="FCB47" s="7"/>
      <c r="FCC47" s="7"/>
      <c r="FCD47" s="7"/>
      <c r="FCE47" s="7"/>
      <c r="FCF47" s="7"/>
      <c r="FCG47" s="7"/>
      <c r="FCH47" s="7"/>
      <c r="FCI47" s="7"/>
      <c r="FCJ47" s="7"/>
      <c r="FCK47" s="7"/>
      <c r="FCL47" s="7"/>
      <c r="FCM47" s="7"/>
      <c r="FCN47" s="7"/>
      <c r="FCO47" s="7"/>
      <c r="FCP47" s="7"/>
      <c r="FCQ47" s="7"/>
      <c r="FCR47" s="7"/>
      <c r="FCS47" s="7"/>
      <c r="FCT47" s="7"/>
      <c r="FCU47" s="7"/>
      <c r="FCV47" s="7"/>
      <c r="FCW47" s="7"/>
      <c r="FCX47" s="7"/>
      <c r="FCY47" s="7"/>
      <c r="FCZ47" s="7"/>
      <c r="FDA47" s="7"/>
      <c r="FDB47" s="7"/>
      <c r="FDC47" s="7"/>
      <c r="FDD47" s="7"/>
      <c r="FDE47" s="7"/>
      <c r="FDF47" s="7"/>
      <c r="FDG47" s="7"/>
      <c r="FDH47" s="7"/>
      <c r="FDI47" s="7"/>
      <c r="FDJ47" s="7"/>
      <c r="FDK47" s="7"/>
      <c r="FDL47" s="7"/>
      <c r="FDM47" s="7"/>
      <c r="FDN47" s="7"/>
      <c r="FDO47" s="7"/>
      <c r="FDP47" s="7"/>
      <c r="FDQ47" s="7"/>
      <c r="FDR47" s="7"/>
      <c r="FDS47" s="7"/>
      <c r="FDT47" s="7"/>
      <c r="FDU47" s="7"/>
      <c r="FDV47" s="7"/>
      <c r="FDW47" s="7"/>
      <c r="FDX47" s="7"/>
      <c r="FDY47" s="7"/>
      <c r="FDZ47" s="7"/>
      <c r="FEA47" s="7"/>
      <c r="FEB47" s="7"/>
      <c r="FEC47" s="7"/>
      <c r="FED47" s="7"/>
      <c r="FEE47" s="7"/>
      <c r="FEF47" s="7"/>
      <c r="FEG47" s="7"/>
      <c r="FEH47" s="7"/>
      <c r="FEI47" s="7"/>
      <c r="FEJ47" s="7"/>
      <c r="FEK47" s="7"/>
      <c r="FEL47" s="7"/>
      <c r="FEM47" s="7"/>
      <c r="FEN47" s="7"/>
      <c r="FEO47" s="7"/>
      <c r="FEP47" s="7"/>
      <c r="FEQ47" s="7"/>
      <c r="FER47" s="7"/>
      <c r="FES47" s="7"/>
      <c r="FET47" s="7"/>
      <c r="FEU47" s="7"/>
      <c r="FEV47" s="7"/>
      <c r="FEW47" s="7"/>
      <c r="FEX47" s="7"/>
      <c r="FEY47" s="7"/>
      <c r="FEZ47" s="7"/>
      <c r="FFA47" s="7"/>
      <c r="FFB47" s="7"/>
      <c r="FFC47" s="7"/>
      <c r="FFD47" s="7"/>
      <c r="FFE47" s="7"/>
      <c r="FFF47" s="7"/>
      <c r="FFG47" s="7"/>
      <c r="FFH47" s="7"/>
      <c r="FFI47" s="7"/>
      <c r="FFJ47" s="7"/>
      <c r="FFK47" s="7"/>
      <c r="FFL47" s="7"/>
      <c r="FFM47" s="7"/>
      <c r="FFN47" s="7"/>
      <c r="FFO47" s="7"/>
      <c r="FFP47" s="7"/>
      <c r="FFQ47" s="7"/>
      <c r="FFR47" s="7"/>
      <c r="FFS47" s="7"/>
      <c r="FFT47" s="7"/>
      <c r="FFU47" s="7"/>
      <c r="FFV47" s="7"/>
      <c r="FFW47" s="7"/>
      <c r="FFX47" s="7"/>
      <c r="FFY47" s="7"/>
      <c r="FFZ47" s="7"/>
      <c r="FGA47" s="7"/>
      <c r="FGB47" s="7"/>
      <c r="FGC47" s="7"/>
      <c r="FGD47" s="7"/>
      <c r="FGE47" s="7"/>
      <c r="FGF47" s="7"/>
      <c r="FGG47" s="7"/>
      <c r="FGH47" s="7"/>
      <c r="FGI47" s="7"/>
      <c r="FGJ47" s="7"/>
      <c r="FGK47" s="7"/>
      <c r="FGL47" s="7"/>
      <c r="FGM47" s="7"/>
      <c r="FGN47" s="7"/>
      <c r="FGO47" s="7"/>
      <c r="FGP47" s="7"/>
      <c r="FGQ47" s="7"/>
      <c r="FGR47" s="7"/>
      <c r="FGS47" s="7"/>
      <c r="FGT47" s="7"/>
      <c r="FGU47" s="7"/>
      <c r="FGV47" s="7"/>
      <c r="FGW47" s="7"/>
      <c r="FGX47" s="7"/>
      <c r="FGY47" s="7"/>
      <c r="FGZ47" s="7"/>
      <c r="FHA47" s="7"/>
      <c r="FHB47" s="7"/>
      <c r="FHC47" s="7"/>
      <c r="FHD47" s="7"/>
      <c r="FHE47" s="7"/>
      <c r="FHF47" s="7"/>
      <c r="FHG47" s="7"/>
      <c r="FHH47" s="7"/>
      <c r="FHI47" s="7"/>
      <c r="FHJ47" s="7"/>
      <c r="FHK47" s="7"/>
      <c r="FHL47" s="7"/>
      <c r="FHM47" s="7"/>
      <c r="FHN47" s="7"/>
      <c r="FHO47" s="7"/>
      <c r="FHP47" s="7"/>
      <c r="FHQ47" s="7"/>
      <c r="FHR47" s="7"/>
      <c r="FHS47" s="7"/>
      <c r="FHT47" s="7"/>
      <c r="FHU47" s="7"/>
      <c r="FHV47" s="7"/>
      <c r="FHW47" s="7"/>
      <c r="FHX47" s="7"/>
      <c r="FHY47" s="7"/>
      <c r="FHZ47" s="7"/>
      <c r="FIA47" s="7"/>
      <c r="FIB47" s="7"/>
      <c r="FIC47" s="7"/>
      <c r="FID47" s="7"/>
      <c r="FIE47" s="7"/>
      <c r="FIF47" s="7"/>
      <c r="FIG47" s="7"/>
      <c r="FIH47" s="7"/>
      <c r="FII47" s="7"/>
      <c r="FIJ47" s="7"/>
      <c r="FIK47" s="7"/>
      <c r="FIL47" s="7"/>
      <c r="FIM47" s="7"/>
      <c r="FIN47" s="7"/>
      <c r="FIO47" s="7"/>
      <c r="FIP47" s="7"/>
      <c r="FIQ47" s="7"/>
      <c r="FIR47" s="7"/>
      <c r="FIS47" s="7"/>
      <c r="FIT47" s="7"/>
      <c r="FIU47" s="7"/>
      <c r="FIV47" s="7"/>
      <c r="FIW47" s="7"/>
      <c r="FIX47" s="7"/>
      <c r="FIY47" s="7"/>
      <c r="FIZ47" s="7"/>
      <c r="FJA47" s="7"/>
      <c r="FJB47" s="7"/>
      <c r="FJC47" s="7"/>
      <c r="FJD47" s="7"/>
      <c r="FJE47" s="7"/>
      <c r="FJF47" s="7"/>
      <c r="FJG47" s="7"/>
      <c r="FJH47" s="7"/>
      <c r="FJI47" s="7"/>
      <c r="FJJ47" s="7"/>
      <c r="FJK47" s="7"/>
      <c r="FJL47" s="7"/>
      <c r="FJM47" s="7"/>
      <c r="FJN47" s="7"/>
      <c r="FJO47" s="7"/>
      <c r="FJP47" s="7"/>
      <c r="FJQ47" s="7"/>
      <c r="FJR47" s="7"/>
      <c r="FJS47" s="7"/>
      <c r="FJT47" s="7"/>
      <c r="FJU47" s="7"/>
      <c r="FJV47" s="7"/>
      <c r="FJW47" s="7"/>
      <c r="FJX47" s="7"/>
      <c r="FJY47" s="7"/>
      <c r="FJZ47" s="7"/>
      <c r="FKA47" s="7"/>
      <c r="FKB47" s="7"/>
      <c r="FKC47" s="7"/>
      <c r="FKD47" s="7"/>
      <c r="FKE47" s="7"/>
      <c r="FKF47" s="7"/>
      <c r="FKG47" s="7"/>
      <c r="FKH47" s="7"/>
      <c r="FKI47" s="7"/>
      <c r="FKJ47" s="7"/>
      <c r="FKK47" s="7"/>
      <c r="FKL47" s="7"/>
      <c r="FKM47" s="7"/>
      <c r="FKN47" s="7"/>
      <c r="FKO47" s="7"/>
      <c r="FKP47" s="7"/>
      <c r="FKQ47" s="7"/>
      <c r="FKR47" s="7"/>
      <c r="FKS47" s="7"/>
      <c r="FKT47" s="7"/>
      <c r="FKU47" s="7"/>
      <c r="FKV47" s="7"/>
      <c r="FKW47" s="7"/>
      <c r="FKX47" s="7"/>
      <c r="FKY47" s="7"/>
      <c r="FKZ47" s="7"/>
      <c r="FLA47" s="7"/>
      <c r="FLB47" s="7"/>
      <c r="FLC47" s="7"/>
      <c r="FLD47" s="7"/>
      <c r="FLE47" s="7"/>
      <c r="FLF47" s="7"/>
      <c r="FLG47" s="7"/>
      <c r="FLH47" s="7"/>
      <c r="FLI47" s="7"/>
      <c r="FLJ47" s="7"/>
      <c r="FLK47" s="7"/>
      <c r="FLL47" s="7"/>
      <c r="FLM47" s="7"/>
      <c r="FLN47" s="7"/>
      <c r="FLO47" s="7"/>
      <c r="FLP47" s="7"/>
      <c r="FLQ47" s="7"/>
      <c r="FLR47" s="7"/>
      <c r="FLS47" s="7"/>
      <c r="FLT47" s="7"/>
      <c r="FLU47" s="7"/>
      <c r="FLV47" s="7"/>
      <c r="FLW47" s="7"/>
      <c r="FLX47" s="7"/>
      <c r="FLY47" s="7"/>
      <c r="FLZ47" s="7"/>
      <c r="FMA47" s="7"/>
      <c r="FMB47" s="7"/>
      <c r="FMC47" s="7"/>
      <c r="FMD47" s="7"/>
      <c r="FME47" s="7"/>
      <c r="FMF47" s="7"/>
      <c r="FMG47" s="7"/>
      <c r="FMH47" s="7"/>
      <c r="FMI47" s="7"/>
      <c r="FMJ47" s="7"/>
      <c r="FMK47" s="7"/>
      <c r="FML47" s="7"/>
      <c r="FMM47" s="7"/>
      <c r="FMN47" s="7"/>
      <c r="FMO47" s="7"/>
      <c r="FMP47" s="7"/>
      <c r="FMQ47" s="7"/>
      <c r="FMR47" s="7"/>
      <c r="FMS47" s="7"/>
      <c r="FMT47" s="7"/>
      <c r="FMU47" s="7"/>
      <c r="FMV47" s="7"/>
      <c r="FMW47" s="7"/>
      <c r="FMX47" s="7"/>
      <c r="FMY47" s="7"/>
      <c r="FMZ47" s="7"/>
      <c r="FNA47" s="7"/>
      <c r="FNB47" s="7"/>
      <c r="FNC47" s="7"/>
      <c r="FND47" s="7"/>
      <c r="FNE47" s="7"/>
      <c r="FNF47" s="7"/>
      <c r="FNG47" s="7"/>
      <c r="FNH47" s="7"/>
      <c r="FNI47" s="7"/>
      <c r="FNJ47" s="7"/>
      <c r="FNK47" s="7"/>
      <c r="FNL47" s="7"/>
      <c r="FNM47" s="7"/>
      <c r="FNN47" s="7"/>
      <c r="FNO47" s="7"/>
      <c r="FNP47" s="7"/>
      <c r="FNQ47" s="7"/>
      <c r="FNR47" s="7"/>
      <c r="FNS47" s="7"/>
      <c r="FNT47" s="7"/>
      <c r="FNU47" s="7"/>
      <c r="FNV47" s="7"/>
      <c r="FNW47" s="7"/>
      <c r="FNX47" s="7"/>
      <c r="FNY47" s="7"/>
      <c r="FNZ47" s="7"/>
      <c r="FOA47" s="7"/>
      <c r="FOB47" s="7"/>
      <c r="FOC47" s="7"/>
      <c r="FOD47" s="7"/>
      <c r="FOE47" s="7"/>
      <c r="FOF47" s="7"/>
      <c r="FOG47" s="7"/>
      <c r="FOH47" s="7"/>
      <c r="FOI47" s="7"/>
      <c r="FOJ47" s="7"/>
      <c r="FOK47" s="7"/>
      <c r="FOL47" s="7"/>
      <c r="FOM47" s="7"/>
      <c r="FON47" s="7"/>
      <c r="FOO47" s="7"/>
      <c r="FOP47" s="7"/>
      <c r="FOQ47" s="7"/>
      <c r="FOR47" s="7"/>
      <c r="FOS47" s="7"/>
      <c r="FOT47" s="7"/>
      <c r="FOU47" s="7"/>
      <c r="FOV47" s="7"/>
      <c r="FOW47" s="7"/>
      <c r="FOX47" s="7"/>
      <c r="FOY47" s="7"/>
      <c r="FOZ47" s="7"/>
      <c r="FPA47" s="7"/>
      <c r="FPB47" s="7"/>
      <c r="FPC47" s="7"/>
      <c r="FPD47" s="7"/>
      <c r="FPE47" s="7"/>
      <c r="FPF47" s="7"/>
      <c r="FPG47" s="7"/>
      <c r="FPH47" s="7"/>
      <c r="FPI47" s="7"/>
      <c r="FPJ47" s="7"/>
      <c r="FPK47" s="7"/>
      <c r="FPL47" s="7"/>
      <c r="FPM47" s="7"/>
      <c r="FPN47" s="7"/>
      <c r="FPO47" s="7"/>
      <c r="FPP47" s="7"/>
      <c r="FPQ47" s="7"/>
      <c r="FPR47" s="7"/>
      <c r="FPS47" s="7"/>
      <c r="FPT47" s="7"/>
      <c r="FPU47" s="7"/>
      <c r="FPV47" s="7"/>
      <c r="FPW47" s="7"/>
      <c r="FPX47" s="7"/>
      <c r="FPY47" s="7"/>
      <c r="FPZ47" s="7"/>
      <c r="FQA47" s="7"/>
      <c r="FQB47" s="7"/>
      <c r="FQC47" s="7"/>
      <c r="FQD47" s="7"/>
      <c r="FQE47" s="7"/>
      <c r="FQF47" s="7"/>
      <c r="FQG47" s="7"/>
      <c r="FQH47" s="7"/>
      <c r="FQI47" s="7"/>
      <c r="FQJ47" s="7"/>
      <c r="FQK47" s="7"/>
      <c r="FQL47" s="7"/>
      <c r="FQM47" s="7"/>
      <c r="FQN47" s="7"/>
      <c r="FQO47" s="7"/>
      <c r="FQP47" s="7"/>
      <c r="FQQ47" s="7"/>
      <c r="FQR47" s="7"/>
      <c r="FQS47" s="7"/>
      <c r="FQT47" s="7"/>
      <c r="FQU47" s="7"/>
      <c r="FQV47" s="7"/>
      <c r="FQW47" s="7"/>
      <c r="FQX47" s="7"/>
      <c r="FQY47" s="7"/>
      <c r="FQZ47" s="7"/>
      <c r="FRA47" s="7"/>
      <c r="FRB47" s="7"/>
      <c r="FRC47" s="7"/>
      <c r="FRD47" s="7"/>
      <c r="FRE47" s="7"/>
      <c r="FRF47" s="7"/>
      <c r="FRG47" s="7"/>
      <c r="FRH47" s="7"/>
      <c r="FRI47" s="7"/>
      <c r="FRJ47" s="7"/>
      <c r="FRK47" s="7"/>
      <c r="FRL47" s="7"/>
      <c r="FRM47" s="7"/>
      <c r="FRN47" s="7"/>
      <c r="FRO47" s="7"/>
      <c r="FRP47" s="7"/>
      <c r="FRQ47" s="7"/>
      <c r="FRR47" s="7"/>
      <c r="FRS47" s="7"/>
      <c r="FRT47" s="7"/>
      <c r="FRU47" s="7"/>
      <c r="FRV47" s="7"/>
      <c r="FRW47" s="7"/>
      <c r="FRX47" s="7"/>
      <c r="FRY47" s="7"/>
      <c r="FRZ47" s="7"/>
      <c r="FSA47" s="7"/>
      <c r="FSB47" s="7"/>
      <c r="FSC47" s="7"/>
      <c r="FSD47" s="7"/>
      <c r="FSE47" s="7"/>
      <c r="FSF47" s="7"/>
      <c r="FSG47" s="7"/>
      <c r="FSH47" s="7"/>
      <c r="FSI47" s="7"/>
      <c r="FSJ47" s="7"/>
      <c r="FSK47" s="7"/>
      <c r="FSL47" s="7"/>
      <c r="FSM47" s="7"/>
      <c r="FSN47" s="7"/>
      <c r="FSO47" s="7"/>
      <c r="FSP47" s="7"/>
      <c r="FSQ47" s="7"/>
      <c r="FSR47" s="7"/>
      <c r="FSS47" s="7"/>
      <c r="FST47" s="7"/>
      <c r="FSU47" s="7"/>
      <c r="FSV47" s="7"/>
      <c r="FSW47" s="7"/>
      <c r="FSX47" s="7"/>
      <c r="FSY47" s="7"/>
      <c r="FSZ47" s="7"/>
      <c r="FTA47" s="7"/>
      <c r="FTB47" s="7"/>
      <c r="FTC47" s="7"/>
      <c r="FTD47" s="7"/>
      <c r="FTE47" s="7"/>
      <c r="FTF47" s="7"/>
      <c r="FTG47" s="7"/>
      <c r="FTH47" s="7"/>
      <c r="FTI47" s="7"/>
      <c r="FTJ47" s="7"/>
      <c r="FTK47" s="7"/>
      <c r="FTL47" s="7"/>
      <c r="FTM47" s="7"/>
      <c r="FTN47" s="7"/>
      <c r="FTO47" s="7"/>
      <c r="FTP47" s="7"/>
      <c r="FTQ47" s="7"/>
      <c r="FTR47" s="7"/>
      <c r="FTS47" s="7"/>
      <c r="FTT47" s="7"/>
      <c r="FTU47" s="7"/>
      <c r="FTV47" s="7"/>
      <c r="FTW47" s="7"/>
      <c r="FTX47" s="7"/>
      <c r="FTY47" s="7"/>
      <c r="FTZ47" s="7"/>
      <c r="FUA47" s="7"/>
      <c r="FUB47" s="7"/>
      <c r="FUC47" s="7"/>
      <c r="FUD47" s="7"/>
      <c r="FUE47" s="7"/>
      <c r="FUF47" s="7"/>
      <c r="FUG47" s="7"/>
      <c r="FUH47" s="7"/>
      <c r="FUI47" s="7"/>
      <c r="FUJ47" s="7"/>
      <c r="FUK47" s="7"/>
      <c r="FUL47" s="7"/>
      <c r="FUM47" s="7"/>
      <c r="FUN47" s="7"/>
      <c r="FUO47" s="7"/>
      <c r="FUP47" s="7"/>
      <c r="FUQ47" s="7"/>
      <c r="FUR47" s="7"/>
      <c r="FUS47" s="7"/>
      <c r="FUT47" s="7"/>
      <c r="FUU47" s="7"/>
      <c r="FUV47" s="7"/>
      <c r="FUW47" s="7"/>
      <c r="FUX47" s="7"/>
      <c r="FUY47" s="7"/>
      <c r="FUZ47" s="7"/>
      <c r="FVA47" s="7"/>
      <c r="FVB47" s="7"/>
      <c r="FVC47" s="7"/>
      <c r="FVD47" s="7"/>
      <c r="FVE47" s="7"/>
      <c r="FVF47" s="7"/>
      <c r="FVG47" s="7"/>
      <c r="FVH47" s="7"/>
      <c r="FVI47" s="7"/>
      <c r="FVJ47" s="7"/>
      <c r="FVK47" s="7"/>
      <c r="FVL47" s="7"/>
      <c r="FVM47" s="7"/>
      <c r="FVN47" s="7"/>
      <c r="FVO47" s="7"/>
      <c r="FVP47" s="7"/>
      <c r="FVQ47" s="7"/>
      <c r="FVR47" s="7"/>
      <c r="FVS47" s="7"/>
      <c r="FVT47" s="7"/>
      <c r="FVU47" s="7"/>
      <c r="FVV47" s="7"/>
      <c r="FVW47" s="7"/>
      <c r="FVX47" s="7"/>
      <c r="FVY47" s="7"/>
      <c r="FVZ47" s="7"/>
      <c r="FWA47" s="7"/>
      <c r="FWB47" s="7"/>
      <c r="FWC47" s="7"/>
      <c r="FWD47" s="7"/>
      <c r="FWE47" s="7"/>
      <c r="FWF47" s="7"/>
      <c r="FWG47" s="7"/>
      <c r="FWH47" s="7"/>
      <c r="FWI47" s="7"/>
      <c r="FWJ47" s="7"/>
      <c r="FWK47" s="7"/>
      <c r="FWL47" s="7"/>
      <c r="FWM47" s="7"/>
      <c r="FWN47" s="7"/>
      <c r="FWO47" s="7"/>
      <c r="FWP47" s="7"/>
      <c r="FWQ47" s="7"/>
      <c r="FWR47" s="7"/>
      <c r="FWS47" s="7"/>
      <c r="FWT47" s="7"/>
      <c r="FWU47" s="7"/>
      <c r="FWV47" s="7"/>
      <c r="FWW47" s="7"/>
      <c r="FWX47" s="7"/>
      <c r="FWY47" s="7"/>
      <c r="FWZ47" s="7"/>
      <c r="FXA47" s="7"/>
      <c r="FXB47" s="7"/>
      <c r="FXC47" s="7"/>
      <c r="FXD47" s="7"/>
      <c r="FXE47" s="7"/>
      <c r="FXF47" s="7"/>
      <c r="FXG47" s="7"/>
      <c r="FXH47" s="7"/>
      <c r="FXI47" s="7"/>
      <c r="FXJ47" s="7"/>
      <c r="FXK47" s="7"/>
      <c r="FXL47" s="7"/>
      <c r="FXM47" s="7"/>
      <c r="FXN47" s="7"/>
      <c r="FXO47" s="7"/>
      <c r="FXP47" s="7"/>
      <c r="FXQ47" s="7"/>
      <c r="FXR47" s="7"/>
      <c r="FXS47" s="7"/>
      <c r="FXT47" s="7"/>
      <c r="FXU47" s="7"/>
      <c r="FXV47" s="7"/>
      <c r="FXW47" s="7"/>
      <c r="FXX47" s="7"/>
      <c r="FXY47" s="7"/>
      <c r="FXZ47" s="7"/>
      <c r="FYA47" s="7"/>
      <c r="FYB47" s="7"/>
      <c r="FYC47" s="7"/>
      <c r="FYD47" s="7"/>
      <c r="FYE47" s="7"/>
      <c r="FYF47" s="7"/>
      <c r="FYG47" s="7"/>
      <c r="FYH47" s="7"/>
      <c r="FYI47" s="7"/>
      <c r="FYJ47" s="7"/>
      <c r="FYK47" s="7"/>
      <c r="FYL47" s="7"/>
      <c r="FYM47" s="7"/>
      <c r="FYN47" s="7"/>
      <c r="FYO47" s="7"/>
      <c r="FYP47" s="7"/>
      <c r="FYQ47" s="7"/>
      <c r="FYR47" s="7"/>
      <c r="FYS47" s="7"/>
      <c r="FYT47" s="7"/>
      <c r="FYU47" s="7"/>
      <c r="FYV47" s="7"/>
      <c r="FYW47" s="7"/>
      <c r="FYX47" s="7"/>
      <c r="FYY47" s="7"/>
      <c r="FYZ47" s="7"/>
      <c r="FZA47" s="7"/>
      <c r="FZB47" s="7"/>
      <c r="FZC47" s="7"/>
      <c r="FZD47" s="7"/>
      <c r="FZE47" s="7"/>
      <c r="FZF47" s="7"/>
      <c r="FZG47" s="7"/>
      <c r="FZH47" s="7"/>
      <c r="FZI47" s="7"/>
      <c r="FZJ47" s="7"/>
      <c r="FZK47" s="7"/>
      <c r="FZL47" s="7"/>
      <c r="FZM47" s="7"/>
      <c r="FZN47" s="7"/>
      <c r="FZO47" s="7"/>
      <c r="FZP47" s="7"/>
      <c r="FZQ47" s="7"/>
      <c r="FZR47" s="7"/>
      <c r="FZS47" s="7"/>
      <c r="FZT47" s="7"/>
      <c r="FZU47" s="7"/>
      <c r="FZV47" s="7"/>
      <c r="FZW47" s="7"/>
      <c r="FZX47" s="7"/>
      <c r="FZY47" s="7"/>
      <c r="FZZ47" s="7"/>
      <c r="GAA47" s="7"/>
      <c r="GAB47" s="7"/>
      <c r="GAC47" s="7"/>
      <c r="GAD47" s="7"/>
      <c r="GAE47" s="7"/>
      <c r="GAF47" s="7"/>
      <c r="GAG47" s="7"/>
      <c r="GAH47" s="7"/>
      <c r="GAI47" s="7"/>
      <c r="GAJ47" s="7"/>
      <c r="GAK47" s="7"/>
      <c r="GAL47" s="7"/>
      <c r="GAM47" s="7"/>
      <c r="GAN47" s="7"/>
      <c r="GAO47" s="7"/>
      <c r="GAP47" s="7"/>
      <c r="GAQ47" s="7"/>
      <c r="GAR47" s="7"/>
      <c r="GAS47" s="7"/>
      <c r="GAT47" s="7"/>
      <c r="GAU47" s="7"/>
      <c r="GAV47" s="7"/>
      <c r="GAW47" s="7"/>
      <c r="GAX47" s="7"/>
      <c r="GAY47" s="7"/>
      <c r="GAZ47" s="7"/>
      <c r="GBA47" s="7"/>
      <c r="GBB47" s="7"/>
      <c r="GBC47" s="7"/>
      <c r="GBD47" s="7"/>
      <c r="GBE47" s="7"/>
      <c r="GBF47" s="7"/>
      <c r="GBG47" s="7"/>
      <c r="GBH47" s="7"/>
      <c r="GBI47" s="7"/>
      <c r="GBJ47" s="7"/>
      <c r="GBK47" s="7"/>
      <c r="GBL47" s="7"/>
      <c r="GBM47" s="7"/>
      <c r="GBN47" s="7"/>
      <c r="GBO47" s="7"/>
      <c r="GBP47" s="7"/>
      <c r="GBQ47" s="7"/>
      <c r="GBR47" s="7"/>
      <c r="GBS47" s="7"/>
      <c r="GBT47" s="7"/>
      <c r="GBU47" s="7"/>
      <c r="GBV47" s="7"/>
      <c r="GBW47" s="7"/>
      <c r="GBX47" s="7"/>
      <c r="GBY47" s="7"/>
      <c r="GBZ47" s="7"/>
      <c r="GCA47" s="7"/>
      <c r="GCB47" s="7"/>
      <c r="GCC47" s="7"/>
      <c r="GCD47" s="7"/>
      <c r="GCE47" s="7"/>
      <c r="GCF47" s="7"/>
      <c r="GCG47" s="7"/>
      <c r="GCH47" s="7"/>
      <c r="GCI47" s="7"/>
      <c r="GCJ47" s="7"/>
      <c r="GCK47" s="7"/>
      <c r="GCL47" s="7"/>
      <c r="GCM47" s="7"/>
      <c r="GCN47" s="7"/>
      <c r="GCO47" s="7"/>
      <c r="GCP47" s="7"/>
      <c r="GCQ47" s="7"/>
      <c r="GCR47" s="7"/>
      <c r="GCS47" s="7"/>
      <c r="GCT47" s="7"/>
      <c r="GCU47" s="7"/>
      <c r="GCV47" s="7"/>
      <c r="GCW47" s="7"/>
      <c r="GCX47" s="7"/>
      <c r="GCY47" s="7"/>
      <c r="GCZ47" s="7"/>
      <c r="GDA47" s="7"/>
      <c r="GDB47" s="7"/>
      <c r="GDC47" s="7"/>
      <c r="GDD47" s="7"/>
      <c r="GDE47" s="7"/>
      <c r="GDF47" s="7"/>
      <c r="GDG47" s="7"/>
      <c r="GDH47" s="7"/>
      <c r="GDI47" s="7"/>
      <c r="GDJ47" s="7"/>
      <c r="GDK47" s="7"/>
      <c r="GDL47" s="7"/>
      <c r="GDM47" s="7"/>
      <c r="GDN47" s="7"/>
      <c r="GDO47" s="7"/>
      <c r="GDP47" s="7"/>
      <c r="GDQ47" s="7"/>
      <c r="GDR47" s="7"/>
      <c r="GDS47" s="7"/>
      <c r="GDT47" s="7"/>
      <c r="GDU47" s="7"/>
      <c r="GDV47" s="7"/>
      <c r="GDW47" s="7"/>
      <c r="GDX47" s="7"/>
      <c r="GDY47" s="7"/>
      <c r="GDZ47" s="7"/>
      <c r="GEA47" s="7"/>
      <c r="GEB47" s="7"/>
      <c r="GEC47" s="7"/>
      <c r="GED47" s="7"/>
      <c r="GEE47" s="7"/>
      <c r="GEF47" s="7"/>
      <c r="GEG47" s="7"/>
      <c r="GEH47" s="7"/>
      <c r="GEI47" s="7"/>
      <c r="GEJ47" s="7"/>
      <c r="GEK47" s="7"/>
      <c r="GEL47" s="7"/>
      <c r="GEM47" s="7"/>
      <c r="GEN47" s="7"/>
      <c r="GEO47" s="7"/>
      <c r="GEP47" s="7"/>
      <c r="GEQ47" s="7"/>
      <c r="GER47" s="7"/>
      <c r="GES47" s="7"/>
      <c r="GET47" s="7"/>
      <c r="GEU47" s="7"/>
      <c r="GEV47" s="7"/>
      <c r="GEW47" s="7"/>
      <c r="GEX47" s="7"/>
      <c r="GEY47" s="7"/>
      <c r="GEZ47" s="7"/>
      <c r="GFA47" s="7"/>
      <c r="GFB47" s="7"/>
      <c r="GFC47" s="7"/>
      <c r="GFD47" s="7"/>
      <c r="GFE47" s="7"/>
      <c r="GFF47" s="7"/>
      <c r="GFG47" s="7"/>
      <c r="GFH47" s="7"/>
      <c r="GFI47" s="7"/>
      <c r="GFJ47" s="7"/>
      <c r="GFK47" s="7"/>
      <c r="GFL47" s="7"/>
      <c r="GFM47" s="7"/>
      <c r="GFN47" s="7"/>
      <c r="GFO47" s="7"/>
      <c r="GFP47" s="7"/>
      <c r="GFQ47" s="7"/>
      <c r="GFR47" s="7"/>
      <c r="GFS47" s="7"/>
      <c r="GFT47" s="7"/>
      <c r="GFU47" s="7"/>
      <c r="GFV47" s="7"/>
      <c r="GFW47" s="7"/>
      <c r="GFX47" s="7"/>
      <c r="GFY47" s="7"/>
      <c r="GFZ47" s="7"/>
      <c r="GGA47" s="7"/>
      <c r="GGB47" s="7"/>
      <c r="GGC47" s="7"/>
      <c r="GGD47" s="7"/>
      <c r="GGE47" s="7"/>
      <c r="GGF47" s="7"/>
      <c r="GGG47" s="7"/>
      <c r="GGH47" s="7"/>
      <c r="GGI47" s="7"/>
      <c r="GGJ47" s="7"/>
      <c r="GGK47" s="7"/>
      <c r="GGL47" s="7"/>
      <c r="GGM47" s="7"/>
      <c r="GGN47" s="7"/>
      <c r="GGO47" s="7"/>
      <c r="GGP47" s="7"/>
      <c r="GGQ47" s="7"/>
      <c r="GGR47" s="7"/>
      <c r="GGS47" s="7"/>
      <c r="GGT47" s="7"/>
      <c r="GGU47" s="7"/>
      <c r="GGV47" s="7"/>
      <c r="GGW47" s="7"/>
      <c r="GGX47" s="7"/>
      <c r="GGY47" s="7"/>
      <c r="GGZ47" s="7"/>
      <c r="GHA47" s="7"/>
      <c r="GHB47" s="7"/>
      <c r="GHC47" s="7"/>
      <c r="GHD47" s="7"/>
      <c r="GHE47" s="7"/>
      <c r="GHF47" s="7"/>
      <c r="GHG47" s="7"/>
      <c r="GHH47" s="7"/>
      <c r="GHI47" s="7"/>
      <c r="GHJ47" s="7"/>
      <c r="GHK47" s="7"/>
      <c r="GHL47" s="7"/>
      <c r="GHM47" s="7"/>
      <c r="GHN47" s="7"/>
      <c r="GHO47" s="7"/>
      <c r="GHP47" s="7"/>
      <c r="GHQ47" s="7"/>
      <c r="GHR47" s="7"/>
      <c r="GHS47" s="7"/>
      <c r="GHT47" s="7"/>
      <c r="GHU47" s="7"/>
      <c r="GHV47" s="7"/>
      <c r="GHW47" s="7"/>
      <c r="GHX47" s="7"/>
      <c r="GHY47" s="7"/>
      <c r="GHZ47" s="7"/>
      <c r="GIA47" s="7"/>
      <c r="GIB47" s="7"/>
      <c r="GIC47" s="7"/>
      <c r="GID47" s="7"/>
      <c r="GIE47" s="7"/>
      <c r="GIF47" s="7"/>
      <c r="GIG47" s="7"/>
      <c r="GIH47" s="7"/>
      <c r="GII47" s="7"/>
      <c r="GIJ47" s="7"/>
      <c r="GIK47" s="7"/>
      <c r="GIL47" s="7"/>
      <c r="GIM47" s="7"/>
      <c r="GIN47" s="7"/>
      <c r="GIO47" s="7"/>
      <c r="GIP47" s="7"/>
      <c r="GIQ47" s="7"/>
      <c r="GIR47" s="7"/>
      <c r="GIS47" s="7"/>
      <c r="GIT47" s="7"/>
      <c r="GIU47" s="7"/>
      <c r="GIV47" s="7"/>
      <c r="GIW47" s="7"/>
      <c r="GIX47" s="7"/>
      <c r="GIY47" s="7"/>
      <c r="GIZ47" s="7"/>
      <c r="GJA47" s="7"/>
      <c r="GJB47" s="7"/>
      <c r="GJC47" s="7"/>
      <c r="GJD47" s="7"/>
      <c r="GJE47" s="7"/>
      <c r="GJF47" s="7"/>
      <c r="GJG47" s="7"/>
      <c r="GJH47" s="7"/>
      <c r="GJI47" s="7"/>
      <c r="GJJ47" s="7"/>
      <c r="GJK47" s="7"/>
      <c r="GJL47" s="7"/>
      <c r="GJM47" s="7"/>
      <c r="GJN47" s="7"/>
      <c r="GJO47" s="7"/>
      <c r="GJP47" s="7"/>
      <c r="GJQ47" s="7"/>
      <c r="GJR47" s="7"/>
      <c r="GJS47" s="7"/>
      <c r="GJT47" s="7"/>
      <c r="GJU47" s="7"/>
      <c r="GJV47" s="7"/>
      <c r="GJW47" s="7"/>
      <c r="GJX47" s="7"/>
      <c r="GJY47" s="7"/>
      <c r="GJZ47" s="7"/>
      <c r="GKA47" s="7"/>
      <c r="GKB47" s="7"/>
      <c r="GKC47" s="7"/>
      <c r="GKD47" s="7"/>
      <c r="GKE47" s="7"/>
      <c r="GKF47" s="7"/>
      <c r="GKG47" s="7"/>
      <c r="GKH47" s="7"/>
      <c r="GKI47" s="7"/>
      <c r="GKJ47" s="7"/>
      <c r="GKK47" s="7"/>
      <c r="GKL47" s="7"/>
      <c r="GKM47" s="7"/>
      <c r="GKN47" s="7"/>
      <c r="GKO47" s="7"/>
      <c r="GKP47" s="7"/>
      <c r="GKQ47" s="7"/>
      <c r="GKR47" s="7"/>
      <c r="GKS47" s="7"/>
      <c r="GKT47" s="7"/>
      <c r="GKU47" s="7"/>
      <c r="GKV47" s="7"/>
      <c r="GKW47" s="7"/>
      <c r="GKX47" s="7"/>
      <c r="GKY47" s="7"/>
      <c r="GKZ47" s="7"/>
      <c r="GLA47" s="7"/>
      <c r="GLB47" s="7"/>
      <c r="GLC47" s="7"/>
      <c r="GLD47" s="7"/>
      <c r="GLE47" s="7"/>
      <c r="GLF47" s="7"/>
      <c r="GLG47" s="7"/>
      <c r="GLH47" s="7"/>
      <c r="GLI47" s="7"/>
      <c r="GLJ47" s="7"/>
      <c r="GLK47" s="7"/>
      <c r="GLL47" s="7"/>
      <c r="GLM47" s="7"/>
      <c r="GLN47" s="7"/>
      <c r="GLO47" s="7"/>
      <c r="GLP47" s="7"/>
      <c r="GLQ47" s="7"/>
      <c r="GLR47" s="7"/>
      <c r="GLS47" s="7"/>
      <c r="GLT47" s="7"/>
      <c r="GLU47" s="7"/>
      <c r="GLV47" s="7"/>
      <c r="GLW47" s="7"/>
      <c r="GLX47" s="7"/>
      <c r="GLY47" s="7"/>
      <c r="GLZ47" s="7"/>
      <c r="GMA47" s="7"/>
      <c r="GMB47" s="7"/>
      <c r="GMC47" s="7"/>
      <c r="GMD47" s="7"/>
      <c r="GME47" s="7"/>
      <c r="GMF47" s="7"/>
      <c r="GMG47" s="7"/>
      <c r="GMH47" s="7"/>
      <c r="GMI47" s="7"/>
      <c r="GMJ47" s="7"/>
      <c r="GMK47" s="7"/>
      <c r="GML47" s="7"/>
      <c r="GMM47" s="7"/>
      <c r="GMN47" s="7"/>
      <c r="GMO47" s="7"/>
      <c r="GMP47" s="7"/>
      <c r="GMQ47" s="7"/>
      <c r="GMR47" s="7"/>
      <c r="GMS47" s="7"/>
      <c r="GMT47" s="7"/>
      <c r="GMU47" s="7"/>
      <c r="GMV47" s="7"/>
      <c r="GMW47" s="7"/>
      <c r="GMX47" s="7"/>
      <c r="GMY47" s="7"/>
      <c r="GMZ47" s="7"/>
      <c r="GNA47" s="7"/>
      <c r="GNB47" s="7"/>
      <c r="GNC47" s="7"/>
      <c r="GND47" s="7"/>
      <c r="GNE47" s="7"/>
      <c r="GNF47" s="7"/>
      <c r="GNG47" s="7"/>
      <c r="GNH47" s="7"/>
      <c r="GNI47" s="7"/>
      <c r="GNJ47" s="7"/>
      <c r="GNK47" s="7"/>
      <c r="GNL47" s="7"/>
      <c r="GNM47" s="7"/>
      <c r="GNN47" s="7"/>
      <c r="GNO47" s="7"/>
      <c r="GNP47" s="7"/>
      <c r="GNQ47" s="7"/>
      <c r="GNR47" s="7"/>
      <c r="GNS47" s="7"/>
      <c r="GNT47" s="7"/>
      <c r="GNU47" s="7"/>
      <c r="GNV47" s="7"/>
      <c r="GNW47" s="7"/>
      <c r="GNX47" s="7"/>
      <c r="GNY47" s="7"/>
      <c r="GNZ47" s="7"/>
      <c r="GOA47" s="7"/>
      <c r="GOB47" s="7"/>
      <c r="GOC47" s="7"/>
      <c r="GOD47" s="7"/>
      <c r="GOE47" s="7"/>
      <c r="GOF47" s="7"/>
      <c r="GOG47" s="7"/>
      <c r="GOH47" s="7"/>
      <c r="GOI47" s="7"/>
      <c r="GOJ47" s="7"/>
      <c r="GOK47" s="7"/>
      <c r="GOL47" s="7"/>
      <c r="GOM47" s="7"/>
      <c r="GON47" s="7"/>
      <c r="GOO47" s="7"/>
      <c r="GOP47" s="7"/>
      <c r="GOQ47" s="7"/>
      <c r="GOR47" s="7"/>
      <c r="GOS47" s="7"/>
      <c r="GOT47" s="7"/>
      <c r="GOU47" s="7"/>
      <c r="GOV47" s="7"/>
      <c r="GOW47" s="7"/>
      <c r="GOX47" s="7"/>
      <c r="GOY47" s="7"/>
      <c r="GOZ47" s="7"/>
      <c r="GPA47" s="7"/>
      <c r="GPB47" s="7"/>
      <c r="GPC47" s="7"/>
      <c r="GPD47" s="7"/>
      <c r="GPE47" s="7"/>
      <c r="GPF47" s="7"/>
      <c r="GPG47" s="7"/>
      <c r="GPH47" s="7"/>
      <c r="GPI47" s="7"/>
      <c r="GPJ47" s="7"/>
      <c r="GPK47" s="7"/>
      <c r="GPL47" s="7"/>
      <c r="GPM47" s="7"/>
      <c r="GPN47" s="7"/>
      <c r="GPO47" s="7"/>
      <c r="GPP47" s="7"/>
      <c r="GPQ47" s="7"/>
      <c r="GPR47" s="7"/>
      <c r="GPS47" s="7"/>
      <c r="GPT47" s="7"/>
      <c r="GPU47" s="7"/>
      <c r="GPV47" s="7"/>
      <c r="GPW47" s="7"/>
      <c r="GPX47" s="7"/>
      <c r="GPY47" s="7"/>
      <c r="GPZ47" s="7"/>
      <c r="GQA47" s="7"/>
      <c r="GQB47" s="7"/>
      <c r="GQC47" s="7"/>
      <c r="GQD47" s="7"/>
      <c r="GQE47" s="7"/>
      <c r="GQF47" s="7"/>
      <c r="GQG47" s="7"/>
      <c r="GQH47" s="7"/>
      <c r="GQI47" s="7"/>
      <c r="GQJ47" s="7"/>
      <c r="GQK47" s="7"/>
      <c r="GQL47" s="7"/>
      <c r="GQM47" s="7"/>
      <c r="GQN47" s="7"/>
      <c r="GQO47" s="7"/>
      <c r="GQP47" s="7"/>
      <c r="GQQ47" s="7"/>
      <c r="GQR47" s="7"/>
      <c r="GQS47" s="7"/>
      <c r="GQT47" s="7"/>
      <c r="GQU47" s="7"/>
      <c r="GQV47" s="7"/>
      <c r="GQW47" s="7"/>
      <c r="GQX47" s="7"/>
      <c r="GQY47" s="7"/>
      <c r="GQZ47" s="7"/>
      <c r="GRA47" s="7"/>
      <c r="GRB47" s="7"/>
      <c r="GRC47" s="7"/>
      <c r="GRD47" s="7"/>
      <c r="GRE47" s="7"/>
      <c r="GRF47" s="7"/>
      <c r="GRG47" s="7"/>
      <c r="GRH47" s="7"/>
      <c r="GRI47" s="7"/>
      <c r="GRJ47" s="7"/>
      <c r="GRK47" s="7"/>
      <c r="GRL47" s="7"/>
      <c r="GRM47" s="7"/>
      <c r="GRN47" s="7"/>
      <c r="GRO47" s="7"/>
      <c r="GRP47" s="7"/>
      <c r="GRQ47" s="7"/>
      <c r="GRR47" s="7"/>
      <c r="GRS47" s="7"/>
      <c r="GRT47" s="7"/>
      <c r="GRU47" s="7"/>
      <c r="GRV47" s="7"/>
      <c r="GRW47" s="7"/>
      <c r="GRX47" s="7"/>
      <c r="GRY47" s="7"/>
      <c r="GRZ47" s="7"/>
      <c r="GSA47" s="7"/>
      <c r="GSB47" s="7"/>
      <c r="GSC47" s="7"/>
      <c r="GSD47" s="7"/>
      <c r="GSE47" s="7"/>
      <c r="GSF47" s="7"/>
      <c r="GSG47" s="7"/>
      <c r="GSH47" s="7"/>
      <c r="GSI47" s="7"/>
      <c r="GSJ47" s="7"/>
      <c r="GSK47" s="7"/>
      <c r="GSL47" s="7"/>
      <c r="GSM47" s="7"/>
      <c r="GSN47" s="7"/>
      <c r="GSO47" s="7"/>
      <c r="GSP47" s="7"/>
      <c r="GSQ47" s="7"/>
      <c r="GSR47" s="7"/>
      <c r="GSS47" s="7"/>
      <c r="GST47" s="7"/>
      <c r="GSU47" s="7"/>
      <c r="GSV47" s="7"/>
      <c r="GSW47" s="7"/>
      <c r="GSX47" s="7"/>
      <c r="GSY47" s="7"/>
      <c r="GSZ47" s="7"/>
      <c r="GTA47" s="7"/>
      <c r="GTB47" s="7"/>
      <c r="GTC47" s="7"/>
      <c r="GTD47" s="7"/>
      <c r="GTE47" s="7"/>
      <c r="GTF47" s="7"/>
      <c r="GTG47" s="7"/>
      <c r="GTH47" s="7"/>
      <c r="GTI47" s="7"/>
      <c r="GTJ47" s="7"/>
      <c r="GTK47" s="7"/>
      <c r="GTL47" s="7"/>
      <c r="GTM47" s="7"/>
      <c r="GTN47" s="7"/>
      <c r="GTO47" s="7"/>
      <c r="GTP47" s="7"/>
      <c r="GTQ47" s="7"/>
      <c r="GTR47" s="7"/>
      <c r="GTS47" s="7"/>
      <c r="GTT47" s="7"/>
      <c r="GTU47" s="7"/>
      <c r="GTV47" s="7"/>
      <c r="GTW47" s="7"/>
      <c r="GTX47" s="7"/>
      <c r="GTY47" s="7"/>
      <c r="GTZ47" s="7"/>
      <c r="GUA47" s="7"/>
      <c r="GUB47" s="7"/>
      <c r="GUC47" s="7"/>
      <c r="GUD47" s="7"/>
      <c r="GUE47" s="7"/>
      <c r="GUF47" s="7"/>
      <c r="GUG47" s="7"/>
      <c r="GUH47" s="7"/>
      <c r="GUI47" s="7"/>
      <c r="GUJ47" s="7"/>
      <c r="GUK47" s="7"/>
      <c r="GUL47" s="7"/>
      <c r="GUM47" s="7"/>
      <c r="GUN47" s="7"/>
      <c r="GUO47" s="7"/>
      <c r="GUP47" s="7"/>
      <c r="GUQ47" s="7"/>
      <c r="GUR47" s="7"/>
      <c r="GUS47" s="7"/>
      <c r="GUT47" s="7"/>
      <c r="GUU47" s="7"/>
      <c r="GUV47" s="7"/>
      <c r="GUW47" s="7"/>
      <c r="GUX47" s="7"/>
      <c r="GUY47" s="7"/>
      <c r="GUZ47" s="7"/>
      <c r="GVA47" s="7"/>
      <c r="GVB47" s="7"/>
      <c r="GVC47" s="7"/>
      <c r="GVD47" s="7"/>
      <c r="GVE47" s="7"/>
      <c r="GVF47" s="7"/>
      <c r="GVG47" s="7"/>
      <c r="GVH47" s="7"/>
      <c r="GVI47" s="7"/>
      <c r="GVJ47" s="7"/>
      <c r="GVK47" s="7"/>
      <c r="GVL47" s="7"/>
      <c r="GVM47" s="7"/>
      <c r="GVN47" s="7"/>
      <c r="GVO47" s="7"/>
      <c r="GVP47" s="7"/>
      <c r="GVQ47" s="7"/>
      <c r="GVR47" s="7"/>
      <c r="GVS47" s="7"/>
      <c r="GVT47" s="7"/>
      <c r="GVU47" s="7"/>
      <c r="GVV47" s="7"/>
      <c r="GVW47" s="7"/>
      <c r="GVX47" s="7"/>
      <c r="GVY47" s="7"/>
      <c r="GVZ47" s="7"/>
      <c r="GWA47" s="7"/>
      <c r="GWB47" s="7"/>
      <c r="GWC47" s="7"/>
      <c r="GWD47" s="7"/>
      <c r="GWE47" s="7"/>
      <c r="GWF47" s="7"/>
      <c r="GWG47" s="7"/>
      <c r="GWH47" s="7"/>
      <c r="GWI47" s="7"/>
      <c r="GWJ47" s="7"/>
      <c r="GWK47" s="7"/>
      <c r="GWL47" s="7"/>
      <c r="GWM47" s="7"/>
      <c r="GWN47" s="7"/>
      <c r="GWO47" s="7"/>
      <c r="GWP47" s="7"/>
      <c r="GWQ47" s="7"/>
      <c r="GWR47" s="7"/>
      <c r="GWS47" s="7"/>
      <c r="GWT47" s="7"/>
      <c r="GWU47" s="7"/>
      <c r="GWV47" s="7"/>
      <c r="GWW47" s="7"/>
      <c r="GWX47" s="7"/>
      <c r="GWY47" s="7"/>
      <c r="GWZ47" s="7"/>
      <c r="GXA47" s="7"/>
      <c r="GXB47" s="7"/>
      <c r="GXC47" s="7"/>
      <c r="GXD47" s="7"/>
      <c r="GXE47" s="7"/>
      <c r="GXF47" s="7"/>
      <c r="GXG47" s="7"/>
      <c r="GXH47" s="7"/>
      <c r="GXI47" s="7"/>
      <c r="GXJ47" s="7"/>
      <c r="GXK47" s="7"/>
      <c r="GXL47" s="7"/>
      <c r="GXM47" s="7"/>
      <c r="GXN47" s="7"/>
      <c r="GXO47" s="7"/>
      <c r="GXP47" s="7"/>
      <c r="GXQ47" s="7"/>
      <c r="GXR47" s="7"/>
      <c r="GXS47" s="7"/>
      <c r="GXT47" s="7"/>
      <c r="GXU47" s="7"/>
      <c r="GXV47" s="7"/>
      <c r="GXW47" s="7"/>
      <c r="GXX47" s="7"/>
      <c r="GXY47" s="7"/>
      <c r="GXZ47" s="7"/>
      <c r="GYA47" s="7"/>
      <c r="GYB47" s="7"/>
      <c r="GYC47" s="7"/>
      <c r="GYD47" s="7"/>
      <c r="GYE47" s="7"/>
      <c r="GYF47" s="7"/>
      <c r="GYG47" s="7"/>
      <c r="GYH47" s="7"/>
      <c r="GYI47" s="7"/>
      <c r="GYJ47" s="7"/>
      <c r="GYK47" s="7"/>
      <c r="GYL47" s="7"/>
      <c r="GYM47" s="7"/>
      <c r="GYN47" s="7"/>
      <c r="GYO47" s="7"/>
      <c r="GYP47" s="7"/>
      <c r="GYQ47" s="7"/>
      <c r="GYR47" s="7"/>
      <c r="GYS47" s="7"/>
      <c r="GYT47" s="7"/>
      <c r="GYU47" s="7"/>
      <c r="GYV47" s="7"/>
      <c r="GYW47" s="7"/>
      <c r="GYX47" s="7"/>
      <c r="GYY47" s="7"/>
      <c r="GYZ47" s="7"/>
      <c r="GZA47" s="7"/>
      <c r="GZB47" s="7"/>
      <c r="GZC47" s="7"/>
      <c r="GZD47" s="7"/>
      <c r="GZE47" s="7"/>
      <c r="GZF47" s="7"/>
      <c r="GZG47" s="7"/>
      <c r="GZH47" s="7"/>
      <c r="GZI47" s="7"/>
      <c r="GZJ47" s="7"/>
      <c r="GZK47" s="7"/>
      <c r="GZL47" s="7"/>
      <c r="GZM47" s="7"/>
      <c r="GZN47" s="7"/>
      <c r="GZO47" s="7"/>
      <c r="GZP47" s="7"/>
      <c r="GZQ47" s="7"/>
      <c r="GZR47" s="7"/>
      <c r="GZS47" s="7"/>
      <c r="GZT47" s="7"/>
      <c r="GZU47" s="7"/>
      <c r="GZV47" s="7"/>
      <c r="GZW47" s="7"/>
      <c r="GZX47" s="7"/>
      <c r="GZY47" s="7"/>
      <c r="GZZ47" s="7"/>
      <c r="HAA47" s="7"/>
      <c r="HAB47" s="7"/>
      <c r="HAC47" s="7"/>
      <c r="HAD47" s="7"/>
      <c r="HAE47" s="7"/>
      <c r="HAF47" s="7"/>
      <c r="HAG47" s="7"/>
      <c r="HAH47" s="7"/>
      <c r="HAI47" s="7"/>
      <c r="HAJ47" s="7"/>
      <c r="HAK47" s="7"/>
      <c r="HAL47" s="7"/>
      <c r="HAM47" s="7"/>
      <c r="HAN47" s="7"/>
      <c r="HAO47" s="7"/>
      <c r="HAP47" s="7"/>
      <c r="HAQ47" s="7"/>
      <c r="HAR47" s="7"/>
      <c r="HAS47" s="7"/>
      <c r="HAT47" s="7"/>
      <c r="HAU47" s="7"/>
      <c r="HAV47" s="7"/>
      <c r="HAW47" s="7"/>
      <c r="HAX47" s="7"/>
      <c r="HAY47" s="7"/>
      <c r="HAZ47" s="7"/>
      <c r="HBA47" s="7"/>
      <c r="HBB47" s="7"/>
      <c r="HBC47" s="7"/>
      <c r="HBD47" s="7"/>
      <c r="HBE47" s="7"/>
      <c r="HBF47" s="7"/>
      <c r="HBG47" s="7"/>
      <c r="HBH47" s="7"/>
      <c r="HBI47" s="7"/>
      <c r="HBJ47" s="7"/>
      <c r="HBK47" s="7"/>
      <c r="HBL47" s="7"/>
      <c r="HBM47" s="7"/>
      <c r="HBN47" s="7"/>
      <c r="HBO47" s="7"/>
      <c r="HBP47" s="7"/>
      <c r="HBQ47" s="7"/>
      <c r="HBR47" s="7"/>
      <c r="HBS47" s="7"/>
      <c r="HBT47" s="7"/>
      <c r="HBU47" s="7"/>
      <c r="HBV47" s="7"/>
      <c r="HBW47" s="7"/>
      <c r="HBX47" s="7"/>
      <c r="HBY47" s="7"/>
      <c r="HBZ47" s="7"/>
      <c r="HCA47" s="7"/>
      <c r="HCB47" s="7"/>
      <c r="HCC47" s="7"/>
      <c r="HCD47" s="7"/>
      <c r="HCE47" s="7"/>
      <c r="HCF47" s="7"/>
      <c r="HCG47" s="7"/>
      <c r="HCH47" s="7"/>
      <c r="HCI47" s="7"/>
      <c r="HCJ47" s="7"/>
      <c r="HCK47" s="7"/>
      <c r="HCL47" s="7"/>
      <c r="HCM47" s="7"/>
      <c r="HCN47" s="7"/>
      <c r="HCO47" s="7"/>
      <c r="HCP47" s="7"/>
      <c r="HCQ47" s="7"/>
      <c r="HCR47" s="7"/>
      <c r="HCS47" s="7"/>
      <c r="HCT47" s="7"/>
      <c r="HCU47" s="7"/>
      <c r="HCV47" s="7"/>
      <c r="HCW47" s="7"/>
      <c r="HCX47" s="7"/>
      <c r="HCY47" s="7"/>
      <c r="HCZ47" s="7"/>
      <c r="HDA47" s="7"/>
      <c r="HDB47" s="7"/>
      <c r="HDC47" s="7"/>
      <c r="HDD47" s="7"/>
      <c r="HDE47" s="7"/>
      <c r="HDF47" s="7"/>
      <c r="HDG47" s="7"/>
      <c r="HDH47" s="7"/>
      <c r="HDI47" s="7"/>
      <c r="HDJ47" s="7"/>
      <c r="HDK47" s="7"/>
      <c r="HDL47" s="7"/>
      <c r="HDM47" s="7"/>
      <c r="HDN47" s="7"/>
      <c r="HDO47" s="7"/>
      <c r="HDP47" s="7"/>
      <c r="HDQ47" s="7"/>
      <c r="HDR47" s="7"/>
      <c r="HDS47" s="7"/>
      <c r="HDT47" s="7"/>
      <c r="HDU47" s="7"/>
      <c r="HDV47" s="7"/>
      <c r="HDW47" s="7"/>
      <c r="HDX47" s="7"/>
      <c r="HDY47" s="7"/>
      <c r="HDZ47" s="7"/>
      <c r="HEA47" s="7"/>
      <c r="HEB47" s="7"/>
      <c r="HEC47" s="7"/>
      <c r="HED47" s="7"/>
      <c r="HEE47" s="7"/>
      <c r="HEF47" s="7"/>
      <c r="HEG47" s="7"/>
      <c r="HEH47" s="7"/>
      <c r="HEI47" s="7"/>
      <c r="HEJ47" s="7"/>
      <c r="HEK47" s="7"/>
      <c r="HEL47" s="7"/>
      <c r="HEM47" s="7"/>
      <c r="HEN47" s="7"/>
      <c r="HEO47" s="7"/>
      <c r="HEP47" s="7"/>
      <c r="HEQ47" s="7"/>
      <c r="HER47" s="7"/>
      <c r="HES47" s="7"/>
      <c r="HET47" s="7"/>
      <c r="HEU47" s="7"/>
      <c r="HEV47" s="7"/>
      <c r="HEW47" s="7"/>
      <c r="HEX47" s="7"/>
      <c r="HEY47" s="7"/>
      <c r="HEZ47" s="7"/>
      <c r="HFA47" s="7"/>
      <c r="HFB47" s="7"/>
      <c r="HFC47" s="7"/>
      <c r="HFD47" s="7"/>
      <c r="HFE47" s="7"/>
      <c r="HFF47" s="7"/>
      <c r="HFG47" s="7"/>
      <c r="HFH47" s="7"/>
      <c r="HFI47" s="7"/>
      <c r="HFJ47" s="7"/>
      <c r="HFK47" s="7"/>
      <c r="HFL47" s="7"/>
      <c r="HFM47" s="7"/>
      <c r="HFN47" s="7"/>
      <c r="HFO47" s="7"/>
      <c r="HFP47" s="7"/>
      <c r="HFQ47" s="7"/>
      <c r="HFR47" s="7"/>
      <c r="HFS47" s="7"/>
      <c r="HFT47" s="7"/>
      <c r="HFU47" s="7"/>
      <c r="HFV47" s="7"/>
      <c r="HFW47" s="7"/>
      <c r="HFX47" s="7"/>
      <c r="HFY47" s="7"/>
      <c r="HFZ47" s="7"/>
      <c r="HGA47" s="7"/>
      <c r="HGB47" s="7"/>
      <c r="HGC47" s="7"/>
      <c r="HGD47" s="7"/>
      <c r="HGE47" s="7"/>
      <c r="HGF47" s="7"/>
      <c r="HGG47" s="7"/>
      <c r="HGH47" s="7"/>
      <c r="HGI47" s="7"/>
      <c r="HGJ47" s="7"/>
      <c r="HGK47" s="7"/>
      <c r="HGL47" s="7"/>
      <c r="HGM47" s="7"/>
      <c r="HGN47" s="7"/>
      <c r="HGO47" s="7"/>
      <c r="HGP47" s="7"/>
      <c r="HGQ47" s="7"/>
      <c r="HGR47" s="7"/>
      <c r="HGS47" s="7"/>
      <c r="HGT47" s="7"/>
      <c r="HGU47" s="7"/>
      <c r="HGV47" s="7"/>
      <c r="HGW47" s="7"/>
      <c r="HGX47" s="7"/>
      <c r="HGY47" s="7"/>
      <c r="HGZ47" s="7"/>
      <c r="HHA47" s="7"/>
      <c r="HHB47" s="7"/>
      <c r="HHC47" s="7"/>
      <c r="HHD47" s="7"/>
      <c r="HHE47" s="7"/>
      <c r="HHF47" s="7"/>
      <c r="HHG47" s="7"/>
      <c r="HHH47" s="7"/>
      <c r="HHI47" s="7"/>
      <c r="HHJ47" s="7"/>
      <c r="HHK47" s="7"/>
      <c r="HHL47" s="7"/>
      <c r="HHM47" s="7"/>
      <c r="HHN47" s="7"/>
      <c r="HHO47" s="7"/>
      <c r="HHP47" s="7"/>
      <c r="HHQ47" s="7"/>
      <c r="HHR47" s="7"/>
      <c r="HHS47" s="7"/>
      <c r="HHT47" s="7"/>
      <c r="HHU47" s="7"/>
      <c r="HHV47" s="7"/>
      <c r="HHW47" s="7"/>
      <c r="HHX47" s="7"/>
      <c r="HHY47" s="7"/>
      <c r="HHZ47" s="7"/>
      <c r="HIA47" s="7"/>
      <c r="HIB47" s="7"/>
      <c r="HIC47" s="7"/>
      <c r="HID47" s="7"/>
      <c r="HIE47" s="7"/>
      <c r="HIF47" s="7"/>
      <c r="HIG47" s="7"/>
      <c r="HIH47" s="7"/>
      <c r="HII47" s="7"/>
      <c r="HIJ47" s="7"/>
      <c r="HIK47" s="7"/>
      <c r="HIL47" s="7"/>
      <c r="HIM47" s="7"/>
      <c r="HIN47" s="7"/>
      <c r="HIO47" s="7"/>
      <c r="HIP47" s="7"/>
      <c r="HIQ47" s="7"/>
      <c r="HIR47" s="7"/>
      <c r="HIS47" s="7"/>
      <c r="HIT47" s="7"/>
      <c r="HIU47" s="7"/>
      <c r="HIV47" s="7"/>
      <c r="HIW47" s="7"/>
      <c r="HIX47" s="7"/>
      <c r="HIY47" s="7"/>
      <c r="HIZ47" s="7"/>
      <c r="HJA47" s="7"/>
      <c r="HJB47" s="7"/>
      <c r="HJC47" s="7"/>
      <c r="HJD47" s="7"/>
      <c r="HJE47" s="7"/>
      <c r="HJF47" s="7"/>
      <c r="HJG47" s="7"/>
      <c r="HJH47" s="7"/>
      <c r="HJI47" s="7"/>
      <c r="HJJ47" s="7"/>
      <c r="HJK47" s="7"/>
      <c r="HJL47" s="7"/>
      <c r="HJM47" s="7"/>
      <c r="HJN47" s="7"/>
      <c r="HJO47" s="7"/>
      <c r="HJP47" s="7"/>
      <c r="HJQ47" s="7"/>
      <c r="HJR47" s="7"/>
      <c r="HJS47" s="7"/>
      <c r="HJT47" s="7"/>
      <c r="HJU47" s="7"/>
      <c r="HJV47" s="7"/>
      <c r="HJW47" s="7"/>
      <c r="HJX47" s="7"/>
      <c r="HJY47" s="7"/>
      <c r="HJZ47" s="7"/>
      <c r="HKA47" s="7"/>
      <c r="HKB47" s="7"/>
      <c r="HKC47" s="7"/>
      <c r="HKD47" s="7"/>
      <c r="HKE47" s="7"/>
      <c r="HKF47" s="7"/>
      <c r="HKG47" s="7"/>
      <c r="HKH47" s="7"/>
      <c r="HKI47" s="7"/>
      <c r="HKJ47" s="7"/>
      <c r="HKK47" s="7"/>
      <c r="HKL47" s="7"/>
      <c r="HKM47" s="7"/>
      <c r="HKN47" s="7"/>
      <c r="HKO47" s="7"/>
      <c r="HKP47" s="7"/>
      <c r="HKQ47" s="7"/>
      <c r="HKR47" s="7"/>
      <c r="HKS47" s="7"/>
      <c r="HKT47" s="7"/>
      <c r="HKU47" s="7"/>
      <c r="HKV47" s="7"/>
      <c r="HKW47" s="7"/>
      <c r="HKX47" s="7"/>
      <c r="HKY47" s="7"/>
      <c r="HKZ47" s="7"/>
      <c r="HLA47" s="7"/>
      <c r="HLB47" s="7"/>
      <c r="HLC47" s="7"/>
      <c r="HLD47" s="7"/>
      <c r="HLE47" s="7"/>
      <c r="HLF47" s="7"/>
      <c r="HLG47" s="7"/>
      <c r="HLH47" s="7"/>
      <c r="HLI47" s="7"/>
      <c r="HLJ47" s="7"/>
      <c r="HLK47" s="7"/>
      <c r="HLL47" s="7"/>
      <c r="HLM47" s="7"/>
      <c r="HLN47" s="7"/>
      <c r="HLO47" s="7"/>
      <c r="HLP47" s="7"/>
      <c r="HLQ47" s="7"/>
      <c r="HLR47" s="7"/>
      <c r="HLS47" s="7"/>
      <c r="HLT47" s="7"/>
      <c r="HLU47" s="7"/>
      <c r="HLV47" s="7"/>
      <c r="HLW47" s="7"/>
      <c r="HLX47" s="7"/>
      <c r="HLY47" s="7"/>
      <c r="HLZ47" s="7"/>
      <c r="HMA47" s="7"/>
      <c r="HMB47" s="7"/>
      <c r="HMC47" s="7"/>
      <c r="HMD47" s="7"/>
      <c r="HME47" s="7"/>
      <c r="HMF47" s="7"/>
      <c r="HMG47" s="7"/>
      <c r="HMH47" s="7"/>
      <c r="HMI47" s="7"/>
      <c r="HMJ47" s="7"/>
      <c r="HMK47" s="7"/>
      <c r="HML47" s="7"/>
      <c r="HMM47" s="7"/>
      <c r="HMN47" s="7"/>
      <c r="HMO47" s="7"/>
      <c r="HMP47" s="7"/>
      <c r="HMQ47" s="7"/>
      <c r="HMR47" s="7"/>
      <c r="HMS47" s="7"/>
      <c r="HMT47" s="7"/>
      <c r="HMU47" s="7"/>
      <c r="HMV47" s="7"/>
      <c r="HMW47" s="7"/>
      <c r="HMX47" s="7"/>
      <c r="HMY47" s="7"/>
      <c r="HMZ47" s="7"/>
      <c r="HNA47" s="7"/>
      <c r="HNB47" s="7"/>
      <c r="HNC47" s="7"/>
      <c r="HND47" s="7"/>
      <c r="HNE47" s="7"/>
      <c r="HNF47" s="7"/>
      <c r="HNG47" s="7"/>
      <c r="HNH47" s="7"/>
      <c r="HNI47" s="7"/>
      <c r="HNJ47" s="7"/>
      <c r="HNK47" s="7"/>
      <c r="HNL47" s="7"/>
      <c r="HNM47" s="7"/>
      <c r="HNN47" s="7"/>
      <c r="HNO47" s="7"/>
      <c r="HNP47" s="7"/>
      <c r="HNQ47" s="7"/>
      <c r="HNR47" s="7"/>
      <c r="HNS47" s="7"/>
      <c r="HNT47" s="7"/>
      <c r="HNU47" s="7"/>
      <c r="HNV47" s="7"/>
      <c r="HNW47" s="7"/>
      <c r="HNX47" s="7"/>
      <c r="HNY47" s="7"/>
      <c r="HNZ47" s="7"/>
      <c r="HOA47" s="7"/>
      <c r="HOB47" s="7"/>
      <c r="HOC47" s="7"/>
      <c r="HOD47" s="7"/>
      <c r="HOE47" s="7"/>
      <c r="HOF47" s="7"/>
      <c r="HOG47" s="7"/>
      <c r="HOH47" s="7"/>
      <c r="HOI47" s="7"/>
      <c r="HOJ47" s="7"/>
      <c r="HOK47" s="7"/>
      <c r="HOL47" s="7"/>
      <c r="HOM47" s="7"/>
      <c r="HON47" s="7"/>
      <c r="HOO47" s="7"/>
      <c r="HOP47" s="7"/>
      <c r="HOQ47" s="7"/>
      <c r="HOR47" s="7"/>
      <c r="HOS47" s="7"/>
      <c r="HOT47" s="7"/>
      <c r="HOU47" s="7"/>
      <c r="HOV47" s="7"/>
      <c r="HOW47" s="7"/>
      <c r="HOX47" s="7"/>
      <c r="HOY47" s="7"/>
      <c r="HOZ47" s="7"/>
      <c r="HPA47" s="7"/>
      <c r="HPB47" s="7"/>
      <c r="HPC47" s="7"/>
      <c r="HPD47" s="7"/>
      <c r="HPE47" s="7"/>
      <c r="HPF47" s="7"/>
      <c r="HPG47" s="7"/>
      <c r="HPH47" s="7"/>
      <c r="HPI47" s="7"/>
      <c r="HPJ47" s="7"/>
      <c r="HPK47" s="7"/>
      <c r="HPL47" s="7"/>
      <c r="HPM47" s="7"/>
      <c r="HPN47" s="7"/>
      <c r="HPO47" s="7"/>
      <c r="HPP47" s="7"/>
      <c r="HPQ47" s="7"/>
      <c r="HPR47" s="7"/>
      <c r="HPS47" s="7"/>
      <c r="HPT47" s="7"/>
      <c r="HPU47" s="7"/>
      <c r="HPV47" s="7"/>
      <c r="HPW47" s="7"/>
      <c r="HPX47" s="7"/>
      <c r="HPY47" s="7"/>
      <c r="HPZ47" s="7"/>
      <c r="HQA47" s="7"/>
      <c r="HQB47" s="7"/>
      <c r="HQC47" s="7"/>
      <c r="HQD47" s="7"/>
      <c r="HQE47" s="7"/>
      <c r="HQF47" s="7"/>
      <c r="HQG47" s="7"/>
      <c r="HQH47" s="7"/>
      <c r="HQI47" s="7"/>
      <c r="HQJ47" s="7"/>
      <c r="HQK47" s="7"/>
      <c r="HQL47" s="7"/>
      <c r="HQM47" s="7"/>
      <c r="HQN47" s="7"/>
      <c r="HQO47" s="7"/>
      <c r="HQP47" s="7"/>
      <c r="HQQ47" s="7"/>
      <c r="HQR47" s="7"/>
      <c r="HQS47" s="7"/>
      <c r="HQT47" s="7"/>
      <c r="HQU47" s="7"/>
      <c r="HQV47" s="7"/>
      <c r="HQW47" s="7"/>
      <c r="HQX47" s="7"/>
      <c r="HQY47" s="7"/>
      <c r="HQZ47" s="7"/>
      <c r="HRA47" s="7"/>
      <c r="HRB47" s="7"/>
      <c r="HRC47" s="7"/>
      <c r="HRD47" s="7"/>
      <c r="HRE47" s="7"/>
      <c r="HRF47" s="7"/>
      <c r="HRG47" s="7"/>
      <c r="HRH47" s="7"/>
      <c r="HRI47" s="7"/>
      <c r="HRJ47" s="7"/>
      <c r="HRK47" s="7"/>
      <c r="HRL47" s="7"/>
      <c r="HRM47" s="7"/>
      <c r="HRN47" s="7"/>
      <c r="HRO47" s="7"/>
      <c r="HRP47" s="7"/>
      <c r="HRQ47" s="7"/>
      <c r="HRR47" s="7"/>
      <c r="HRS47" s="7"/>
      <c r="HRT47" s="7"/>
      <c r="HRU47" s="7"/>
      <c r="HRV47" s="7"/>
      <c r="HRW47" s="7"/>
      <c r="HRX47" s="7"/>
      <c r="HRY47" s="7"/>
      <c r="HRZ47" s="7"/>
      <c r="HSA47" s="7"/>
      <c r="HSB47" s="7"/>
      <c r="HSC47" s="7"/>
      <c r="HSD47" s="7"/>
      <c r="HSE47" s="7"/>
      <c r="HSF47" s="7"/>
      <c r="HSG47" s="7"/>
      <c r="HSH47" s="7"/>
      <c r="HSI47" s="7"/>
      <c r="HSJ47" s="7"/>
      <c r="HSK47" s="7"/>
      <c r="HSL47" s="7"/>
      <c r="HSM47" s="7"/>
      <c r="HSN47" s="7"/>
      <c r="HSO47" s="7"/>
      <c r="HSP47" s="7"/>
      <c r="HSQ47" s="7"/>
      <c r="HSR47" s="7"/>
      <c r="HSS47" s="7"/>
      <c r="HST47" s="7"/>
      <c r="HSU47" s="7"/>
      <c r="HSV47" s="7"/>
      <c r="HSW47" s="7"/>
      <c r="HSX47" s="7"/>
      <c r="HSY47" s="7"/>
      <c r="HSZ47" s="7"/>
      <c r="HTA47" s="7"/>
      <c r="HTB47" s="7"/>
      <c r="HTC47" s="7"/>
      <c r="HTD47" s="7"/>
      <c r="HTE47" s="7"/>
      <c r="HTF47" s="7"/>
      <c r="HTG47" s="7"/>
      <c r="HTH47" s="7"/>
      <c r="HTI47" s="7"/>
      <c r="HTJ47" s="7"/>
      <c r="HTK47" s="7"/>
      <c r="HTL47" s="7"/>
      <c r="HTM47" s="7"/>
      <c r="HTN47" s="7"/>
      <c r="HTO47" s="7"/>
      <c r="HTP47" s="7"/>
      <c r="HTQ47" s="7"/>
      <c r="HTR47" s="7"/>
      <c r="HTS47" s="7"/>
      <c r="HTT47" s="7"/>
      <c r="HTU47" s="7"/>
      <c r="HTV47" s="7"/>
      <c r="HTW47" s="7"/>
      <c r="HTX47" s="7"/>
      <c r="HTY47" s="7"/>
      <c r="HTZ47" s="7"/>
      <c r="HUA47" s="7"/>
      <c r="HUB47" s="7"/>
      <c r="HUC47" s="7"/>
      <c r="HUD47" s="7"/>
      <c r="HUE47" s="7"/>
      <c r="HUF47" s="7"/>
      <c r="HUG47" s="7"/>
      <c r="HUH47" s="7"/>
      <c r="HUI47" s="7"/>
      <c r="HUJ47" s="7"/>
      <c r="HUK47" s="7"/>
      <c r="HUL47" s="7"/>
      <c r="HUM47" s="7"/>
      <c r="HUN47" s="7"/>
      <c r="HUO47" s="7"/>
      <c r="HUP47" s="7"/>
      <c r="HUQ47" s="7"/>
      <c r="HUR47" s="7"/>
      <c r="HUS47" s="7"/>
      <c r="HUT47" s="7"/>
      <c r="HUU47" s="7"/>
      <c r="HUV47" s="7"/>
      <c r="HUW47" s="7"/>
      <c r="HUX47" s="7"/>
      <c r="HUY47" s="7"/>
      <c r="HUZ47" s="7"/>
      <c r="HVA47" s="7"/>
      <c r="HVB47" s="7"/>
      <c r="HVC47" s="7"/>
      <c r="HVD47" s="7"/>
      <c r="HVE47" s="7"/>
      <c r="HVF47" s="7"/>
      <c r="HVG47" s="7"/>
      <c r="HVH47" s="7"/>
      <c r="HVI47" s="7"/>
      <c r="HVJ47" s="7"/>
      <c r="HVK47" s="7"/>
      <c r="HVL47" s="7"/>
      <c r="HVM47" s="7"/>
      <c r="HVN47" s="7"/>
      <c r="HVO47" s="7"/>
      <c r="HVP47" s="7"/>
      <c r="HVQ47" s="7"/>
      <c r="HVR47" s="7"/>
      <c r="HVS47" s="7"/>
      <c r="HVT47" s="7"/>
      <c r="HVU47" s="7"/>
      <c r="HVV47" s="7"/>
      <c r="HVW47" s="7"/>
      <c r="HVX47" s="7"/>
      <c r="HVY47" s="7"/>
      <c r="HVZ47" s="7"/>
      <c r="HWA47" s="7"/>
      <c r="HWB47" s="7"/>
      <c r="HWC47" s="7"/>
      <c r="HWD47" s="7"/>
      <c r="HWE47" s="7"/>
      <c r="HWF47" s="7"/>
      <c r="HWG47" s="7"/>
      <c r="HWH47" s="7"/>
      <c r="HWI47" s="7"/>
      <c r="HWJ47" s="7"/>
      <c r="HWK47" s="7"/>
      <c r="HWL47" s="7"/>
      <c r="HWM47" s="7"/>
      <c r="HWN47" s="7"/>
      <c r="HWO47" s="7"/>
      <c r="HWP47" s="7"/>
      <c r="HWQ47" s="7"/>
      <c r="HWR47" s="7"/>
      <c r="HWS47" s="7"/>
      <c r="HWT47" s="7"/>
      <c r="HWU47" s="7"/>
      <c r="HWV47" s="7"/>
      <c r="HWW47" s="7"/>
      <c r="HWX47" s="7"/>
      <c r="HWY47" s="7"/>
      <c r="HWZ47" s="7"/>
      <c r="HXA47" s="7"/>
      <c r="HXB47" s="7"/>
      <c r="HXC47" s="7"/>
      <c r="HXD47" s="7"/>
      <c r="HXE47" s="7"/>
      <c r="HXF47" s="7"/>
      <c r="HXG47" s="7"/>
      <c r="HXH47" s="7"/>
      <c r="HXI47" s="7"/>
      <c r="HXJ47" s="7"/>
      <c r="HXK47" s="7"/>
      <c r="HXL47" s="7"/>
      <c r="HXM47" s="7"/>
      <c r="HXN47" s="7"/>
      <c r="HXO47" s="7"/>
      <c r="HXP47" s="7"/>
      <c r="HXQ47" s="7"/>
      <c r="HXR47" s="7"/>
      <c r="HXS47" s="7"/>
      <c r="HXT47" s="7"/>
      <c r="HXU47" s="7"/>
      <c r="HXV47" s="7"/>
      <c r="HXW47" s="7"/>
      <c r="HXX47" s="7"/>
      <c r="HXY47" s="7"/>
      <c r="HXZ47" s="7"/>
      <c r="HYA47" s="7"/>
      <c r="HYB47" s="7"/>
      <c r="HYC47" s="7"/>
      <c r="HYD47" s="7"/>
      <c r="HYE47" s="7"/>
      <c r="HYF47" s="7"/>
      <c r="HYG47" s="7"/>
      <c r="HYH47" s="7"/>
      <c r="HYI47" s="7"/>
      <c r="HYJ47" s="7"/>
      <c r="HYK47" s="7"/>
      <c r="HYL47" s="7"/>
      <c r="HYM47" s="7"/>
      <c r="HYN47" s="7"/>
      <c r="HYO47" s="7"/>
      <c r="HYP47" s="7"/>
      <c r="HYQ47" s="7"/>
      <c r="HYR47" s="7"/>
      <c r="HYS47" s="7"/>
      <c r="HYT47" s="7"/>
      <c r="HYU47" s="7"/>
      <c r="HYV47" s="7"/>
      <c r="HYW47" s="7"/>
      <c r="HYX47" s="7"/>
      <c r="HYY47" s="7"/>
      <c r="HYZ47" s="7"/>
      <c r="HZA47" s="7"/>
      <c r="HZB47" s="7"/>
      <c r="HZC47" s="7"/>
      <c r="HZD47" s="7"/>
      <c r="HZE47" s="7"/>
      <c r="HZF47" s="7"/>
      <c r="HZG47" s="7"/>
      <c r="HZH47" s="7"/>
      <c r="HZI47" s="7"/>
      <c r="HZJ47" s="7"/>
      <c r="HZK47" s="7"/>
      <c r="HZL47" s="7"/>
      <c r="HZM47" s="7"/>
      <c r="HZN47" s="7"/>
      <c r="HZO47" s="7"/>
      <c r="HZP47" s="7"/>
      <c r="HZQ47" s="7"/>
      <c r="HZR47" s="7"/>
      <c r="HZS47" s="7"/>
      <c r="HZT47" s="7"/>
      <c r="HZU47" s="7"/>
      <c r="HZV47" s="7"/>
      <c r="HZW47" s="7"/>
      <c r="HZX47" s="7"/>
      <c r="HZY47" s="7"/>
      <c r="HZZ47" s="7"/>
      <c r="IAA47" s="7"/>
      <c r="IAB47" s="7"/>
      <c r="IAC47" s="7"/>
      <c r="IAD47" s="7"/>
      <c r="IAE47" s="7"/>
      <c r="IAF47" s="7"/>
      <c r="IAG47" s="7"/>
      <c r="IAH47" s="7"/>
      <c r="IAI47" s="7"/>
      <c r="IAJ47" s="7"/>
      <c r="IAK47" s="7"/>
      <c r="IAL47" s="7"/>
      <c r="IAM47" s="7"/>
      <c r="IAN47" s="7"/>
      <c r="IAO47" s="7"/>
      <c r="IAP47" s="7"/>
      <c r="IAQ47" s="7"/>
      <c r="IAR47" s="7"/>
      <c r="IAS47" s="7"/>
      <c r="IAT47" s="7"/>
      <c r="IAU47" s="7"/>
      <c r="IAV47" s="7"/>
      <c r="IAW47" s="7"/>
      <c r="IAX47" s="7"/>
      <c r="IAY47" s="7"/>
      <c r="IAZ47" s="7"/>
      <c r="IBA47" s="7"/>
      <c r="IBB47" s="7"/>
      <c r="IBC47" s="7"/>
      <c r="IBD47" s="7"/>
      <c r="IBE47" s="7"/>
      <c r="IBF47" s="7"/>
      <c r="IBG47" s="7"/>
      <c r="IBH47" s="7"/>
      <c r="IBI47" s="7"/>
      <c r="IBJ47" s="7"/>
      <c r="IBK47" s="7"/>
      <c r="IBL47" s="7"/>
      <c r="IBM47" s="7"/>
      <c r="IBN47" s="7"/>
      <c r="IBO47" s="7"/>
      <c r="IBP47" s="7"/>
      <c r="IBQ47" s="7"/>
      <c r="IBR47" s="7"/>
      <c r="IBS47" s="7"/>
      <c r="IBT47" s="7"/>
      <c r="IBU47" s="7"/>
      <c r="IBV47" s="7"/>
      <c r="IBW47" s="7"/>
      <c r="IBX47" s="7"/>
      <c r="IBY47" s="7"/>
      <c r="IBZ47" s="7"/>
      <c r="ICA47" s="7"/>
      <c r="ICB47" s="7"/>
      <c r="ICC47" s="7"/>
      <c r="ICD47" s="7"/>
      <c r="ICE47" s="7"/>
      <c r="ICF47" s="7"/>
      <c r="ICG47" s="7"/>
      <c r="ICH47" s="7"/>
      <c r="ICI47" s="7"/>
      <c r="ICJ47" s="7"/>
      <c r="ICK47" s="7"/>
      <c r="ICL47" s="7"/>
      <c r="ICM47" s="7"/>
      <c r="ICN47" s="7"/>
      <c r="ICO47" s="7"/>
      <c r="ICP47" s="7"/>
      <c r="ICQ47" s="7"/>
      <c r="ICR47" s="7"/>
      <c r="ICS47" s="7"/>
      <c r="ICT47" s="7"/>
      <c r="ICU47" s="7"/>
      <c r="ICV47" s="7"/>
      <c r="ICW47" s="7"/>
      <c r="ICX47" s="7"/>
      <c r="ICY47" s="7"/>
      <c r="ICZ47" s="7"/>
      <c r="IDA47" s="7"/>
      <c r="IDB47" s="7"/>
      <c r="IDC47" s="7"/>
      <c r="IDD47" s="7"/>
      <c r="IDE47" s="7"/>
      <c r="IDF47" s="7"/>
      <c r="IDG47" s="7"/>
      <c r="IDH47" s="7"/>
      <c r="IDI47" s="7"/>
      <c r="IDJ47" s="7"/>
      <c r="IDK47" s="7"/>
      <c r="IDL47" s="7"/>
      <c r="IDM47" s="7"/>
      <c r="IDN47" s="7"/>
      <c r="IDO47" s="7"/>
      <c r="IDP47" s="7"/>
      <c r="IDQ47" s="7"/>
      <c r="IDR47" s="7"/>
      <c r="IDS47" s="7"/>
      <c r="IDT47" s="7"/>
      <c r="IDU47" s="7"/>
      <c r="IDV47" s="7"/>
      <c r="IDW47" s="7"/>
      <c r="IDX47" s="7"/>
      <c r="IDY47" s="7"/>
      <c r="IDZ47" s="7"/>
      <c r="IEA47" s="7"/>
      <c r="IEB47" s="7"/>
      <c r="IEC47" s="7"/>
      <c r="IED47" s="7"/>
      <c r="IEE47" s="7"/>
      <c r="IEF47" s="7"/>
      <c r="IEG47" s="7"/>
      <c r="IEH47" s="7"/>
      <c r="IEI47" s="7"/>
      <c r="IEJ47" s="7"/>
      <c r="IEK47" s="7"/>
      <c r="IEL47" s="7"/>
      <c r="IEM47" s="7"/>
      <c r="IEN47" s="7"/>
      <c r="IEO47" s="7"/>
      <c r="IEP47" s="7"/>
      <c r="IEQ47" s="7"/>
      <c r="IER47" s="7"/>
      <c r="IES47" s="7"/>
      <c r="IET47" s="7"/>
      <c r="IEU47" s="7"/>
      <c r="IEV47" s="7"/>
      <c r="IEW47" s="7"/>
      <c r="IEX47" s="7"/>
      <c r="IEY47" s="7"/>
      <c r="IEZ47" s="7"/>
      <c r="IFA47" s="7"/>
      <c r="IFB47" s="7"/>
      <c r="IFC47" s="7"/>
      <c r="IFD47" s="7"/>
      <c r="IFE47" s="7"/>
      <c r="IFF47" s="7"/>
      <c r="IFG47" s="7"/>
      <c r="IFH47" s="7"/>
      <c r="IFI47" s="7"/>
      <c r="IFJ47" s="7"/>
      <c r="IFK47" s="7"/>
      <c r="IFL47" s="7"/>
      <c r="IFM47" s="7"/>
      <c r="IFN47" s="7"/>
      <c r="IFO47" s="7"/>
      <c r="IFP47" s="7"/>
      <c r="IFQ47" s="7"/>
      <c r="IFR47" s="7"/>
      <c r="IFS47" s="7"/>
      <c r="IFT47" s="7"/>
      <c r="IFU47" s="7"/>
      <c r="IFV47" s="7"/>
      <c r="IFW47" s="7"/>
      <c r="IFX47" s="7"/>
      <c r="IFY47" s="7"/>
      <c r="IFZ47" s="7"/>
      <c r="IGA47" s="7"/>
      <c r="IGB47" s="7"/>
      <c r="IGC47" s="7"/>
      <c r="IGD47" s="7"/>
      <c r="IGE47" s="7"/>
      <c r="IGF47" s="7"/>
      <c r="IGG47" s="7"/>
      <c r="IGH47" s="7"/>
      <c r="IGI47" s="7"/>
      <c r="IGJ47" s="7"/>
      <c r="IGK47" s="7"/>
      <c r="IGL47" s="7"/>
      <c r="IGM47" s="7"/>
      <c r="IGN47" s="7"/>
      <c r="IGO47" s="7"/>
      <c r="IGP47" s="7"/>
      <c r="IGQ47" s="7"/>
      <c r="IGR47" s="7"/>
      <c r="IGS47" s="7"/>
      <c r="IGT47" s="7"/>
      <c r="IGU47" s="7"/>
      <c r="IGV47" s="7"/>
      <c r="IGW47" s="7"/>
      <c r="IGX47" s="7"/>
      <c r="IGY47" s="7"/>
      <c r="IGZ47" s="7"/>
      <c r="IHA47" s="7"/>
      <c r="IHB47" s="7"/>
      <c r="IHC47" s="7"/>
      <c r="IHD47" s="7"/>
      <c r="IHE47" s="7"/>
      <c r="IHF47" s="7"/>
      <c r="IHG47" s="7"/>
      <c r="IHH47" s="7"/>
      <c r="IHI47" s="7"/>
      <c r="IHJ47" s="7"/>
      <c r="IHK47" s="7"/>
      <c r="IHL47" s="7"/>
      <c r="IHM47" s="7"/>
      <c r="IHN47" s="7"/>
      <c r="IHO47" s="7"/>
      <c r="IHP47" s="7"/>
      <c r="IHQ47" s="7"/>
      <c r="IHR47" s="7"/>
      <c r="IHS47" s="7"/>
      <c r="IHT47" s="7"/>
      <c r="IHU47" s="7"/>
      <c r="IHV47" s="7"/>
      <c r="IHW47" s="7"/>
      <c r="IHX47" s="7"/>
      <c r="IHY47" s="7"/>
      <c r="IHZ47" s="7"/>
      <c r="IIA47" s="7"/>
      <c r="IIB47" s="7"/>
      <c r="IIC47" s="7"/>
      <c r="IID47" s="7"/>
      <c r="IIE47" s="7"/>
      <c r="IIF47" s="7"/>
      <c r="IIG47" s="7"/>
      <c r="IIH47" s="7"/>
      <c r="III47" s="7"/>
      <c r="IIJ47" s="7"/>
      <c r="IIK47" s="7"/>
      <c r="IIL47" s="7"/>
      <c r="IIM47" s="7"/>
      <c r="IIN47" s="7"/>
      <c r="IIO47" s="7"/>
      <c r="IIP47" s="7"/>
      <c r="IIQ47" s="7"/>
      <c r="IIR47" s="7"/>
      <c r="IIS47" s="7"/>
      <c r="IIT47" s="7"/>
      <c r="IIU47" s="7"/>
      <c r="IIV47" s="7"/>
      <c r="IIW47" s="7"/>
      <c r="IIX47" s="7"/>
      <c r="IIY47" s="7"/>
      <c r="IIZ47" s="7"/>
      <c r="IJA47" s="7"/>
      <c r="IJB47" s="7"/>
      <c r="IJC47" s="7"/>
      <c r="IJD47" s="7"/>
      <c r="IJE47" s="7"/>
      <c r="IJF47" s="7"/>
      <c r="IJG47" s="7"/>
      <c r="IJH47" s="7"/>
      <c r="IJI47" s="7"/>
      <c r="IJJ47" s="7"/>
      <c r="IJK47" s="7"/>
      <c r="IJL47" s="7"/>
      <c r="IJM47" s="7"/>
      <c r="IJN47" s="7"/>
      <c r="IJO47" s="7"/>
      <c r="IJP47" s="7"/>
      <c r="IJQ47" s="7"/>
      <c r="IJR47" s="7"/>
      <c r="IJS47" s="7"/>
      <c r="IJT47" s="7"/>
      <c r="IJU47" s="7"/>
      <c r="IJV47" s="7"/>
      <c r="IJW47" s="7"/>
      <c r="IJX47" s="7"/>
      <c r="IJY47" s="7"/>
      <c r="IJZ47" s="7"/>
      <c r="IKA47" s="7"/>
      <c r="IKB47" s="7"/>
      <c r="IKC47" s="7"/>
      <c r="IKD47" s="7"/>
      <c r="IKE47" s="7"/>
      <c r="IKF47" s="7"/>
      <c r="IKG47" s="7"/>
      <c r="IKH47" s="7"/>
      <c r="IKI47" s="7"/>
      <c r="IKJ47" s="7"/>
      <c r="IKK47" s="7"/>
      <c r="IKL47" s="7"/>
      <c r="IKM47" s="7"/>
      <c r="IKN47" s="7"/>
      <c r="IKO47" s="7"/>
      <c r="IKP47" s="7"/>
      <c r="IKQ47" s="7"/>
      <c r="IKR47" s="7"/>
      <c r="IKS47" s="7"/>
      <c r="IKT47" s="7"/>
      <c r="IKU47" s="7"/>
      <c r="IKV47" s="7"/>
      <c r="IKW47" s="7"/>
      <c r="IKX47" s="7"/>
      <c r="IKY47" s="7"/>
      <c r="IKZ47" s="7"/>
      <c r="ILA47" s="7"/>
      <c r="ILB47" s="7"/>
      <c r="ILC47" s="7"/>
      <c r="ILD47" s="7"/>
      <c r="ILE47" s="7"/>
      <c r="ILF47" s="7"/>
      <c r="ILG47" s="7"/>
      <c r="ILH47" s="7"/>
      <c r="ILI47" s="7"/>
      <c r="ILJ47" s="7"/>
      <c r="ILK47" s="7"/>
      <c r="ILL47" s="7"/>
      <c r="ILM47" s="7"/>
      <c r="ILN47" s="7"/>
      <c r="ILO47" s="7"/>
      <c r="ILP47" s="7"/>
      <c r="ILQ47" s="7"/>
      <c r="ILR47" s="7"/>
      <c r="ILS47" s="7"/>
      <c r="ILT47" s="7"/>
      <c r="ILU47" s="7"/>
      <c r="ILV47" s="7"/>
      <c r="ILW47" s="7"/>
      <c r="ILX47" s="7"/>
      <c r="ILY47" s="7"/>
      <c r="ILZ47" s="7"/>
      <c r="IMA47" s="7"/>
      <c r="IMB47" s="7"/>
      <c r="IMC47" s="7"/>
      <c r="IMD47" s="7"/>
      <c r="IME47" s="7"/>
      <c r="IMF47" s="7"/>
      <c r="IMG47" s="7"/>
      <c r="IMH47" s="7"/>
      <c r="IMI47" s="7"/>
      <c r="IMJ47" s="7"/>
      <c r="IMK47" s="7"/>
      <c r="IML47" s="7"/>
      <c r="IMM47" s="7"/>
      <c r="IMN47" s="7"/>
      <c r="IMO47" s="7"/>
      <c r="IMP47" s="7"/>
      <c r="IMQ47" s="7"/>
      <c r="IMR47" s="7"/>
      <c r="IMS47" s="7"/>
      <c r="IMT47" s="7"/>
      <c r="IMU47" s="7"/>
      <c r="IMV47" s="7"/>
      <c r="IMW47" s="7"/>
      <c r="IMX47" s="7"/>
      <c r="IMY47" s="7"/>
      <c r="IMZ47" s="7"/>
      <c r="INA47" s="7"/>
      <c r="INB47" s="7"/>
      <c r="INC47" s="7"/>
      <c r="IND47" s="7"/>
      <c r="INE47" s="7"/>
      <c r="INF47" s="7"/>
      <c r="ING47" s="7"/>
      <c r="INH47" s="7"/>
      <c r="INI47" s="7"/>
      <c r="INJ47" s="7"/>
      <c r="INK47" s="7"/>
      <c r="INL47" s="7"/>
      <c r="INM47" s="7"/>
      <c r="INN47" s="7"/>
      <c r="INO47" s="7"/>
      <c r="INP47" s="7"/>
      <c r="INQ47" s="7"/>
      <c r="INR47" s="7"/>
      <c r="INS47" s="7"/>
      <c r="INT47" s="7"/>
      <c r="INU47" s="7"/>
      <c r="INV47" s="7"/>
      <c r="INW47" s="7"/>
      <c r="INX47" s="7"/>
      <c r="INY47" s="7"/>
      <c r="INZ47" s="7"/>
      <c r="IOA47" s="7"/>
      <c r="IOB47" s="7"/>
      <c r="IOC47" s="7"/>
      <c r="IOD47" s="7"/>
      <c r="IOE47" s="7"/>
      <c r="IOF47" s="7"/>
      <c r="IOG47" s="7"/>
      <c r="IOH47" s="7"/>
      <c r="IOI47" s="7"/>
      <c r="IOJ47" s="7"/>
      <c r="IOK47" s="7"/>
      <c r="IOL47" s="7"/>
      <c r="IOM47" s="7"/>
      <c r="ION47" s="7"/>
      <c r="IOO47" s="7"/>
      <c r="IOP47" s="7"/>
      <c r="IOQ47" s="7"/>
      <c r="IOR47" s="7"/>
      <c r="IOS47" s="7"/>
      <c r="IOT47" s="7"/>
      <c r="IOU47" s="7"/>
      <c r="IOV47" s="7"/>
      <c r="IOW47" s="7"/>
      <c r="IOX47" s="7"/>
      <c r="IOY47" s="7"/>
      <c r="IOZ47" s="7"/>
      <c r="IPA47" s="7"/>
      <c r="IPB47" s="7"/>
      <c r="IPC47" s="7"/>
      <c r="IPD47" s="7"/>
      <c r="IPE47" s="7"/>
      <c r="IPF47" s="7"/>
      <c r="IPG47" s="7"/>
      <c r="IPH47" s="7"/>
      <c r="IPI47" s="7"/>
      <c r="IPJ47" s="7"/>
      <c r="IPK47" s="7"/>
      <c r="IPL47" s="7"/>
      <c r="IPM47" s="7"/>
      <c r="IPN47" s="7"/>
      <c r="IPO47" s="7"/>
      <c r="IPP47" s="7"/>
      <c r="IPQ47" s="7"/>
      <c r="IPR47" s="7"/>
      <c r="IPS47" s="7"/>
      <c r="IPT47" s="7"/>
      <c r="IPU47" s="7"/>
      <c r="IPV47" s="7"/>
      <c r="IPW47" s="7"/>
      <c r="IPX47" s="7"/>
      <c r="IPY47" s="7"/>
      <c r="IPZ47" s="7"/>
      <c r="IQA47" s="7"/>
      <c r="IQB47" s="7"/>
      <c r="IQC47" s="7"/>
      <c r="IQD47" s="7"/>
      <c r="IQE47" s="7"/>
      <c r="IQF47" s="7"/>
      <c r="IQG47" s="7"/>
      <c r="IQH47" s="7"/>
      <c r="IQI47" s="7"/>
      <c r="IQJ47" s="7"/>
      <c r="IQK47" s="7"/>
      <c r="IQL47" s="7"/>
      <c r="IQM47" s="7"/>
      <c r="IQN47" s="7"/>
      <c r="IQO47" s="7"/>
      <c r="IQP47" s="7"/>
      <c r="IQQ47" s="7"/>
      <c r="IQR47" s="7"/>
      <c r="IQS47" s="7"/>
      <c r="IQT47" s="7"/>
      <c r="IQU47" s="7"/>
      <c r="IQV47" s="7"/>
      <c r="IQW47" s="7"/>
      <c r="IQX47" s="7"/>
      <c r="IQY47" s="7"/>
      <c r="IQZ47" s="7"/>
      <c r="IRA47" s="7"/>
      <c r="IRB47" s="7"/>
      <c r="IRC47" s="7"/>
      <c r="IRD47" s="7"/>
      <c r="IRE47" s="7"/>
      <c r="IRF47" s="7"/>
      <c r="IRG47" s="7"/>
      <c r="IRH47" s="7"/>
      <c r="IRI47" s="7"/>
      <c r="IRJ47" s="7"/>
      <c r="IRK47" s="7"/>
      <c r="IRL47" s="7"/>
      <c r="IRM47" s="7"/>
      <c r="IRN47" s="7"/>
      <c r="IRO47" s="7"/>
      <c r="IRP47" s="7"/>
      <c r="IRQ47" s="7"/>
      <c r="IRR47" s="7"/>
      <c r="IRS47" s="7"/>
      <c r="IRT47" s="7"/>
      <c r="IRU47" s="7"/>
      <c r="IRV47" s="7"/>
      <c r="IRW47" s="7"/>
      <c r="IRX47" s="7"/>
      <c r="IRY47" s="7"/>
      <c r="IRZ47" s="7"/>
      <c r="ISA47" s="7"/>
      <c r="ISB47" s="7"/>
      <c r="ISC47" s="7"/>
      <c r="ISD47" s="7"/>
      <c r="ISE47" s="7"/>
      <c r="ISF47" s="7"/>
      <c r="ISG47" s="7"/>
      <c r="ISH47" s="7"/>
      <c r="ISI47" s="7"/>
      <c r="ISJ47" s="7"/>
      <c r="ISK47" s="7"/>
      <c r="ISL47" s="7"/>
      <c r="ISM47" s="7"/>
      <c r="ISN47" s="7"/>
      <c r="ISO47" s="7"/>
      <c r="ISP47" s="7"/>
      <c r="ISQ47" s="7"/>
      <c r="ISR47" s="7"/>
      <c r="ISS47" s="7"/>
      <c r="IST47" s="7"/>
      <c r="ISU47" s="7"/>
      <c r="ISV47" s="7"/>
      <c r="ISW47" s="7"/>
      <c r="ISX47" s="7"/>
      <c r="ISY47" s="7"/>
      <c r="ISZ47" s="7"/>
      <c r="ITA47" s="7"/>
      <c r="ITB47" s="7"/>
      <c r="ITC47" s="7"/>
      <c r="ITD47" s="7"/>
      <c r="ITE47" s="7"/>
      <c r="ITF47" s="7"/>
      <c r="ITG47" s="7"/>
      <c r="ITH47" s="7"/>
      <c r="ITI47" s="7"/>
      <c r="ITJ47" s="7"/>
      <c r="ITK47" s="7"/>
      <c r="ITL47" s="7"/>
      <c r="ITM47" s="7"/>
      <c r="ITN47" s="7"/>
      <c r="ITO47" s="7"/>
      <c r="ITP47" s="7"/>
      <c r="ITQ47" s="7"/>
      <c r="ITR47" s="7"/>
      <c r="ITS47" s="7"/>
      <c r="ITT47" s="7"/>
      <c r="ITU47" s="7"/>
      <c r="ITV47" s="7"/>
      <c r="ITW47" s="7"/>
      <c r="ITX47" s="7"/>
      <c r="ITY47" s="7"/>
      <c r="ITZ47" s="7"/>
      <c r="IUA47" s="7"/>
      <c r="IUB47" s="7"/>
      <c r="IUC47" s="7"/>
      <c r="IUD47" s="7"/>
      <c r="IUE47" s="7"/>
      <c r="IUF47" s="7"/>
      <c r="IUG47" s="7"/>
      <c r="IUH47" s="7"/>
      <c r="IUI47" s="7"/>
      <c r="IUJ47" s="7"/>
      <c r="IUK47" s="7"/>
      <c r="IUL47" s="7"/>
      <c r="IUM47" s="7"/>
      <c r="IUN47" s="7"/>
      <c r="IUO47" s="7"/>
      <c r="IUP47" s="7"/>
      <c r="IUQ47" s="7"/>
      <c r="IUR47" s="7"/>
      <c r="IUS47" s="7"/>
      <c r="IUT47" s="7"/>
      <c r="IUU47" s="7"/>
      <c r="IUV47" s="7"/>
      <c r="IUW47" s="7"/>
      <c r="IUX47" s="7"/>
      <c r="IUY47" s="7"/>
      <c r="IUZ47" s="7"/>
      <c r="IVA47" s="7"/>
      <c r="IVB47" s="7"/>
      <c r="IVC47" s="7"/>
      <c r="IVD47" s="7"/>
      <c r="IVE47" s="7"/>
      <c r="IVF47" s="7"/>
      <c r="IVG47" s="7"/>
      <c r="IVH47" s="7"/>
      <c r="IVI47" s="7"/>
      <c r="IVJ47" s="7"/>
      <c r="IVK47" s="7"/>
      <c r="IVL47" s="7"/>
      <c r="IVM47" s="7"/>
      <c r="IVN47" s="7"/>
      <c r="IVO47" s="7"/>
      <c r="IVP47" s="7"/>
      <c r="IVQ47" s="7"/>
      <c r="IVR47" s="7"/>
      <c r="IVS47" s="7"/>
      <c r="IVT47" s="7"/>
      <c r="IVU47" s="7"/>
      <c r="IVV47" s="7"/>
      <c r="IVW47" s="7"/>
      <c r="IVX47" s="7"/>
      <c r="IVY47" s="7"/>
      <c r="IVZ47" s="7"/>
      <c r="IWA47" s="7"/>
      <c r="IWB47" s="7"/>
      <c r="IWC47" s="7"/>
      <c r="IWD47" s="7"/>
      <c r="IWE47" s="7"/>
      <c r="IWF47" s="7"/>
      <c r="IWG47" s="7"/>
      <c r="IWH47" s="7"/>
      <c r="IWI47" s="7"/>
      <c r="IWJ47" s="7"/>
      <c r="IWK47" s="7"/>
      <c r="IWL47" s="7"/>
      <c r="IWM47" s="7"/>
      <c r="IWN47" s="7"/>
      <c r="IWO47" s="7"/>
      <c r="IWP47" s="7"/>
      <c r="IWQ47" s="7"/>
      <c r="IWR47" s="7"/>
      <c r="IWS47" s="7"/>
      <c r="IWT47" s="7"/>
      <c r="IWU47" s="7"/>
      <c r="IWV47" s="7"/>
      <c r="IWW47" s="7"/>
      <c r="IWX47" s="7"/>
      <c r="IWY47" s="7"/>
      <c r="IWZ47" s="7"/>
      <c r="IXA47" s="7"/>
      <c r="IXB47" s="7"/>
      <c r="IXC47" s="7"/>
      <c r="IXD47" s="7"/>
      <c r="IXE47" s="7"/>
      <c r="IXF47" s="7"/>
      <c r="IXG47" s="7"/>
      <c r="IXH47" s="7"/>
      <c r="IXI47" s="7"/>
      <c r="IXJ47" s="7"/>
      <c r="IXK47" s="7"/>
      <c r="IXL47" s="7"/>
      <c r="IXM47" s="7"/>
      <c r="IXN47" s="7"/>
      <c r="IXO47" s="7"/>
      <c r="IXP47" s="7"/>
      <c r="IXQ47" s="7"/>
      <c r="IXR47" s="7"/>
      <c r="IXS47" s="7"/>
      <c r="IXT47" s="7"/>
      <c r="IXU47" s="7"/>
      <c r="IXV47" s="7"/>
      <c r="IXW47" s="7"/>
      <c r="IXX47" s="7"/>
      <c r="IXY47" s="7"/>
      <c r="IXZ47" s="7"/>
      <c r="IYA47" s="7"/>
      <c r="IYB47" s="7"/>
      <c r="IYC47" s="7"/>
      <c r="IYD47" s="7"/>
      <c r="IYE47" s="7"/>
      <c r="IYF47" s="7"/>
      <c r="IYG47" s="7"/>
      <c r="IYH47" s="7"/>
      <c r="IYI47" s="7"/>
      <c r="IYJ47" s="7"/>
      <c r="IYK47" s="7"/>
      <c r="IYL47" s="7"/>
      <c r="IYM47" s="7"/>
      <c r="IYN47" s="7"/>
      <c r="IYO47" s="7"/>
      <c r="IYP47" s="7"/>
      <c r="IYQ47" s="7"/>
      <c r="IYR47" s="7"/>
      <c r="IYS47" s="7"/>
      <c r="IYT47" s="7"/>
      <c r="IYU47" s="7"/>
      <c r="IYV47" s="7"/>
      <c r="IYW47" s="7"/>
      <c r="IYX47" s="7"/>
      <c r="IYY47" s="7"/>
      <c r="IYZ47" s="7"/>
      <c r="IZA47" s="7"/>
      <c r="IZB47" s="7"/>
      <c r="IZC47" s="7"/>
      <c r="IZD47" s="7"/>
      <c r="IZE47" s="7"/>
      <c r="IZF47" s="7"/>
      <c r="IZG47" s="7"/>
      <c r="IZH47" s="7"/>
      <c r="IZI47" s="7"/>
      <c r="IZJ47" s="7"/>
      <c r="IZK47" s="7"/>
      <c r="IZL47" s="7"/>
      <c r="IZM47" s="7"/>
      <c r="IZN47" s="7"/>
      <c r="IZO47" s="7"/>
      <c r="IZP47" s="7"/>
      <c r="IZQ47" s="7"/>
      <c r="IZR47" s="7"/>
      <c r="IZS47" s="7"/>
      <c r="IZT47" s="7"/>
      <c r="IZU47" s="7"/>
      <c r="IZV47" s="7"/>
      <c r="IZW47" s="7"/>
      <c r="IZX47" s="7"/>
      <c r="IZY47" s="7"/>
      <c r="IZZ47" s="7"/>
      <c r="JAA47" s="7"/>
      <c r="JAB47" s="7"/>
      <c r="JAC47" s="7"/>
      <c r="JAD47" s="7"/>
      <c r="JAE47" s="7"/>
      <c r="JAF47" s="7"/>
      <c r="JAG47" s="7"/>
      <c r="JAH47" s="7"/>
      <c r="JAI47" s="7"/>
      <c r="JAJ47" s="7"/>
      <c r="JAK47" s="7"/>
      <c r="JAL47" s="7"/>
      <c r="JAM47" s="7"/>
      <c r="JAN47" s="7"/>
      <c r="JAO47" s="7"/>
      <c r="JAP47" s="7"/>
      <c r="JAQ47" s="7"/>
      <c r="JAR47" s="7"/>
      <c r="JAS47" s="7"/>
      <c r="JAT47" s="7"/>
      <c r="JAU47" s="7"/>
      <c r="JAV47" s="7"/>
      <c r="JAW47" s="7"/>
      <c r="JAX47" s="7"/>
      <c r="JAY47" s="7"/>
      <c r="JAZ47" s="7"/>
      <c r="JBA47" s="7"/>
      <c r="JBB47" s="7"/>
      <c r="JBC47" s="7"/>
      <c r="JBD47" s="7"/>
      <c r="JBE47" s="7"/>
      <c r="JBF47" s="7"/>
      <c r="JBG47" s="7"/>
      <c r="JBH47" s="7"/>
      <c r="JBI47" s="7"/>
      <c r="JBJ47" s="7"/>
      <c r="JBK47" s="7"/>
      <c r="JBL47" s="7"/>
      <c r="JBM47" s="7"/>
      <c r="JBN47" s="7"/>
      <c r="JBO47" s="7"/>
      <c r="JBP47" s="7"/>
      <c r="JBQ47" s="7"/>
      <c r="JBR47" s="7"/>
      <c r="JBS47" s="7"/>
      <c r="JBT47" s="7"/>
      <c r="JBU47" s="7"/>
      <c r="JBV47" s="7"/>
      <c r="JBW47" s="7"/>
      <c r="JBX47" s="7"/>
      <c r="JBY47" s="7"/>
      <c r="JBZ47" s="7"/>
      <c r="JCA47" s="7"/>
      <c r="JCB47" s="7"/>
      <c r="JCC47" s="7"/>
      <c r="JCD47" s="7"/>
      <c r="JCE47" s="7"/>
      <c r="JCF47" s="7"/>
      <c r="JCG47" s="7"/>
      <c r="JCH47" s="7"/>
      <c r="JCI47" s="7"/>
      <c r="JCJ47" s="7"/>
      <c r="JCK47" s="7"/>
      <c r="JCL47" s="7"/>
      <c r="JCM47" s="7"/>
      <c r="JCN47" s="7"/>
      <c r="JCO47" s="7"/>
      <c r="JCP47" s="7"/>
      <c r="JCQ47" s="7"/>
      <c r="JCR47" s="7"/>
      <c r="JCS47" s="7"/>
      <c r="JCT47" s="7"/>
      <c r="JCU47" s="7"/>
      <c r="JCV47" s="7"/>
      <c r="JCW47" s="7"/>
      <c r="JCX47" s="7"/>
      <c r="JCY47" s="7"/>
      <c r="JCZ47" s="7"/>
      <c r="JDA47" s="7"/>
      <c r="JDB47" s="7"/>
      <c r="JDC47" s="7"/>
      <c r="JDD47" s="7"/>
      <c r="JDE47" s="7"/>
      <c r="JDF47" s="7"/>
      <c r="JDG47" s="7"/>
      <c r="JDH47" s="7"/>
      <c r="JDI47" s="7"/>
      <c r="JDJ47" s="7"/>
      <c r="JDK47" s="7"/>
      <c r="JDL47" s="7"/>
      <c r="JDM47" s="7"/>
      <c r="JDN47" s="7"/>
      <c r="JDO47" s="7"/>
      <c r="JDP47" s="7"/>
      <c r="JDQ47" s="7"/>
      <c r="JDR47" s="7"/>
      <c r="JDS47" s="7"/>
      <c r="JDT47" s="7"/>
      <c r="JDU47" s="7"/>
      <c r="JDV47" s="7"/>
      <c r="JDW47" s="7"/>
      <c r="JDX47" s="7"/>
      <c r="JDY47" s="7"/>
      <c r="JDZ47" s="7"/>
      <c r="JEA47" s="7"/>
      <c r="JEB47" s="7"/>
      <c r="JEC47" s="7"/>
      <c r="JED47" s="7"/>
      <c r="JEE47" s="7"/>
      <c r="JEF47" s="7"/>
      <c r="JEG47" s="7"/>
      <c r="JEH47" s="7"/>
      <c r="JEI47" s="7"/>
      <c r="JEJ47" s="7"/>
      <c r="JEK47" s="7"/>
      <c r="JEL47" s="7"/>
      <c r="JEM47" s="7"/>
      <c r="JEN47" s="7"/>
      <c r="JEO47" s="7"/>
      <c r="JEP47" s="7"/>
      <c r="JEQ47" s="7"/>
      <c r="JER47" s="7"/>
      <c r="JES47" s="7"/>
      <c r="JET47" s="7"/>
      <c r="JEU47" s="7"/>
      <c r="JEV47" s="7"/>
      <c r="JEW47" s="7"/>
      <c r="JEX47" s="7"/>
      <c r="JEY47" s="7"/>
      <c r="JEZ47" s="7"/>
      <c r="JFA47" s="7"/>
      <c r="JFB47" s="7"/>
      <c r="JFC47" s="7"/>
      <c r="JFD47" s="7"/>
      <c r="JFE47" s="7"/>
      <c r="JFF47" s="7"/>
      <c r="JFG47" s="7"/>
      <c r="JFH47" s="7"/>
      <c r="JFI47" s="7"/>
      <c r="JFJ47" s="7"/>
      <c r="JFK47" s="7"/>
      <c r="JFL47" s="7"/>
      <c r="JFM47" s="7"/>
      <c r="JFN47" s="7"/>
      <c r="JFO47" s="7"/>
      <c r="JFP47" s="7"/>
      <c r="JFQ47" s="7"/>
      <c r="JFR47" s="7"/>
      <c r="JFS47" s="7"/>
      <c r="JFT47" s="7"/>
      <c r="JFU47" s="7"/>
      <c r="JFV47" s="7"/>
      <c r="JFW47" s="7"/>
      <c r="JFX47" s="7"/>
      <c r="JFY47" s="7"/>
      <c r="JFZ47" s="7"/>
      <c r="JGA47" s="7"/>
      <c r="JGB47" s="7"/>
      <c r="JGC47" s="7"/>
      <c r="JGD47" s="7"/>
      <c r="JGE47" s="7"/>
      <c r="JGF47" s="7"/>
      <c r="JGG47" s="7"/>
      <c r="JGH47" s="7"/>
      <c r="JGI47" s="7"/>
      <c r="JGJ47" s="7"/>
      <c r="JGK47" s="7"/>
      <c r="JGL47" s="7"/>
      <c r="JGM47" s="7"/>
      <c r="JGN47" s="7"/>
      <c r="JGO47" s="7"/>
      <c r="JGP47" s="7"/>
      <c r="JGQ47" s="7"/>
      <c r="JGR47" s="7"/>
      <c r="JGS47" s="7"/>
      <c r="JGT47" s="7"/>
      <c r="JGU47" s="7"/>
      <c r="JGV47" s="7"/>
      <c r="JGW47" s="7"/>
      <c r="JGX47" s="7"/>
      <c r="JGY47" s="7"/>
      <c r="JGZ47" s="7"/>
      <c r="JHA47" s="7"/>
      <c r="JHB47" s="7"/>
      <c r="JHC47" s="7"/>
      <c r="JHD47" s="7"/>
      <c r="JHE47" s="7"/>
      <c r="JHF47" s="7"/>
      <c r="JHG47" s="7"/>
      <c r="JHH47" s="7"/>
      <c r="JHI47" s="7"/>
      <c r="JHJ47" s="7"/>
      <c r="JHK47" s="7"/>
      <c r="JHL47" s="7"/>
      <c r="JHM47" s="7"/>
      <c r="JHN47" s="7"/>
      <c r="JHO47" s="7"/>
      <c r="JHP47" s="7"/>
      <c r="JHQ47" s="7"/>
      <c r="JHR47" s="7"/>
      <c r="JHS47" s="7"/>
      <c r="JHT47" s="7"/>
      <c r="JHU47" s="7"/>
      <c r="JHV47" s="7"/>
      <c r="JHW47" s="7"/>
      <c r="JHX47" s="7"/>
      <c r="JHY47" s="7"/>
      <c r="JHZ47" s="7"/>
      <c r="JIA47" s="7"/>
      <c r="JIB47" s="7"/>
      <c r="JIC47" s="7"/>
      <c r="JID47" s="7"/>
      <c r="JIE47" s="7"/>
      <c r="JIF47" s="7"/>
      <c r="JIG47" s="7"/>
      <c r="JIH47" s="7"/>
      <c r="JII47" s="7"/>
      <c r="JIJ47" s="7"/>
      <c r="JIK47" s="7"/>
      <c r="JIL47" s="7"/>
      <c r="JIM47" s="7"/>
      <c r="JIN47" s="7"/>
      <c r="JIO47" s="7"/>
      <c r="JIP47" s="7"/>
      <c r="JIQ47" s="7"/>
      <c r="JIR47" s="7"/>
      <c r="JIS47" s="7"/>
      <c r="JIT47" s="7"/>
      <c r="JIU47" s="7"/>
      <c r="JIV47" s="7"/>
      <c r="JIW47" s="7"/>
      <c r="JIX47" s="7"/>
      <c r="JIY47" s="7"/>
      <c r="JIZ47" s="7"/>
      <c r="JJA47" s="7"/>
      <c r="JJB47" s="7"/>
      <c r="JJC47" s="7"/>
      <c r="JJD47" s="7"/>
      <c r="JJE47" s="7"/>
      <c r="JJF47" s="7"/>
      <c r="JJG47" s="7"/>
      <c r="JJH47" s="7"/>
      <c r="JJI47" s="7"/>
      <c r="JJJ47" s="7"/>
      <c r="JJK47" s="7"/>
      <c r="JJL47" s="7"/>
      <c r="JJM47" s="7"/>
      <c r="JJN47" s="7"/>
      <c r="JJO47" s="7"/>
      <c r="JJP47" s="7"/>
      <c r="JJQ47" s="7"/>
      <c r="JJR47" s="7"/>
      <c r="JJS47" s="7"/>
      <c r="JJT47" s="7"/>
      <c r="JJU47" s="7"/>
      <c r="JJV47" s="7"/>
      <c r="JJW47" s="7"/>
      <c r="JJX47" s="7"/>
      <c r="JJY47" s="7"/>
      <c r="JJZ47" s="7"/>
      <c r="JKA47" s="7"/>
      <c r="JKB47" s="7"/>
      <c r="JKC47" s="7"/>
      <c r="JKD47" s="7"/>
      <c r="JKE47" s="7"/>
      <c r="JKF47" s="7"/>
      <c r="JKG47" s="7"/>
      <c r="JKH47" s="7"/>
      <c r="JKI47" s="7"/>
      <c r="JKJ47" s="7"/>
      <c r="JKK47" s="7"/>
      <c r="JKL47" s="7"/>
      <c r="JKM47" s="7"/>
      <c r="JKN47" s="7"/>
      <c r="JKO47" s="7"/>
      <c r="JKP47" s="7"/>
      <c r="JKQ47" s="7"/>
      <c r="JKR47" s="7"/>
      <c r="JKS47" s="7"/>
      <c r="JKT47" s="7"/>
      <c r="JKU47" s="7"/>
      <c r="JKV47" s="7"/>
      <c r="JKW47" s="7"/>
      <c r="JKX47" s="7"/>
      <c r="JKY47" s="7"/>
      <c r="JKZ47" s="7"/>
      <c r="JLA47" s="7"/>
      <c r="JLB47" s="7"/>
      <c r="JLC47" s="7"/>
      <c r="JLD47" s="7"/>
      <c r="JLE47" s="7"/>
      <c r="JLF47" s="7"/>
      <c r="JLG47" s="7"/>
      <c r="JLH47" s="7"/>
      <c r="JLI47" s="7"/>
      <c r="JLJ47" s="7"/>
      <c r="JLK47" s="7"/>
      <c r="JLL47" s="7"/>
      <c r="JLM47" s="7"/>
      <c r="JLN47" s="7"/>
      <c r="JLO47" s="7"/>
      <c r="JLP47" s="7"/>
      <c r="JLQ47" s="7"/>
      <c r="JLR47" s="7"/>
      <c r="JLS47" s="7"/>
      <c r="JLT47" s="7"/>
      <c r="JLU47" s="7"/>
      <c r="JLV47" s="7"/>
      <c r="JLW47" s="7"/>
      <c r="JLX47" s="7"/>
      <c r="JLY47" s="7"/>
      <c r="JLZ47" s="7"/>
      <c r="JMA47" s="7"/>
      <c r="JMB47" s="7"/>
      <c r="JMC47" s="7"/>
      <c r="JMD47" s="7"/>
      <c r="JME47" s="7"/>
      <c r="JMF47" s="7"/>
      <c r="JMG47" s="7"/>
      <c r="JMH47" s="7"/>
      <c r="JMI47" s="7"/>
      <c r="JMJ47" s="7"/>
      <c r="JMK47" s="7"/>
      <c r="JML47" s="7"/>
      <c r="JMM47" s="7"/>
      <c r="JMN47" s="7"/>
      <c r="JMO47" s="7"/>
      <c r="JMP47" s="7"/>
      <c r="JMQ47" s="7"/>
      <c r="JMR47" s="7"/>
      <c r="JMS47" s="7"/>
      <c r="JMT47" s="7"/>
      <c r="JMU47" s="7"/>
      <c r="JMV47" s="7"/>
      <c r="JMW47" s="7"/>
      <c r="JMX47" s="7"/>
      <c r="JMY47" s="7"/>
      <c r="JMZ47" s="7"/>
      <c r="JNA47" s="7"/>
      <c r="JNB47" s="7"/>
      <c r="JNC47" s="7"/>
      <c r="JND47" s="7"/>
      <c r="JNE47" s="7"/>
      <c r="JNF47" s="7"/>
      <c r="JNG47" s="7"/>
      <c r="JNH47" s="7"/>
      <c r="JNI47" s="7"/>
      <c r="JNJ47" s="7"/>
      <c r="JNK47" s="7"/>
      <c r="JNL47" s="7"/>
      <c r="JNM47" s="7"/>
      <c r="JNN47" s="7"/>
      <c r="JNO47" s="7"/>
      <c r="JNP47" s="7"/>
      <c r="JNQ47" s="7"/>
      <c r="JNR47" s="7"/>
      <c r="JNS47" s="7"/>
      <c r="JNT47" s="7"/>
      <c r="JNU47" s="7"/>
      <c r="JNV47" s="7"/>
      <c r="JNW47" s="7"/>
      <c r="JNX47" s="7"/>
      <c r="JNY47" s="7"/>
      <c r="JNZ47" s="7"/>
      <c r="JOA47" s="7"/>
      <c r="JOB47" s="7"/>
      <c r="JOC47" s="7"/>
      <c r="JOD47" s="7"/>
      <c r="JOE47" s="7"/>
      <c r="JOF47" s="7"/>
      <c r="JOG47" s="7"/>
      <c r="JOH47" s="7"/>
      <c r="JOI47" s="7"/>
      <c r="JOJ47" s="7"/>
      <c r="JOK47" s="7"/>
      <c r="JOL47" s="7"/>
      <c r="JOM47" s="7"/>
      <c r="JON47" s="7"/>
      <c r="JOO47" s="7"/>
      <c r="JOP47" s="7"/>
      <c r="JOQ47" s="7"/>
      <c r="JOR47" s="7"/>
      <c r="JOS47" s="7"/>
      <c r="JOT47" s="7"/>
      <c r="JOU47" s="7"/>
      <c r="JOV47" s="7"/>
      <c r="JOW47" s="7"/>
      <c r="JOX47" s="7"/>
      <c r="JOY47" s="7"/>
      <c r="JOZ47" s="7"/>
      <c r="JPA47" s="7"/>
      <c r="JPB47" s="7"/>
      <c r="JPC47" s="7"/>
      <c r="JPD47" s="7"/>
      <c r="JPE47" s="7"/>
      <c r="JPF47" s="7"/>
      <c r="JPG47" s="7"/>
      <c r="JPH47" s="7"/>
      <c r="JPI47" s="7"/>
      <c r="JPJ47" s="7"/>
      <c r="JPK47" s="7"/>
      <c r="JPL47" s="7"/>
      <c r="JPM47" s="7"/>
      <c r="JPN47" s="7"/>
      <c r="JPO47" s="7"/>
      <c r="JPP47" s="7"/>
      <c r="JPQ47" s="7"/>
      <c r="JPR47" s="7"/>
      <c r="JPS47" s="7"/>
      <c r="JPT47" s="7"/>
      <c r="JPU47" s="7"/>
      <c r="JPV47" s="7"/>
      <c r="JPW47" s="7"/>
      <c r="JPX47" s="7"/>
      <c r="JPY47" s="7"/>
      <c r="JPZ47" s="7"/>
      <c r="JQA47" s="7"/>
      <c r="JQB47" s="7"/>
      <c r="JQC47" s="7"/>
      <c r="JQD47" s="7"/>
      <c r="JQE47" s="7"/>
      <c r="JQF47" s="7"/>
      <c r="JQG47" s="7"/>
      <c r="JQH47" s="7"/>
      <c r="JQI47" s="7"/>
      <c r="JQJ47" s="7"/>
      <c r="JQK47" s="7"/>
      <c r="JQL47" s="7"/>
      <c r="JQM47" s="7"/>
      <c r="JQN47" s="7"/>
      <c r="JQO47" s="7"/>
      <c r="JQP47" s="7"/>
      <c r="JQQ47" s="7"/>
      <c r="JQR47" s="7"/>
      <c r="JQS47" s="7"/>
      <c r="JQT47" s="7"/>
      <c r="JQU47" s="7"/>
      <c r="JQV47" s="7"/>
      <c r="JQW47" s="7"/>
      <c r="JQX47" s="7"/>
      <c r="JQY47" s="7"/>
      <c r="JQZ47" s="7"/>
      <c r="JRA47" s="7"/>
      <c r="JRB47" s="7"/>
      <c r="JRC47" s="7"/>
      <c r="JRD47" s="7"/>
      <c r="JRE47" s="7"/>
      <c r="JRF47" s="7"/>
      <c r="JRG47" s="7"/>
      <c r="JRH47" s="7"/>
      <c r="JRI47" s="7"/>
      <c r="JRJ47" s="7"/>
      <c r="JRK47" s="7"/>
      <c r="JRL47" s="7"/>
      <c r="JRM47" s="7"/>
      <c r="JRN47" s="7"/>
      <c r="JRO47" s="7"/>
      <c r="JRP47" s="7"/>
      <c r="JRQ47" s="7"/>
      <c r="JRR47" s="7"/>
      <c r="JRS47" s="7"/>
      <c r="JRT47" s="7"/>
      <c r="JRU47" s="7"/>
      <c r="JRV47" s="7"/>
      <c r="JRW47" s="7"/>
      <c r="JRX47" s="7"/>
      <c r="JRY47" s="7"/>
      <c r="JRZ47" s="7"/>
      <c r="JSA47" s="7"/>
      <c r="JSB47" s="7"/>
      <c r="JSC47" s="7"/>
      <c r="JSD47" s="7"/>
      <c r="JSE47" s="7"/>
      <c r="JSF47" s="7"/>
      <c r="JSG47" s="7"/>
      <c r="JSH47" s="7"/>
      <c r="JSI47" s="7"/>
      <c r="JSJ47" s="7"/>
      <c r="JSK47" s="7"/>
      <c r="JSL47" s="7"/>
      <c r="JSM47" s="7"/>
      <c r="JSN47" s="7"/>
      <c r="JSO47" s="7"/>
      <c r="JSP47" s="7"/>
      <c r="JSQ47" s="7"/>
      <c r="JSR47" s="7"/>
      <c r="JSS47" s="7"/>
      <c r="JST47" s="7"/>
      <c r="JSU47" s="7"/>
      <c r="JSV47" s="7"/>
      <c r="JSW47" s="7"/>
      <c r="JSX47" s="7"/>
      <c r="JSY47" s="7"/>
      <c r="JSZ47" s="7"/>
      <c r="JTA47" s="7"/>
      <c r="JTB47" s="7"/>
      <c r="JTC47" s="7"/>
      <c r="JTD47" s="7"/>
      <c r="JTE47" s="7"/>
      <c r="JTF47" s="7"/>
      <c r="JTG47" s="7"/>
      <c r="JTH47" s="7"/>
      <c r="JTI47" s="7"/>
      <c r="JTJ47" s="7"/>
      <c r="JTK47" s="7"/>
      <c r="JTL47" s="7"/>
      <c r="JTM47" s="7"/>
      <c r="JTN47" s="7"/>
      <c r="JTO47" s="7"/>
      <c r="JTP47" s="7"/>
      <c r="JTQ47" s="7"/>
      <c r="JTR47" s="7"/>
      <c r="JTS47" s="7"/>
      <c r="JTT47" s="7"/>
      <c r="JTU47" s="7"/>
      <c r="JTV47" s="7"/>
      <c r="JTW47" s="7"/>
      <c r="JTX47" s="7"/>
      <c r="JTY47" s="7"/>
      <c r="JTZ47" s="7"/>
      <c r="JUA47" s="7"/>
      <c r="JUB47" s="7"/>
      <c r="JUC47" s="7"/>
      <c r="JUD47" s="7"/>
      <c r="JUE47" s="7"/>
      <c r="JUF47" s="7"/>
      <c r="JUG47" s="7"/>
      <c r="JUH47" s="7"/>
      <c r="JUI47" s="7"/>
      <c r="JUJ47" s="7"/>
      <c r="JUK47" s="7"/>
      <c r="JUL47" s="7"/>
      <c r="JUM47" s="7"/>
      <c r="JUN47" s="7"/>
      <c r="JUO47" s="7"/>
      <c r="JUP47" s="7"/>
      <c r="JUQ47" s="7"/>
      <c r="JUR47" s="7"/>
      <c r="JUS47" s="7"/>
      <c r="JUT47" s="7"/>
      <c r="JUU47" s="7"/>
      <c r="JUV47" s="7"/>
      <c r="JUW47" s="7"/>
      <c r="JUX47" s="7"/>
      <c r="JUY47" s="7"/>
      <c r="JUZ47" s="7"/>
      <c r="JVA47" s="7"/>
      <c r="JVB47" s="7"/>
      <c r="JVC47" s="7"/>
      <c r="JVD47" s="7"/>
      <c r="JVE47" s="7"/>
      <c r="JVF47" s="7"/>
      <c r="JVG47" s="7"/>
      <c r="JVH47" s="7"/>
      <c r="JVI47" s="7"/>
      <c r="JVJ47" s="7"/>
      <c r="JVK47" s="7"/>
      <c r="JVL47" s="7"/>
      <c r="JVM47" s="7"/>
      <c r="JVN47" s="7"/>
      <c r="JVO47" s="7"/>
      <c r="JVP47" s="7"/>
      <c r="JVQ47" s="7"/>
      <c r="JVR47" s="7"/>
      <c r="JVS47" s="7"/>
      <c r="JVT47" s="7"/>
      <c r="JVU47" s="7"/>
      <c r="JVV47" s="7"/>
      <c r="JVW47" s="7"/>
      <c r="JVX47" s="7"/>
      <c r="JVY47" s="7"/>
      <c r="JVZ47" s="7"/>
      <c r="JWA47" s="7"/>
      <c r="JWB47" s="7"/>
      <c r="JWC47" s="7"/>
      <c r="JWD47" s="7"/>
      <c r="JWE47" s="7"/>
      <c r="JWF47" s="7"/>
      <c r="JWG47" s="7"/>
      <c r="JWH47" s="7"/>
      <c r="JWI47" s="7"/>
      <c r="JWJ47" s="7"/>
      <c r="JWK47" s="7"/>
      <c r="JWL47" s="7"/>
      <c r="JWM47" s="7"/>
      <c r="JWN47" s="7"/>
      <c r="JWO47" s="7"/>
      <c r="JWP47" s="7"/>
      <c r="JWQ47" s="7"/>
      <c r="JWR47" s="7"/>
      <c r="JWS47" s="7"/>
      <c r="JWT47" s="7"/>
      <c r="JWU47" s="7"/>
      <c r="JWV47" s="7"/>
      <c r="JWW47" s="7"/>
      <c r="JWX47" s="7"/>
      <c r="JWY47" s="7"/>
      <c r="JWZ47" s="7"/>
      <c r="JXA47" s="7"/>
      <c r="JXB47" s="7"/>
      <c r="JXC47" s="7"/>
      <c r="JXD47" s="7"/>
      <c r="JXE47" s="7"/>
      <c r="JXF47" s="7"/>
      <c r="JXG47" s="7"/>
      <c r="JXH47" s="7"/>
      <c r="JXI47" s="7"/>
      <c r="JXJ47" s="7"/>
      <c r="JXK47" s="7"/>
      <c r="JXL47" s="7"/>
      <c r="JXM47" s="7"/>
      <c r="JXN47" s="7"/>
      <c r="JXO47" s="7"/>
      <c r="JXP47" s="7"/>
      <c r="JXQ47" s="7"/>
      <c r="JXR47" s="7"/>
      <c r="JXS47" s="7"/>
      <c r="JXT47" s="7"/>
      <c r="JXU47" s="7"/>
      <c r="JXV47" s="7"/>
      <c r="JXW47" s="7"/>
      <c r="JXX47" s="7"/>
      <c r="JXY47" s="7"/>
      <c r="JXZ47" s="7"/>
      <c r="JYA47" s="7"/>
      <c r="JYB47" s="7"/>
      <c r="JYC47" s="7"/>
      <c r="JYD47" s="7"/>
      <c r="JYE47" s="7"/>
      <c r="JYF47" s="7"/>
      <c r="JYG47" s="7"/>
      <c r="JYH47" s="7"/>
      <c r="JYI47" s="7"/>
      <c r="JYJ47" s="7"/>
      <c r="JYK47" s="7"/>
      <c r="JYL47" s="7"/>
      <c r="JYM47" s="7"/>
      <c r="JYN47" s="7"/>
      <c r="JYO47" s="7"/>
      <c r="JYP47" s="7"/>
      <c r="JYQ47" s="7"/>
      <c r="JYR47" s="7"/>
      <c r="JYS47" s="7"/>
      <c r="JYT47" s="7"/>
      <c r="JYU47" s="7"/>
      <c r="JYV47" s="7"/>
      <c r="JYW47" s="7"/>
      <c r="JYX47" s="7"/>
      <c r="JYY47" s="7"/>
      <c r="JYZ47" s="7"/>
      <c r="JZA47" s="7"/>
      <c r="JZB47" s="7"/>
      <c r="JZC47" s="7"/>
      <c r="JZD47" s="7"/>
      <c r="JZE47" s="7"/>
      <c r="JZF47" s="7"/>
      <c r="JZG47" s="7"/>
      <c r="JZH47" s="7"/>
      <c r="JZI47" s="7"/>
      <c r="JZJ47" s="7"/>
      <c r="JZK47" s="7"/>
      <c r="JZL47" s="7"/>
      <c r="JZM47" s="7"/>
      <c r="JZN47" s="7"/>
      <c r="JZO47" s="7"/>
      <c r="JZP47" s="7"/>
      <c r="JZQ47" s="7"/>
      <c r="JZR47" s="7"/>
      <c r="JZS47" s="7"/>
      <c r="JZT47" s="7"/>
      <c r="JZU47" s="7"/>
      <c r="JZV47" s="7"/>
      <c r="JZW47" s="7"/>
      <c r="JZX47" s="7"/>
      <c r="JZY47" s="7"/>
      <c r="JZZ47" s="7"/>
      <c r="KAA47" s="7"/>
      <c r="KAB47" s="7"/>
      <c r="KAC47" s="7"/>
      <c r="KAD47" s="7"/>
      <c r="KAE47" s="7"/>
      <c r="KAF47" s="7"/>
      <c r="KAG47" s="7"/>
      <c r="KAH47" s="7"/>
      <c r="KAI47" s="7"/>
      <c r="KAJ47" s="7"/>
      <c r="KAK47" s="7"/>
      <c r="KAL47" s="7"/>
      <c r="KAM47" s="7"/>
      <c r="KAN47" s="7"/>
      <c r="KAO47" s="7"/>
      <c r="KAP47" s="7"/>
      <c r="KAQ47" s="7"/>
      <c r="KAR47" s="7"/>
      <c r="KAS47" s="7"/>
      <c r="KAT47" s="7"/>
      <c r="KAU47" s="7"/>
      <c r="KAV47" s="7"/>
      <c r="KAW47" s="7"/>
      <c r="KAX47" s="7"/>
      <c r="KAY47" s="7"/>
      <c r="KAZ47" s="7"/>
      <c r="KBA47" s="7"/>
      <c r="KBB47" s="7"/>
      <c r="KBC47" s="7"/>
      <c r="KBD47" s="7"/>
      <c r="KBE47" s="7"/>
      <c r="KBF47" s="7"/>
      <c r="KBG47" s="7"/>
      <c r="KBH47" s="7"/>
      <c r="KBI47" s="7"/>
      <c r="KBJ47" s="7"/>
      <c r="KBK47" s="7"/>
      <c r="KBL47" s="7"/>
      <c r="KBM47" s="7"/>
      <c r="KBN47" s="7"/>
      <c r="KBO47" s="7"/>
      <c r="KBP47" s="7"/>
      <c r="KBQ47" s="7"/>
      <c r="KBR47" s="7"/>
      <c r="KBS47" s="7"/>
      <c r="KBT47" s="7"/>
      <c r="KBU47" s="7"/>
      <c r="KBV47" s="7"/>
      <c r="KBW47" s="7"/>
      <c r="KBX47" s="7"/>
      <c r="KBY47" s="7"/>
      <c r="KBZ47" s="7"/>
      <c r="KCA47" s="7"/>
      <c r="KCB47" s="7"/>
      <c r="KCC47" s="7"/>
      <c r="KCD47" s="7"/>
      <c r="KCE47" s="7"/>
      <c r="KCF47" s="7"/>
      <c r="KCG47" s="7"/>
      <c r="KCH47" s="7"/>
      <c r="KCI47" s="7"/>
      <c r="KCJ47" s="7"/>
      <c r="KCK47" s="7"/>
      <c r="KCL47" s="7"/>
      <c r="KCM47" s="7"/>
      <c r="KCN47" s="7"/>
      <c r="KCO47" s="7"/>
      <c r="KCP47" s="7"/>
      <c r="KCQ47" s="7"/>
      <c r="KCR47" s="7"/>
      <c r="KCS47" s="7"/>
      <c r="KCT47" s="7"/>
      <c r="KCU47" s="7"/>
      <c r="KCV47" s="7"/>
      <c r="KCW47" s="7"/>
      <c r="KCX47" s="7"/>
      <c r="KCY47" s="7"/>
      <c r="KCZ47" s="7"/>
      <c r="KDA47" s="7"/>
      <c r="KDB47" s="7"/>
      <c r="KDC47" s="7"/>
      <c r="KDD47" s="7"/>
      <c r="KDE47" s="7"/>
      <c r="KDF47" s="7"/>
      <c r="KDG47" s="7"/>
      <c r="KDH47" s="7"/>
      <c r="KDI47" s="7"/>
      <c r="KDJ47" s="7"/>
      <c r="KDK47" s="7"/>
      <c r="KDL47" s="7"/>
      <c r="KDM47" s="7"/>
      <c r="KDN47" s="7"/>
      <c r="KDO47" s="7"/>
      <c r="KDP47" s="7"/>
      <c r="KDQ47" s="7"/>
      <c r="KDR47" s="7"/>
      <c r="KDS47" s="7"/>
      <c r="KDT47" s="7"/>
      <c r="KDU47" s="7"/>
      <c r="KDV47" s="7"/>
      <c r="KDW47" s="7"/>
      <c r="KDX47" s="7"/>
      <c r="KDY47" s="7"/>
      <c r="KDZ47" s="7"/>
      <c r="KEA47" s="7"/>
      <c r="KEB47" s="7"/>
      <c r="KEC47" s="7"/>
      <c r="KED47" s="7"/>
      <c r="KEE47" s="7"/>
      <c r="KEF47" s="7"/>
      <c r="KEG47" s="7"/>
      <c r="KEH47" s="7"/>
      <c r="KEI47" s="7"/>
      <c r="KEJ47" s="7"/>
      <c r="KEK47" s="7"/>
      <c r="KEL47" s="7"/>
      <c r="KEM47" s="7"/>
      <c r="KEN47" s="7"/>
      <c r="KEO47" s="7"/>
      <c r="KEP47" s="7"/>
      <c r="KEQ47" s="7"/>
      <c r="KER47" s="7"/>
      <c r="KES47" s="7"/>
      <c r="KET47" s="7"/>
      <c r="KEU47" s="7"/>
      <c r="KEV47" s="7"/>
      <c r="KEW47" s="7"/>
      <c r="KEX47" s="7"/>
      <c r="KEY47" s="7"/>
      <c r="KEZ47" s="7"/>
      <c r="KFA47" s="7"/>
      <c r="KFB47" s="7"/>
      <c r="KFC47" s="7"/>
      <c r="KFD47" s="7"/>
      <c r="KFE47" s="7"/>
      <c r="KFF47" s="7"/>
      <c r="KFG47" s="7"/>
      <c r="KFH47" s="7"/>
      <c r="KFI47" s="7"/>
      <c r="KFJ47" s="7"/>
      <c r="KFK47" s="7"/>
      <c r="KFL47" s="7"/>
      <c r="KFM47" s="7"/>
      <c r="KFN47" s="7"/>
      <c r="KFO47" s="7"/>
      <c r="KFP47" s="7"/>
      <c r="KFQ47" s="7"/>
      <c r="KFR47" s="7"/>
      <c r="KFS47" s="7"/>
      <c r="KFT47" s="7"/>
      <c r="KFU47" s="7"/>
      <c r="KFV47" s="7"/>
      <c r="KFW47" s="7"/>
      <c r="KFX47" s="7"/>
      <c r="KFY47" s="7"/>
      <c r="KFZ47" s="7"/>
      <c r="KGA47" s="7"/>
      <c r="KGB47" s="7"/>
      <c r="KGC47" s="7"/>
      <c r="KGD47" s="7"/>
      <c r="KGE47" s="7"/>
      <c r="KGF47" s="7"/>
      <c r="KGG47" s="7"/>
      <c r="KGH47" s="7"/>
      <c r="KGI47" s="7"/>
      <c r="KGJ47" s="7"/>
      <c r="KGK47" s="7"/>
      <c r="KGL47" s="7"/>
      <c r="KGM47" s="7"/>
      <c r="KGN47" s="7"/>
      <c r="KGO47" s="7"/>
      <c r="KGP47" s="7"/>
      <c r="KGQ47" s="7"/>
      <c r="KGR47" s="7"/>
      <c r="KGS47" s="7"/>
      <c r="KGT47" s="7"/>
      <c r="KGU47" s="7"/>
      <c r="KGV47" s="7"/>
      <c r="KGW47" s="7"/>
      <c r="KGX47" s="7"/>
      <c r="KGY47" s="7"/>
      <c r="KGZ47" s="7"/>
      <c r="KHA47" s="7"/>
      <c r="KHB47" s="7"/>
      <c r="KHC47" s="7"/>
      <c r="KHD47" s="7"/>
      <c r="KHE47" s="7"/>
      <c r="KHF47" s="7"/>
      <c r="KHG47" s="7"/>
      <c r="KHH47" s="7"/>
      <c r="KHI47" s="7"/>
      <c r="KHJ47" s="7"/>
      <c r="KHK47" s="7"/>
      <c r="KHL47" s="7"/>
      <c r="KHM47" s="7"/>
      <c r="KHN47" s="7"/>
      <c r="KHO47" s="7"/>
      <c r="KHP47" s="7"/>
      <c r="KHQ47" s="7"/>
      <c r="KHR47" s="7"/>
      <c r="KHS47" s="7"/>
      <c r="KHT47" s="7"/>
      <c r="KHU47" s="7"/>
      <c r="KHV47" s="7"/>
      <c r="KHW47" s="7"/>
      <c r="KHX47" s="7"/>
      <c r="KHY47" s="7"/>
      <c r="KHZ47" s="7"/>
      <c r="KIA47" s="7"/>
      <c r="KIB47" s="7"/>
      <c r="KIC47" s="7"/>
      <c r="KID47" s="7"/>
      <c r="KIE47" s="7"/>
      <c r="KIF47" s="7"/>
      <c r="KIG47" s="7"/>
      <c r="KIH47" s="7"/>
      <c r="KII47" s="7"/>
      <c r="KIJ47" s="7"/>
      <c r="KIK47" s="7"/>
      <c r="KIL47" s="7"/>
      <c r="KIM47" s="7"/>
      <c r="KIN47" s="7"/>
      <c r="KIO47" s="7"/>
      <c r="KIP47" s="7"/>
      <c r="KIQ47" s="7"/>
      <c r="KIR47" s="7"/>
      <c r="KIS47" s="7"/>
      <c r="KIT47" s="7"/>
      <c r="KIU47" s="7"/>
      <c r="KIV47" s="7"/>
      <c r="KIW47" s="7"/>
      <c r="KIX47" s="7"/>
      <c r="KIY47" s="7"/>
      <c r="KIZ47" s="7"/>
      <c r="KJA47" s="7"/>
      <c r="KJB47" s="7"/>
      <c r="KJC47" s="7"/>
      <c r="KJD47" s="7"/>
      <c r="KJE47" s="7"/>
      <c r="KJF47" s="7"/>
      <c r="KJG47" s="7"/>
      <c r="KJH47" s="7"/>
      <c r="KJI47" s="7"/>
      <c r="KJJ47" s="7"/>
      <c r="KJK47" s="7"/>
      <c r="KJL47" s="7"/>
      <c r="KJM47" s="7"/>
      <c r="KJN47" s="7"/>
      <c r="KJO47" s="7"/>
      <c r="KJP47" s="7"/>
      <c r="KJQ47" s="7"/>
      <c r="KJR47" s="7"/>
      <c r="KJS47" s="7"/>
      <c r="KJT47" s="7"/>
      <c r="KJU47" s="7"/>
      <c r="KJV47" s="7"/>
      <c r="KJW47" s="7"/>
      <c r="KJX47" s="7"/>
      <c r="KJY47" s="7"/>
      <c r="KJZ47" s="7"/>
      <c r="KKA47" s="7"/>
      <c r="KKB47" s="7"/>
      <c r="KKC47" s="7"/>
      <c r="KKD47" s="7"/>
      <c r="KKE47" s="7"/>
      <c r="KKF47" s="7"/>
      <c r="KKG47" s="7"/>
      <c r="KKH47" s="7"/>
      <c r="KKI47" s="7"/>
      <c r="KKJ47" s="7"/>
      <c r="KKK47" s="7"/>
      <c r="KKL47" s="7"/>
      <c r="KKM47" s="7"/>
      <c r="KKN47" s="7"/>
      <c r="KKO47" s="7"/>
      <c r="KKP47" s="7"/>
      <c r="KKQ47" s="7"/>
      <c r="KKR47" s="7"/>
      <c r="KKS47" s="7"/>
      <c r="KKT47" s="7"/>
      <c r="KKU47" s="7"/>
      <c r="KKV47" s="7"/>
      <c r="KKW47" s="7"/>
      <c r="KKX47" s="7"/>
      <c r="KKY47" s="7"/>
      <c r="KKZ47" s="7"/>
      <c r="KLA47" s="7"/>
      <c r="KLB47" s="7"/>
      <c r="KLC47" s="7"/>
      <c r="KLD47" s="7"/>
      <c r="KLE47" s="7"/>
      <c r="KLF47" s="7"/>
      <c r="KLG47" s="7"/>
      <c r="KLH47" s="7"/>
      <c r="KLI47" s="7"/>
      <c r="KLJ47" s="7"/>
      <c r="KLK47" s="7"/>
      <c r="KLL47" s="7"/>
      <c r="KLM47" s="7"/>
      <c r="KLN47" s="7"/>
      <c r="KLO47" s="7"/>
      <c r="KLP47" s="7"/>
      <c r="KLQ47" s="7"/>
      <c r="KLR47" s="7"/>
      <c r="KLS47" s="7"/>
      <c r="KLT47" s="7"/>
      <c r="KLU47" s="7"/>
      <c r="KLV47" s="7"/>
      <c r="KLW47" s="7"/>
      <c r="KLX47" s="7"/>
      <c r="KLY47" s="7"/>
      <c r="KLZ47" s="7"/>
      <c r="KMA47" s="7"/>
      <c r="KMB47" s="7"/>
      <c r="KMC47" s="7"/>
      <c r="KMD47" s="7"/>
      <c r="KME47" s="7"/>
      <c r="KMF47" s="7"/>
      <c r="KMG47" s="7"/>
      <c r="KMH47" s="7"/>
      <c r="KMI47" s="7"/>
      <c r="KMJ47" s="7"/>
      <c r="KMK47" s="7"/>
      <c r="KML47" s="7"/>
      <c r="KMM47" s="7"/>
      <c r="KMN47" s="7"/>
      <c r="KMO47" s="7"/>
      <c r="KMP47" s="7"/>
      <c r="KMQ47" s="7"/>
      <c r="KMR47" s="7"/>
      <c r="KMS47" s="7"/>
      <c r="KMT47" s="7"/>
      <c r="KMU47" s="7"/>
      <c r="KMV47" s="7"/>
      <c r="KMW47" s="7"/>
      <c r="KMX47" s="7"/>
      <c r="KMY47" s="7"/>
      <c r="KMZ47" s="7"/>
      <c r="KNA47" s="7"/>
      <c r="KNB47" s="7"/>
      <c r="KNC47" s="7"/>
      <c r="KND47" s="7"/>
      <c r="KNE47" s="7"/>
      <c r="KNF47" s="7"/>
      <c r="KNG47" s="7"/>
      <c r="KNH47" s="7"/>
      <c r="KNI47" s="7"/>
      <c r="KNJ47" s="7"/>
      <c r="KNK47" s="7"/>
      <c r="KNL47" s="7"/>
      <c r="KNM47" s="7"/>
      <c r="KNN47" s="7"/>
      <c r="KNO47" s="7"/>
      <c r="KNP47" s="7"/>
      <c r="KNQ47" s="7"/>
      <c r="KNR47" s="7"/>
      <c r="KNS47" s="7"/>
      <c r="KNT47" s="7"/>
      <c r="KNU47" s="7"/>
      <c r="KNV47" s="7"/>
      <c r="KNW47" s="7"/>
      <c r="KNX47" s="7"/>
      <c r="KNY47" s="7"/>
      <c r="KNZ47" s="7"/>
      <c r="KOA47" s="7"/>
      <c r="KOB47" s="7"/>
      <c r="KOC47" s="7"/>
      <c r="KOD47" s="7"/>
      <c r="KOE47" s="7"/>
      <c r="KOF47" s="7"/>
      <c r="KOG47" s="7"/>
      <c r="KOH47" s="7"/>
      <c r="KOI47" s="7"/>
      <c r="KOJ47" s="7"/>
      <c r="KOK47" s="7"/>
      <c r="KOL47" s="7"/>
      <c r="KOM47" s="7"/>
      <c r="KON47" s="7"/>
      <c r="KOO47" s="7"/>
      <c r="KOP47" s="7"/>
      <c r="KOQ47" s="7"/>
      <c r="KOR47" s="7"/>
      <c r="KOS47" s="7"/>
      <c r="KOT47" s="7"/>
      <c r="KOU47" s="7"/>
      <c r="KOV47" s="7"/>
      <c r="KOW47" s="7"/>
      <c r="KOX47" s="7"/>
      <c r="KOY47" s="7"/>
      <c r="KOZ47" s="7"/>
      <c r="KPA47" s="7"/>
      <c r="KPB47" s="7"/>
      <c r="KPC47" s="7"/>
      <c r="KPD47" s="7"/>
      <c r="KPE47" s="7"/>
      <c r="KPF47" s="7"/>
      <c r="KPG47" s="7"/>
      <c r="KPH47" s="7"/>
      <c r="KPI47" s="7"/>
      <c r="KPJ47" s="7"/>
      <c r="KPK47" s="7"/>
      <c r="KPL47" s="7"/>
      <c r="KPM47" s="7"/>
      <c r="KPN47" s="7"/>
      <c r="KPO47" s="7"/>
      <c r="KPP47" s="7"/>
      <c r="KPQ47" s="7"/>
      <c r="KPR47" s="7"/>
      <c r="KPS47" s="7"/>
      <c r="KPT47" s="7"/>
      <c r="KPU47" s="7"/>
      <c r="KPV47" s="7"/>
      <c r="KPW47" s="7"/>
      <c r="KPX47" s="7"/>
      <c r="KPY47" s="7"/>
      <c r="KPZ47" s="7"/>
      <c r="KQA47" s="7"/>
      <c r="KQB47" s="7"/>
      <c r="KQC47" s="7"/>
      <c r="KQD47" s="7"/>
      <c r="KQE47" s="7"/>
      <c r="KQF47" s="7"/>
      <c r="KQG47" s="7"/>
      <c r="KQH47" s="7"/>
      <c r="KQI47" s="7"/>
      <c r="KQJ47" s="7"/>
      <c r="KQK47" s="7"/>
      <c r="KQL47" s="7"/>
      <c r="KQM47" s="7"/>
      <c r="KQN47" s="7"/>
      <c r="KQO47" s="7"/>
      <c r="KQP47" s="7"/>
      <c r="KQQ47" s="7"/>
      <c r="KQR47" s="7"/>
      <c r="KQS47" s="7"/>
      <c r="KQT47" s="7"/>
      <c r="KQU47" s="7"/>
      <c r="KQV47" s="7"/>
      <c r="KQW47" s="7"/>
      <c r="KQX47" s="7"/>
      <c r="KQY47" s="7"/>
      <c r="KQZ47" s="7"/>
      <c r="KRA47" s="7"/>
      <c r="KRB47" s="7"/>
      <c r="KRC47" s="7"/>
      <c r="KRD47" s="7"/>
      <c r="KRE47" s="7"/>
      <c r="KRF47" s="7"/>
      <c r="KRG47" s="7"/>
      <c r="KRH47" s="7"/>
      <c r="KRI47" s="7"/>
      <c r="KRJ47" s="7"/>
      <c r="KRK47" s="7"/>
      <c r="KRL47" s="7"/>
      <c r="KRM47" s="7"/>
      <c r="KRN47" s="7"/>
      <c r="KRO47" s="7"/>
      <c r="KRP47" s="7"/>
      <c r="KRQ47" s="7"/>
      <c r="KRR47" s="7"/>
      <c r="KRS47" s="7"/>
      <c r="KRT47" s="7"/>
      <c r="KRU47" s="7"/>
      <c r="KRV47" s="7"/>
      <c r="KRW47" s="7"/>
      <c r="KRX47" s="7"/>
      <c r="KRY47" s="7"/>
      <c r="KRZ47" s="7"/>
      <c r="KSA47" s="7"/>
      <c r="KSB47" s="7"/>
      <c r="KSC47" s="7"/>
      <c r="KSD47" s="7"/>
      <c r="KSE47" s="7"/>
      <c r="KSF47" s="7"/>
      <c r="KSG47" s="7"/>
      <c r="KSH47" s="7"/>
      <c r="KSI47" s="7"/>
      <c r="KSJ47" s="7"/>
      <c r="KSK47" s="7"/>
      <c r="KSL47" s="7"/>
      <c r="KSM47" s="7"/>
      <c r="KSN47" s="7"/>
      <c r="KSO47" s="7"/>
      <c r="KSP47" s="7"/>
      <c r="KSQ47" s="7"/>
      <c r="KSR47" s="7"/>
      <c r="KSS47" s="7"/>
      <c r="KST47" s="7"/>
      <c r="KSU47" s="7"/>
      <c r="KSV47" s="7"/>
      <c r="KSW47" s="7"/>
      <c r="KSX47" s="7"/>
      <c r="KSY47" s="7"/>
      <c r="KSZ47" s="7"/>
      <c r="KTA47" s="7"/>
      <c r="KTB47" s="7"/>
      <c r="KTC47" s="7"/>
      <c r="KTD47" s="7"/>
      <c r="KTE47" s="7"/>
      <c r="KTF47" s="7"/>
      <c r="KTG47" s="7"/>
      <c r="KTH47" s="7"/>
      <c r="KTI47" s="7"/>
      <c r="KTJ47" s="7"/>
      <c r="KTK47" s="7"/>
      <c r="KTL47" s="7"/>
      <c r="KTM47" s="7"/>
      <c r="KTN47" s="7"/>
      <c r="KTO47" s="7"/>
      <c r="KTP47" s="7"/>
      <c r="KTQ47" s="7"/>
      <c r="KTR47" s="7"/>
      <c r="KTS47" s="7"/>
      <c r="KTT47" s="7"/>
      <c r="KTU47" s="7"/>
      <c r="KTV47" s="7"/>
      <c r="KTW47" s="7"/>
      <c r="KTX47" s="7"/>
      <c r="KTY47" s="7"/>
      <c r="KTZ47" s="7"/>
      <c r="KUA47" s="7"/>
      <c r="KUB47" s="7"/>
      <c r="KUC47" s="7"/>
      <c r="KUD47" s="7"/>
      <c r="KUE47" s="7"/>
      <c r="KUF47" s="7"/>
      <c r="KUG47" s="7"/>
      <c r="KUH47" s="7"/>
      <c r="KUI47" s="7"/>
      <c r="KUJ47" s="7"/>
      <c r="KUK47" s="7"/>
      <c r="KUL47" s="7"/>
      <c r="KUM47" s="7"/>
      <c r="KUN47" s="7"/>
      <c r="KUO47" s="7"/>
      <c r="KUP47" s="7"/>
      <c r="KUQ47" s="7"/>
      <c r="KUR47" s="7"/>
      <c r="KUS47" s="7"/>
      <c r="KUT47" s="7"/>
      <c r="KUU47" s="7"/>
      <c r="KUV47" s="7"/>
      <c r="KUW47" s="7"/>
      <c r="KUX47" s="7"/>
      <c r="KUY47" s="7"/>
      <c r="KUZ47" s="7"/>
      <c r="KVA47" s="7"/>
      <c r="KVB47" s="7"/>
      <c r="KVC47" s="7"/>
      <c r="KVD47" s="7"/>
      <c r="KVE47" s="7"/>
      <c r="KVF47" s="7"/>
      <c r="KVG47" s="7"/>
      <c r="KVH47" s="7"/>
      <c r="KVI47" s="7"/>
      <c r="KVJ47" s="7"/>
      <c r="KVK47" s="7"/>
      <c r="KVL47" s="7"/>
      <c r="KVM47" s="7"/>
      <c r="KVN47" s="7"/>
      <c r="KVO47" s="7"/>
      <c r="KVP47" s="7"/>
      <c r="KVQ47" s="7"/>
      <c r="KVR47" s="7"/>
      <c r="KVS47" s="7"/>
      <c r="KVT47" s="7"/>
      <c r="KVU47" s="7"/>
      <c r="KVV47" s="7"/>
      <c r="KVW47" s="7"/>
      <c r="KVX47" s="7"/>
      <c r="KVY47" s="7"/>
      <c r="KVZ47" s="7"/>
      <c r="KWA47" s="7"/>
      <c r="KWB47" s="7"/>
      <c r="KWC47" s="7"/>
      <c r="KWD47" s="7"/>
      <c r="KWE47" s="7"/>
      <c r="KWF47" s="7"/>
      <c r="KWG47" s="7"/>
      <c r="KWH47" s="7"/>
      <c r="KWI47" s="7"/>
      <c r="KWJ47" s="7"/>
      <c r="KWK47" s="7"/>
      <c r="KWL47" s="7"/>
      <c r="KWM47" s="7"/>
      <c r="KWN47" s="7"/>
      <c r="KWO47" s="7"/>
      <c r="KWP47" s="7"/>
      <c r="KWQ47" s="7"/>
      <c r="KWR47" s="7"/>
      <c r="KWS47" s="7"/>
      <c r="KWT47" s="7"/>
      <c r="KWU47" s="7"/>
      <c r="KWV47" s="7"/>
      <c r="KWW47" s="7"/>
      <c r="KWX47" s="7"/>
      <c r="KWY47" s="7"/>
      <c r="KWZ47" s="7"/>
      <c r="KXA47" s="7"/>
      <c r="KXB47" s="7"/>
      <c r="KXC47" s="7"/>
      <c r="KXD47" s="7"/>
      <c r="KXE47" s="7"/>
      <c r="KXF47" s="7"/>
      <c r="KXG47" s="7"/>
      <c r="KXH47" s="7"/>
      <c r="KXI47" s="7"/>
      <c r="KXJ47" s="7"/>
      <c r="KXK47" s="7"/>
      <c r="KXL47" s="7"/>
      <c r="KXM47" s="7"/>
      <c r="KXN47" s="7"/>
      <c r="KXO47" s="7"/>
      <c r="KXP47" s="7"/>
      <c r="KXQ47" s="7"/>
      <c r="KXR47" s="7"/>
      <c r="KXS47" s="7"/>
      <c r="KXT47" s="7"/>
      <c r="KXU47" s="7"/>
      <c r="KXV47" s="7"/>
      <c r="KXW47" s="7"/>
      <c r="KXX47" s="7"/>
      <c r="KXY47" s="7"/>
      <c r="KXZ47" s="7"/>
      <c r="KYA47" s="7"/>
      <c r="KYB47" s="7"/>
      <c r="KYC47" s="7"/>
      <c r="KYD47" s="7"/>
      <c r="KYE47" s="7"/>
      <c r="KYF47" s="7"/>
      <c r="KYG47" s="7"/>
      <c r="KYH47" s="7"/>
      <c r="KYI47" s="7"/>
      <c r="KYJ47" s="7"/>
      <c r="KYK47" s="7"/>
      <c r="KYL47" s="7"/>
      <c r="KYM47" s="7"/>
      <c r="KYN47" s="7"/>
      <c r="KYO47" s="7"/>
      <c r="KYP47" s="7"/>
      <c r="KYQ47" s="7"/>
      <c r="KYR47" s="7"/>
      <c r="KYS47" s="7"/>
      <c r="KYT47" s="7"/>
      <c r="KYU47" s="7"/>
      <c r="KYV47" s="7"/>
      <c r="KYW47" s="7"/>
      <c r="KYX47" s="7"/>
      <c r="KYY47" s="7"/>
      <c r="KYZ47" s="7"/>
      <c r="KZA47" s="7"/>
      <c r="KZB47" s="7"/>
      <c r="KZC47" s="7"/>
      <c r="KZD47" s="7"/>
      <c r="KZE47" s="7"/>
      <c r="KZF47" s="7"/>
      <c r="KZG47" s="7"/>
      <c r="KZH47" s="7"/>
      <c r="KZI47" s="7"/>
      <c r="KZJ47" s="7"/>
      <c r="KZK47" s="7"/>
      <c r="KZL47" s="7"/>
      <c r="KZM47" s="7"/>
      <c r="KZN47" s="7"/>
      <c r="KZO47" s="7"/>
      <c r="KZP47" s="7"/>
      <c r="KZQ47" s="7"/>
      <c r="KZR47" s="7"/>
      <c r="KZS47" s="7"/>
      <c r="KZT47" s="7"/>
      <c r="KZU47" s="7"/>
      <c r="KZV47" s="7"/>
      <c r="KZW47" s="7"/>
      <c r="KZX47" s="7"/>
      <c r="KZY47" s="7"/>
      <c r="KZZ47" s="7"/>
      <c r="LAA47" s="7"/>
      <c r="LAB47" s="7"/>
      <c r="LAC47" s="7"/>
      <c r="LAD47" s="7"/>
      <c r="LAE47" s="7"/>
      <c r="LAF47" s="7"/>
      <c r="LAG47" s="7"/>
      <c r="LAH47" s="7"/>
      <c r="LAI47" s="7"/>
      <c r="LAJ47" s="7"/>
      <c r="LAK47" s="7"/>
      <c r="LAL47" s="7"/>
      <c r="LAM47" s="7"/>
      <c r="LAN47" s="7"/>
      <c r="LAO47" s="7"/>
      <c r="LAP47" s="7"/>
      <c r="LAQ47" s="7"/>
      <c r="LAR47" s="7"/>
      <c r="LAS47" s="7"/>
      <c r="LAT47" s="7"/>
      <c r="LAU47" s="7"/>
      <c r="LAV47" s="7"/>
      <c r="LAW47" s="7"/>
      <c r="LAX47" s="7"/>
      <c r="LAY47" s="7"/>
      <c r="LAZ47" s="7"/>
      <c r="LBA47" s="7"/>
      <c r="LBB47" s="7"/>
      <c r="LBC47" s="7"/>
      <c r="LBD47" s="7"/>
      <c r="LBE47" s="7"/>
      <c r="LBF47" s="7"/>
      <c r="LBG47" s="7"/>
      <c r="LBH47" s="7"/>
      <c r="LBI47" s="7"/>
      <c r="LBJ47" s="7"/>
      <c r="LBK47" s="7"/>
      <c r="LBL47" s="7"/>
      <c r="LBM47" s="7"/>
      <c r="LBN47" s="7"/>
      <c r="LBO47" s="7"/>
      <c r="LBP47" s="7"/>
      <c r="LBQ47" s="7"/>
      <c r="LBR47" s="7"/>
      <c r="LBS47" s="7"/>
      <c r="LBT47" s="7"/>
      <c r="LBU47" s="7"/>
      <c r="LBV47" s="7"/>
      <c r="LBW47" s="7"/>
      <c r="LBX47" s="7"/>
      <c r="LBY47" s="7"/>
      <c r="LBZ47" s="7"/>
      <c r="LCA47" s="7"/>
      <c r="LCB47" s="7"/>
      <c r="LCC47" s="7"/>
      <c r="LCD47" s="7"/>
      <c r="LCE47" s="7"/>
      <c r="LCF47" s="7"/>
      <c r="LCG47" s="7"/>
      <c r="LCH47" s="7"/>
      <c r="LCI47" s="7"/>
      <c r="LCJ47" s="7"/>
      <c r="LCK47" s="7"/>
      <c r="LCL47" s="7"/>
      <c r="LCM47" s="7"/>
      <c r="LCN47" s="7"/>
      <c r="LCO47" s="7"/>
      <c r="LCP47" s="7"/>
      <c r="LCQ47" s="7"/>
      <c r="LCR47" s="7"/>
      <c r="LCS47" s="7"/>
      <c r="LCT47" s="7"/>
      <c r="LCU47" s="7"/>
      <c r="LCV47" s="7"/>
      <c r="LCW47" s="7"/>
      <c r="LCX47" s="7"/>
      <c r="LCY47" s="7"/>
      <c r="LCZ47" s="7"/>
      <c r="LDA47" s="7"/>
      <c r="LDB47" s="7"/>
      <c r="LDC47" s="7"/>
      <c r="LDD47" s="7"/>
      <c r="LDE47" s="7"/>
      <c r="LDF47" s="7"/>
      <c r="LDG47" s="7"/>
      <c r="LDH47" s="7"/>
      <c r="LDI47" s="7"/>
      <c r="LDJ47" s="7"/>
      <c r="LDK47" s="7"/>
      <c r="LDL47" s="7"/>
      <c r="LDM47" s="7"/>
      <c r="LDN47" s="7"/>
      <c r="LDO47" s="7"/>
      <c r="LDP47" s="7"/>
      <c r="LDQ47" s="7"/>
      <c r="LDR47" s="7"/>
      <c r="LDS47" s="7"/>
      <c r="LDT47" s="7"/>
      <c r="LDU47" s="7"/>
      <c r="LDV47" s="7"/>
      <c r="LDW47" s="7"/>
      <c r="LDX47" s="7"/>
      <c r="LDY47" s="7"/>
      <c r="LDZ47" s="7"/>
      <c r="LEA47" s="7"/>
      <c r="LEB47" s="7"/>
      <c r="LEC47" s="7"/>
      <c r="LED47" s="7"/>
      <c r="LEE47" s="7"/>
      <c r="LEF47" s="7"/>
      <c r="LEG47" s="7"/>
      <c r="LEH47" s="7"/>
      <c r="LEI47" s="7"/>
      <c r="LEJ47" s="7"/>
      <c r="LEK47" s="7"/>
      <c r="LEL47" s="7"/>
      <c r="LEM47" s="7"/>
      <c r="LEN47" s="7"/>
      <c r="LEO47" s="7"/>
      <c r="LEP47" s="7"/>
      <c r="LEQ47" s="7"/>
      <c r="LER47" s="7"/>
      <c r="LES47" s="7"/>
      <c r="LET47" s="7"/>
      <c r="LEU47" s="7"/>
      <c r="LEV47" s="7"/>
      <c r="LEW47" s="7"/>
      <c r="LEX47" s="7"/>
      <c r="LEY47" s="7"/>
      <c r="LEZ47" s="7"/>
      <c r="LFA47" s="7"/>
      <c r="LFB47" s="7"/>
      <c r="LFC47" s="7"/>
      <c r="LFD47" s="7"/>
      <c r="LFE47" s="7"/>
      <c r="LFF47" s="7"/>
      <c r="LFG47" s="7"/>
      <c r="LFH47" s="7"/>
      <c r="LFI47" s="7"/>
      <c r="LFJ47" s="7"/>
      <c r="LFK47" s="7"/>
      <c r="LFL47" s="7"/>
      <c r="LFM47" s="7"/>
      <c r="LFN47" s="7"/>
      <c r="LFO47" s="7"/>
      <c r="LFP47" s="7"/>
      <c r="LFQ47" s="7"/>
      <c r="LFR47" s="7"/>
      <c r="LFS47" s="7"/>
      <c r="LFT47" s="7"/>
      <c r="LFU47" s="7"/>
      <c r="LFV47" s="7"/>
      <c r="LFW47" s="7"/>
      <c r="LFX47" s="7"/>
      <c r="LFY47" s="7"/>
      <c r="LFZ47" s="7"/>
      <c r="LGA47" s="7"/>
      <c r="LGB47" s="7"/>
      <c r="LGC47" s="7"/>
      <c r="LGD47" s="7"/>
      <c r="LGE47" s="7"/>
      <c r="LGF47" s="7"/>
      <c r="LGG47" s="7"/>
      <c r="LGH47" s="7"/>
      <c r="LGI47" s="7"/>
      <c r="LGJ47" s="7"/>
      <c r="LGK47" s="7"/>
      <c r="LGL47" s="7"/>
      <c r="LGM47" s="7"/>
      <c r="LGN47" s="7"/>
      <c r="LGO47" s="7"/>
      <c r="LGP47" s="7"/>
      <c r="LGQ47" s="7"/>
      <c r="LGR47" s="7"/>
      <c r="LGS47" s="7"/>
      <c r="LGT47" s="7"/>
      <c r="LGU47" s="7"/>
      <c r="LGV47" s="7"/>
      <c r="LGW47" s="7"/>
      <c r="LGX47" s="7"/>
      <c r="LGY47" s="7"/>
      <c r="LGZ47" s="7"/>
      <c r="LHA47" s="7"/>
      <c r="LHB47" s="7"/>
      <c r="LHC47" s="7"/>
      <c r="LHD47" s="7"/>
      <c r="LHE47" s="7"/>
      <c r="LHF47" s="7"/>
      <c r="LHG47" s="7"/>
      <c r="LHH47" s="7"/>
      <c r="LHI47" s="7"/>
      <c r="LHJ47" s="7"/>
      <c r="LHK47" s="7"/>
      <c r="LHL47" s="7"/>
      <c r="LHM47" s="7"/>
      <c r="LHN47" s="7"/>
      <c r="LHO47" s="7"/>
      <c r="LHP47" s="7"/>
      <c r="LHQ47" s="7"/>
      <c r="LHR47" s="7"/>
      <c r="LHS47" s="7"/>
      <c r="LHT47" s="7"/>
      <c r="LHU47" s="7"/>
      <c r="LHV47" s="7"/>
      <c r="LHW47" s="7"/>
      <c r="LHX47" s="7"/>
      <c r="LHY47" s="7"/>
      <c r="LHZ47" s="7"/>
      <c r="LIA47" s="7"/>
      <c r="LIB47" s="7"/>
      <c r="LIC47" s="7"/>
      <c r="LID47" s="7"/>
      <c r="LIE47" s="7"/>
      <c r="LIF47" s="7"/>
      <c r="LIG47" s="7"/>
      <c r="LIH47" s="7"/>
      <c r="LII47" s="7"/>
      <c r="LIJ47" s="7"/>
      <c r="LIK47" s="7"/>
      <c r="LIL47" s="7"/>
      <c r="LIM47" s="7"/>
      <c r="LIN47" s="7"/>
      <c r="LIO47" s="7"/>
      <c r="LIP47" s="7"/>
      <c r="LIQ47" s="7"/>
      <c r="LIR47" s="7"/>
      <c r="LIS47" s="7"/>
      <c r="LIT47" s="7"/>
      <c r="LIU47" s="7"/>
      <c r="LIV47" s="7"/>
      <c r="LIW47" s="7"/>
      <c r="LIX47" s="7"/>
      <c r="LIY47" s="7"/>
      <c r="LIZ47" s="7"/>
      <c r="LJA47" s="7"/>
      <c r="LJB47" s="7"/>
      <c r="LJC47" s="7"/>
      <c r="LJD47" s="7"/>
      <c r="LJE47" s="7"/>
      <c r="LJF47" s="7"/>
      <c r="LJG47" s="7"/>
      <c r="LJH47" s="7"/>
      <c r="LJI47" s="7"/>
      <c r="LJJ47" s="7"/>
      <c r="LJK47" s="7"/>
      <c r="LJL47" s="7"/>
      <c r="LJM47" s="7"/>
      <c r="LJN47" s="7"/>
      <c r="LJO47" s="7"/>
      <c r="LJP47" s="7"/>
      <c r="LJQ47" s="7"/>
      <c r="LJR47" s="7"/>
      <c r="LJS47" s="7"/>
      <c r="LJT47" s="7"/>
      <c r="LJU47" s="7"/>
      <c r="LJV47" s="7"/>
      <c r="LJW47" s="7"/>
      <c r="LJX47" s="7"/>
      <c r="LJY47" s="7"/>
      <c r="LJZ47" s="7"/>
      <c r="LKA47" s="7"/>
      <c r="LKB47" s="7"/>
      <c r="LKC47" s="7"/>
      <c r="LKD47" s="7"/>
      <c r="LKE47" s="7"/>
      <c r="LKF47" s="7"/>
      <c r="LKG47" s="7"/>
      <c r="LKH47" s="7"/>
      <c r="LKI47" s="7"/>
      <c r="LKJ47" s="7"/>
      <c r="LKK47" s="7"/>
      <c r="LKL47" s="7"/>
      <c r="LKM47" s="7"/>
      <c r="LKN47" s="7"/>
      <c r="LKO47" s="7"/>
      <c r="LKP47" s="7"/>
      <c r="LKQ47" s="7"/>
      <c r="LKR47" s="7"/>
      <c r="LKS47" s="7"/>
      <c r="LKT47" s="7"/>
      <c r="LKU47" s="7"/>
      <c r="LKV47" s="7"/>
      <c r="LKW47" s="7"/>
      <c r="LKX47" s="7"/>
      <c r="LKY47" s="7"/>
      <c r="LKZ47" s="7"/>
      <c r="LLA47" s="7"/>
      <c r="LLB47" s="7"/>
      <c r="LLC47" s="7"/>
      <c r="LLD47" s="7"/>
      <c r="LLE47" s="7"/>
      <c r="LLF47" s="7"/>
      <c r="LLG47" s="7"/>
      <c r="LLH47" s="7"/>
      <c r="LLI47" s="7"/>
      <c r="LLJ47" s="7"/>
      <c r="LLK47" s="7"/>
      <c r="LLL47" s="7"/>
      <c r="LLM47" s="7"/>
      <c r="LLN47" s="7"/>
      <c r="LLO47" s="7"/>
      <c r="LLP47" s="7"/>
      <c r="LLQ47" s="7"/>
      <c r="LLR47" s="7"/>
      <c r="LLS47" s="7"/>
      <c r="LLT47" s="7"/>
      <c r="LLU47" s="7"/>
      <c r="LLV47" s="7"/>
      <c r="LLW47" s="7"/>
      <c r="LLX47" s="7"/>
      <c r="LLY47" s="7"/>
      <c r="LLZ47" s="7"/>
      <c r="LMA47" s="7"/>
      <c r="LMB47" s="7"/>
      <c r="LMC47" s="7"/>
      <c r="LMD47" s="7"/>
      <c r="LME47" s="7"/>
      <c r="LMF47" s="7"/>
      <c r="LMG47" s="7"/>
      <c r="LMH47" s="7"/>
      <c r="LMI47" s="7"/>
      <c r="LMJ47" s="7"/>
      <c r="LMK47" s="7"/>
      <c r="LML47" s="7"/>
      <c r="LMM47" s="7"/>
      <c r="LMN47" s="7"/>
      <c r="LMO47" s="7"/>
      <c r="LMP47" s="7"/>
      <c r="LMQ47" s="7"/>
      <c r="LMR47" s="7"/>
      <c r="LMS47" s="7"/>
      <c r="LMT47" s="7"/>
      <c r="LMU47" s="7"/>
      <c r="LMV47" s="7"/>
      <c r="LMW47" s="7"/>
      <c r="LMX47" s="7"/>
      <c r="LMY47" s="7"/>
      <c r="LMZ47" s="7"/>
      <c r="LNA47" s="7"/>
      <c r="LNB47" s="7"/>
      <c r="LNC47" s="7"/>
      <c r="LND47" s="7"/>
      <c r="LNE47" s="7"/>
      <c r="LNF47" s="7"/>
      <c r="LNG47" s="7"/>
      <c r="LNH47" s="7"/>
      <c r="LNI47" s="7"/>
      <c r="LNJ47" s="7"/>
      <c r="LNK47" s="7"/>
      <c r="LNL47" s="7"/>
      <c r="LNM47" s="7"/>
      <c r="LNN47" s="7"/>
      <c r="LNO47" s="7"/>
      <c r="LNP47" s="7"/>
      <c r="LNQ47" s="7"/>
      <c r="LNR47" s="7"/>
      <c r="LNS47" s="7"/>
      <c r="LNT47" s="7"/>
      <c r="LNU47" s="7"/>
      <c r="LNV47" s="7"/>
      <c r="LNW47" s="7"/>
      <c r="LNX47" s="7"/>
      <c r="LNY47" s="7"/>
      <c r="LNZ47" s="7"/>
      <c r="LOA47" s="7"/>
      <c r="LOB47" s="7"/>
      <c r="LOC47" s="7"/>
      <c r="LOD47" s="7"/>
      <c r="LOE47" s="7"/>
      <c r="LOF47" s="7"/>
      <c r="LOG47" s="7"/>
      <c r="LOH47" s="7"/>
      <c r="LOI47" s="7"/>
      <c r="LOJ47" s="7"/>
      <c r="LOK47" s="7"/>
      <c r="LOL47" s="7"/>
      <c r="LOM47" s="7"/>
      <c r="LON47" s="7"/>
      <c r="LOO47" s="7"/>
      <c r="LOP47" s="7"/>
      <c r="LOQ47" s="7"/>
      <c r="LOR47" s="7"/>
      <c r="LOS47" s="7"/>
      <c r="LOT47" s="7"/>
      <c r="LOU47" s="7"/>
      <c r="LOV47" s="7"/>
      <c r="LOW47" s="7"/>
      <c r="LOX47" s="7"/>
      <c r="LOY47" s="7"/>
      <c r="LOZ47" s="7"/>
      <c r="LPA47" s="7"/>
      <c r="LPB47" s="7"/>
      <c r="LPC47" s="7"/>
      <c r="LPD47" s="7"/>
      <c r="LPE47" s="7"/>
      <c r="LPF47" s="7"/>
      <c r="LPG47" s="7"/>
      <c r="LPH47" s="7"/>
      <c r="LPI47" s="7"/>
      <c r="LPJ47" s="7"/>
      <c r="LPK47" s="7"/>
      <c r="LPL47" s="7"/>
      <c r="LPM47" s="7"/>
      <c r="LPN47" s="7"/>
      <c r="LPO47" s="7"/>
      <c r="LPP47" s="7"/>
      <c r="LPQ47" s="7"/>
      <c r="LPR47" s="7"/>
      <c r="LPS47" s="7"/>
      <c r="LPT47" s="7"/>
      <c r="LPU47" s="7"/>
      <c r="LPV47" s="7"/>
      <c r="LPW47" s="7"/>
      <c r="LPX47" s="7"/>
      <c r="LPY47" s="7"/>
      <c r="LPZ47" s="7"/>
      <c r="LQA47" s="7"/>
      <c r="LQB47" s="7"/>
      <c r="LQC47" s="7"/>
      <c r="LQD47" s="7"/>
      <c r="LQE47" s="7"/>
      <c r="LQF47" s="7"/>
      <c r="LQG47" s="7"/>
      <c r="LQH47" s="7"/>
      <c r="LQI47" s="7"/>
      <c r="LQJ47" s="7"/>
      <c r="LQK47" s="7"/>
      <c r="LQL47" s="7"/>
      <c r="LQM47" s="7"/>
      <c r="LQN47" s="7"/>
      <c r="LQO47" s="7"/>
      <c r="LQP47" s="7"/>
      <c r="LQQ47" s="7"/>
      <c r="LQR47" s="7"/>
      <c r="LQS47" s="7"/>
      <c r="LQT47" s="7"/>
      <c r="LQU47" s="7"/>
      <c r="LQV47" s="7"/>
      <c r="LQW47" s="7"/>
      <c r="LQX47" s="7"/>
      <c r="LQY47" s="7"/>
      <c r="LQZ47" s="7"/>
      <c r="LRA47" s="7"/>
      <c r="LRB47" s="7"/>
      <c r="LRC47" s="7"/>
      <c r="LRD47" s="7"/>
      <c r="LRE47" s="7"/>
      <c r="LRF47" s="7"/>
      <c r="LRG47" s="7"/>
      <c r="LRH47" s="7"/>
      <c r="LRI47" s="7"/>
      <c r="LRJ47" s="7"/>
      <c r="LRK47" s="7"/>
      <c r="LRL47" s="7"/>
      <c r="LRM47" s="7"/>
      <c r="LRN47" s="7"/>
      <c r="LRO47" s="7"/>
      <c r="LRP47" s="7"/>
      <c r="LRQ47" s="7"/>
      <c r="LRR47" s="7"/>
      <c r="LRS47" s="7"/>
      <c r="LRT47" s="7"/>
      <c r="LRU47" s="7"/>
      <c r="LRV47" s="7"/>
      <c r="LRW47" s="7"/>
      <c r="LRX47" s="7"/>
      <c r="LRY47" s="7"/>
      <c r="LRZ47" s="7"/>
      <c r="LSA47" s="7"/>
      <c r="LSB47" s="7"/>
      <c r="LSC47" s="7"/>
      <c r="LSD47" s="7"/>
      <c r="LSE47" s="7"/>
      <c r="LSF47" s="7"/>
      <c r="LSG47" s="7"/>
      <c r="LSH47" s="7"/>
      <c r="LSI47" s="7"/>
      <c r="LSJ47" s="7"/>
      <c r="LSK47" s="7"/>
      <c r="LSL47" s="7"/>
      <c r="LSM47" s="7"/>
      <c r="LSN47" s="7"/>
      <c r="LSO47" s="7"/>
      <c r="LSP47" s="7"/>
      <c r="LSQ47" s="7"/>
      <c r="LSR47" s="7"/>
      <c r="LSS47" s="7"/>
      <c r="LST47" s="7"/>
      <c r="LSU47" s="7"/>
      <c r="LSV47" s="7"/>
      <c r="LSW47" s="7"/>
      <c r="LSX47" s="7"/>
      <c r="LSY47" s="7"/>
      <c r="LSZ47" s="7"/>
      <c r="LTA47" s="7"/>
      <c r="LTB47" s="7"/>
      <c r="LTC47" s="7"/>
      <c r="LTD47" s="7"/>
      <c r="LTE47" s="7"/>
      <c r="LTF47" s="7"/>
      <c r="LTG47" s="7"/>
      <c r="LTH47" s="7"/>
      <c r="LTI47" s="7"/>
      <c r="LTJ47" s="7"/>
      <c r="LTK47" s="7"/>
      <c r="LTL47" s="7"/>
      <c r="LTM47" s="7"/>
      <c r="LTN47" s="7"/>
      <c r="LTO47" s="7"/>
      <c r="LTP47" s="7"/>
      <c r="LTQ47" s="7"/>
      <c r="LTR47" s="7"/>
      <c r="LTS47" s="7"/>
      <c r="LTT47" s="7"/>
      <c r="LTU47" s="7"/>
      <c r="LTV47" s="7"/>
      <c r="LTW47" s="7"/>
      <c r="LTX47" s="7"/>
      <c r="LTY47" s="7"/>
      <c r="LTZ47" s="7"/>
      <c r="LUA47" s="7"/>
      <c r="LUB47" s="7"/>
      <c r="LUC47" s="7"/>
      <c r="LUD47" s="7"/>
      <c r="LUE47" s="7"/>
      <c r="LUF47" s="7"/>
      <c r="LUG47" s="7"/>
      <c r="LUH47" s="7"/>
      <c r="LUI47" s="7"/>
      <c r="LUJ47" s="7"/>
      <c r="LUK47" s="7"/>
      <c r="LUL47" s="7"/>
      <c r="LUM47" s="7"/>
      <c r="LUN47" s="7"/>
      <c r="LUO47" s="7"/>
      <c r="LUP47" s="7"/>
      <c r="LUQ47" s="7"/>
      <c r="LUR47" s="7"/>
      <c r="LUS47" s="7"/>
      <c r="LUT47" s="7"/>
      <c r="LUU47" s="7"/>
      <c r="LUV47" s="7"/>
      <c r="LUW47" s="7"/>
      <c r="LUX47" s="7"/>
      <c r="LUY47" s="7"/>
      <c r="LUZ47" s="7"/>
      <c r="LVA47" s="7"/>
      <c r="LVB47" s="7"/>
      <c r="LVC47" s="7"/>
      <c r="LVD47" s="7"/>
      <c r="LVE47" s="7"/>
      <c r="LVF47" s="7"/>
      <c r="LVG47" s="7"/>
      <c r="LVH47" s="7"/>
      <c r="LVI47" s="7"/>
      <c r="LVJ47" s="7"/>
      <c r="LVK47" s="7"/>
      <c r="LVL47" s="7"/>
      <c r="LVM47" s="7"/>
      <c r="LVN47" s="7"/>
      <c r="LVO47" s="7"/>
      <c r="LVP47" s="7"/>
      <c r="LVQ47" s="7"/>
      <c r="LVR47" s="7"/>
      <c r="LVS47" s="7"/>
      <c r="LVT47" s="7"/>
      <c r="LVU47" s="7"/>
      <c r="LVV47" s="7"/>
      <c r="LVW47" s="7"/>
      <c r="LVX47" s="7"/>
      <c r="LVY47" s="7"/>
      <c r="LVZ47" s="7"/>
      <c r="LWA47" s="7"/>
      <c r="LWB47" s="7"/>
      <c r="LWC47" s="7"/>
      <c r="LWD47" s="7"/>
      <c r="LWE47" s="7"/>
      <c r="LWF47" s="7"/>
      <c r="LWG47" s="7"/>
      <c r="LWH47" s="7"/>
      <c r="LWI47" s="7"/>
      <c r="LWJ47" s="7"/>
      <c r="LWK47" s="7"/>
      <c r="LWL47" s="7"/>
      <c r="LWM47" s="7"/>
      <c r="LWN47" s="7"/>
      <c r="LWO47" s="7"/>
      <c r="LWP47" s="7"/>
      <c r="LWQ47" s="7"/>
      <c r="LWR47" s="7"/>
      <c r="LWS47" s="7"/>
      <c r="LWT47" s="7"/>
      <c r="LWU47" s="7"/>
      <c r="LWV47" s="7"/>
      <c r="LWW47" s="7"/>
      <c r="LWX47" s="7"/>
      <c r="LWY47" s="7"/>
      <c r="LWZ47" s="7"/>
      <c r="LXA47" s="7"/>
      <c r="LXB47" s="7"/>
      <c r="LXC47" s="7"/>
      <c r="LXD47" s="7"/>
      <c r="LXE47" s="7"/>
      <c r="LXF47" s="7"/>
      <c r="LXG47" s="7"/>
      <c r="LXH47" s="7"/>
      <c r="LXI47" s="7"/>
      <c r="LXJ47" s="7"/>
      <c r="LXK47" s="7"/>
      <c r="LXL47" s="7"/>
      <c r="LXM47" s="7"/>
      <c r="LXN47" s="7"/>
      <c r="LXO47" s="7"/>
      <c r="LXP47" s="7"/>
      <c r="LXQ47" s="7"/>
      <c r="LXR47" s="7"/>
      <c r="LXS47" s="7"/>
      <c r="LXT47" s="7"/>
      <c r="LXU47" s="7"/>
      <c r="LXV47" s="7"/>
      <c r="LXW47" s="7"/>
      <c r="LXX47" s="7"/>
      <c r="LXY47" s="7"/>
      <c r="LXZ47" s="7"/>
      <c r="LYA47" s="7"/>
      <c r="LYB47" s="7"/>
      <c r="LYC47" s="7"/>
      <c r="LYD47" s="7"/>
      <c r="LYE47" s="7"/>
      <c r="LYF47" s="7"/>
      <c r="LYG47" s="7"/>
      <c r="LYH47" s="7"/>
      <c r="LYI47" s="7"/>
      <c r="LYJ47" s="7"/>
      <c r="LYK47" s="7"/>
      <c r="LYL47" s="7"/>
      <c r="LYM47" s="7"/>
      <c r="LYN47" s="7"/>
      <c r="LYO47" s="7"/>
      <c r="LYP47" s="7"/>
      <c r="LYQ47" s="7"/>
      <c r="LYR47" s="7"/>
      <c r="LYS47" s="7"/>
      <c r="LYT47" s="7"/>
      <c r="LYU47" s="7"/>
      <c r="LYV47" s="7"/>
      <c r="LYW47" s="7"/>
      <c r="LYX47" s="7"/>
      <c r="LYY47" s="7"/>
      <c r="LYZ47" s="7"/>
      <c r="LZA47" s="7"/>
      <c r="LZB47" s="7"/>
      <c r="LZC47" s="7"/>
      <c r="LZD47" s="7"/>
      <c r="LZE47" s="7"/>
      <c r="LZF47" s="7"/>
      <c r="LZG47" s="7"/>
      <c r="LZH47" s="7"/>
      <c r="LZI47" s="7"/>
      <c r="LZJ47" s="7"/>
      <c r="LZK47" s="7"/>
      <c r="LZL47" s="7"/>
      <c r="LZM47" s="7"/>
      <c r="LZN47" s="7"/>
      <c r="LZO47" s="7"/>
      <c r="LZP47" s="7"/>
      <c r="LZQ47" s="7"/>
      <c r="LZR47" s="7"/>
      <c r="LZS47" s="7"/>
      <c r="LZT47" s="7"/>
      <c r="LZU47" s="7"/>
      <c r="LZV47" s="7"/>
      <c r="LZW47" s="7"/>
      <c r="LZX47" s="7"/>
      <c r="LZY47" s="7"/>
      <c r="LZZ47" s="7"/>
      <c r="MAA47" s="7"/>
      <c r="MAB47" s="7"/>
      <c r="MAC47" s="7"/>
      <c r="MAD47" s="7"/>
      <c r="MAE47" s="7"/>
      <c r="MAF47" s="7"/>
      <c r="MAG47" s="7"/>
      <c r="MAH47" s="7"/>
      <c r="MAI47" s="7"/>
      <c r="MAJ47" s="7"/>
      <c r="MAK47" s="7"/>
      <c r="MAL47" s="7"/>
      <c r="MAM47" s="7"/>
      <c r="MAN47" s="7"/>
      <c r="MAO47" s="7"/>
      <c r="MAP47" s="7"/>
      <c r="MAQ47" s="7"/>
      <c r="MAR47" s="7"/>
      <c r="MAS47" s="7"/>
      <c r="MAT47" s="7"/>
      <c r="MAU47" s="7"/>
      <c r="MAV47" s="7"/>
      <c r="MAW47" s="7"/>
      <c r="MAX47" s="7"/>
      <c r="MAY47" s="7"/>
      <c r="MAZ47" s="7"/>
      <c r="MBA47" s="7"/>
      <c r="MBB47" s="7"/>
      <c r="MBC47" s="7"/>
      <c r="MBD47" s="7"/>
      <c r="MBE47" s="7"/>
      <c r="MBF47" s="7"/>
      <c r="MBG47" s="7"/>
      <c r="MBH47" s="7"/>
      <c r="MBI47" s="7"/>
      <c r="MBJ47" s="7"/>
      <c r="MBK47" s="7"/>
      <c r="MBL47" s="7"/>
      <c r="MBM47" s="7"/>
      <c r="MBN47" s="7"/>
      <c r="MBO47" s="7"/>
      <c r="MBP47" s="7"/>
      <c r="MBQ47" s="7"/>
      <c r="MBR47" s="7"/>
      <c r="MBS47" s="7"/>
      <c r="MBT47" s="7"/>
      <c r="MBU47" s="7"/>
      <c r="MBV47" s="7"/>
      <c r="MBW47" s="7"/>
      <c r="MBX47" s="7"/>
      <c r="MBY47" s="7"/>
      <c r="MBZ47" s="7"/>
      <c r="MCA47" s="7"/>
      <c r="MCB47" s="7"/>
      <c r="MCC47" s="7"/>
      <c r="MCD47" s="7"/>
      <c r="MCE47" s="7"/>
      <c r="MCF47" s="7"/>
      <c r="MCG47" s="7"/>
      <c r="MCH47" s="7"/>
      <c r="MCI47" s="7"/>
      <c r="MCJ47" s="7"/>
      <c r="MCK47" s="7"/>
      <c r="MCL47" s="7"/>
      <c r="MCM47" s="7"/>
      <c r="MCN47" s="7"/>
      <c r="MCO47" s="7"/>
      <c r="MCP47" s="7"/>
      <c r="MCQ47" s="7"/>
      <c r="MCR47" s="7"/>
      <c r="MCS47" s="7"/>
      <c r="MCT47" s="7"/>
      <c r="MCU47" s="7"/>
      <c r="MCV47" s="7"/>
      <c r="MCW47" s="7"/>
      <c r="MCX47" s="7"/>
      <c r="MCY47" s="7"/>
      <c r="MCZ47" s="7"/>
      <c r="MDA47" s="7"/>
      <c r="MDB47" s="7"/>
      <c r="MDC47" s="7"/>
      <c r="MDD47" s="7"/>
      <c r="MDE47" s="7"/>
      <c r="MDF47" s="7"/>
      <c r="MDG47" s="7"/>
      <c r="MDH47" s="7"/>
      <c r="MDI47" s="7"/>
      <c r="MDJ47" s="7"/>
      <c r="MDK47" s="7"/>
      <c r="MDL47" s="7"/>
      <c r="MDM47" s="7"/>
      <c r="MDN47" s="7"/>
      <c r="MDO47" s="7"/>
      <c r="MDP47" s="7"/>
      <c r="MDQ47" s="7"/>
      <c r="MDR47" s="7"/>
      <c r="MDS47" s="7"/>
      <c r="MDT47" s="7"/>
      <c r="MDU47" s="7"/>
      <c r="MDV47" s="7"/>
      <c r="MDW47" s="7"/>
      <c r="MDX47" s="7"/>
      <c r="MDY47" s="7"/>
      <c r="MDZ47" s="7"/>
      <c r="MEA47" s="7"/>
      <c r="MEB47" s="7"/>
      <c r="MEC47" s="7"/>
      <c r="MED47" s="7"/>
      <c r="MEE47" s="7"/>
      <c r="MEF47" s="7"/>
      <c r="MEG47" s="7"/>
      <c r="MEH47" s="7"/>
      <c r="MEI47" s="7"/>
      <c r="MEJ47" s="7"/>
      <c r="MEK47" s="7"/>
      <c r="MEL47" s="7"/>
      <c r="MEM47" s="7"/>
      <c r="MEN47" s="7"/>
      <c r="MEO47" s="7"/>
      <c r="MEP47" s="7"/>
      <c r="MEQ47" s="7"/>
      <c r="MER47" s="7"/>
      <c r="MES47" s="7"/>
      <c r="MET47" s="7"/>
      <c r="MEU47" s="7"/>
      <c r="MEV47" s="7"/>
      <c r="MEW47" s="7"/>
      <c r="MEX47" s="7"/>
      <c r="MEY47" s="7"/>
      <c r="MEZ47" s="7"/>
      <c r="MFA47" s="7"/>
      <c r="MFB47" s="7"/>
      <c r="MFC47" s="7"/>
      <c r="MFD47" s="7"/>
      <c r="MFE47" s="7"/>
      <c r="MFF47" s="7"/>
      <c r="MFG47" s="7"/>
      <c r="MFH47" s="7"/>
      <c r="MFI47" s="7"/>
      <c r="MFJ47" s="7"/>
      <c r="MFK47" s="7"/>
      <c r="MFL47" s="7"/>
      <c r="MFM47" s="7"/>
      <c r="MFN47" s="7"/>
      <c r="MFO47" s="7"/>
      <c r="MFP47" s="7"/>
      <c r="MFQ47" s="7"/>
      <c r="MFR47" s="7"/>
      <c r="MFS47" s="7"/>
      <c r="MFT47" s="7"/>
      <c r="MFU47" s="7"/>
      <c r="MFV47" s="7"/>
      <c r="MFW47" s="7"/>
      <c r="MFX47" s="7"/>
      <c r="MFY47" s="7"/>
      <c r="MFZ47" s="7"/>
      <c r="MGA47" s="7"/>
      <c r="MGB47" s="7"/>
      <c r="MGC47" s="7"/>
      <c r="MGD47" s="7"/>
      <c r="MGE47" s="7"/>
      <c r="MGF47" s="7"/>
      <c r="MGG47" s="7"/>
      <c r="MGH47" s="7"/>
      <c r="MGI47" s="7"/>
      <c r="MGJ47" s="7"/>
      <c r="MGK47" s="7"/>
      <c r="MGL47" s="7"/>
      <c r="MGM47" s="7"/>
      <c r="MGN47" s="7"/>
      <c r="MGO47" s="7"/>
      <c r="MGP47" s="7"/>
      <c r="MGQ47" s="7"/>
      <c r="MGR47" s="7"/>
      <c r="MGS47" s="7"/>
      <c r="MGT47" s="7"/>
      <c r="MGU47" s="7"/>
      <c r="MGV47" s="7"/>
      <c r="MGW47" s="7"/>
      <c r="MGX47" s="7"/>
      <c r="MGY47" s="7"/>
      <c r="MGZ47" s="7"/>
      <c r="MHA47" s="7"/>
      <c r="MHB47" s="7"/>
      <c r="MHC47" s="7"/>
      <c r="MHD47" s="7"/>
      <c r="MHE47" s="7"/>
      <c r="MHF47" s="7"/>
      <c r="MHG47" s="7"/>
      <c r="MHH47" s="7"/>
      <c r="MHI47" s="7"/>
      <c r="MHJ47" s="7"/>
      <c r="MHK47" s="7"/>
      <c r="MHL47" s="7"/>
      <c r="MHM47" s="7"/>
      <c r="MHN47" s="7"/>
      <c r="MHO47" s="7"/>
      <c r="MHP47" s="7"/>
      <c r="MHQ47" s="7"/>
      <c r="MHR47" s="7"/>
      <c r="MHS47" s="7"/>
      <c r="MHT47" s="7"/>
      <c r="MHU47" s="7"/>
      <c r="MHV47" s="7"/>
      <c r="MHW47" s="7"/>
      <c r="MHX47" s="7"/>
      <c r="MHY47" s="7"/>
      <c r="MHZ47" s="7"/>
      <c r="MIA47" s="7"/>
      <c r="MIB47" s="7"/>
      <c r="MIC47" s="7"/>
      <c r="MID47" s="7"/>
      <c r="MIE47" s="7"/>
      <c r="MIF47" s="7"/>
      <c r="MIG47" s="7"/>
      <c r="MIH47" s="7"/>
      <c r="MII47" s="7"/>
      <c r="MIJ47" s="7"/>
      <c r="MIK47" s="7"/>
      <c r="MIL47" s="7"/>
      <c r="MIM47" s="7"/>
      <c r="MIN47" s="7"/>
      <c r="MIO47" s="7"/>
      <c r="MIP47" s="7"/>
      <c r="MIQ47" s="7"/>
      <c r="MIR47" s="7"/>
      <c r="MIS47" s="7"/>
      <c r="MIT47" s="7"/>
      <c r="MIU47" s="7"/>
      <c r="MIV47" s="7"/>
      <c r="MIW47" s="7"/>
      <c r="MIX47" s="7"/>
      <c r="MIY47" s="7"/>
      <c r="MIZ47" s="7"/>
      <c r="MJA47" s="7"/>
      <c r="MJB47" s="7"/>
      <c r="MJC47" s="7"/>
      <c r="MJD47" s="7"/>
      <c r="MJE47" s="7"/>
      <c r="MJF47" s="7"/>
      <c r="MJG47" s="7"/>
      <c r="MJH47" s="7"/>
      <c r="MJI47" s="7"/>
      <c r="MJJ47" s="7"/>
      <c r="MJK47" s="7"/>
      <c r="MJL47" s="7"/>
      <c r="MJM47" s="7"/>
      <c r="MJN47" s="7"/>
      <c r="MJO47" s="7"/>
      <c r="MJP47" s="7"/>
      <c r="MJQ47" s="7"/>
      <c r="MJR47" s="7"/>
      <c r="MJS47" s="7"/>
      <c r="MJT47" s="7"/>
      <c r="MJU47" s="7"/>
      <c r="MJV47" s="7"/>
      <c r="MJW47" s="7"/>
      <c r="MJX47" s="7"/>
      <c r="MJY47" s="7"/>
      <c r="MJZ47" s="7"/>
      <c r="MKA47" s="7"/>
      <c r="MKB47" s="7"/>
      <c r="MKC47" s="7"/>
      <c r="MKD47" s="7"/>
      <c r="MKE47" s="7"/>
      <c r="MKF47" s="7"/>
      <c r="MKG47" s="7"/>
      <c r="MKH47" s="7"/>
      <c r="MKI47" s="7"/>
      <c r="MKJ47" s="7"/>
      <c r="MKK47" s="7"/>
      <c r="MKL47" s="7"/>
      <c r="MKM47" s="7"/>
      <c r="MKN47" s="7"/>
      <c r="MKO47" s="7"/>
      <c r="MKP47" s="7"/>
      <c r="MKQ47" s="7"/>
      <c r="MKR47" s="7"/>
      <c r="MKS47" s="7"/>
      <c r="MKT47" s="7"/>
      <c r="MKU47" s="7"/>
      <c r="MKV47" s="7"/>
      <c r="MKW47" s="7"/>
      <c r="MKX47" s="7"/>
      <c r="MKY47" s="7"/>
      <c r="MKZ47" s="7"/>
      <c r="MLA47" s="7"/>
      <c r="MLB47" s="7"/>
      <c r="MLC47" s="7"/>
      <c r="MLD47" s="7"/>
      <c r="MLE47" s="7"/>
      <c r="MLF47" s="7"/>
      <c r="MLG47" s="7"/>
      <c r="MLH47" s="7"/>
      <c r="MLI47" s="7"/>
      <c r="MLJ47" s="7"/>
      <c r="MLK47" s="7"/>
      <c r="MLL47" s="7"/>
      <c r="MLM47" s="7"/>
      <c r="MLN47" s="7"/>
      <c r="MLO47" s="7"/>
      <c r="MLP47" s="7"/>
      <c r="MLQ47" s="7"/>
      <c r="MLR47" s="7"/>
      <c r="MLS47" s="7"/>
      <c r="MLT47" s="7"/>
      <c r="MLU47" s="7"/>
      <c r="MLV47" s="7"/>
      <c r="MLW47" s="7"/>
      <c r="MLX47" s="7"/>
      <c r="MLY47" s="7"/>
      <c r="MLZ47" s="7"/>
      <c r="MMA47" s="7"/>
      <c r="MMB47" s="7"/>
      <c r="MMC47" s="7"/>
      <c r="MMD47" s="7"/>
      <c r="MME47" s="7"/>
      <c r="MMF47" s="7"/>
      <c r="MMG47" s="7"/>
      <c r="MMH47" s="7"/>
      <c r="MMI47" s="7"/>
      <c r="MMJ47" s="7"/>
      <c r="MMK47" s="7"/>
      <c r="MML47" s="7"/>
      <c r="MMM47" s="7"/>
      <c r="MMN47" s="7"/>
      <c r="MMO47" s="7"/>
      <c r="MMP47" s="7"/>
      <c r="MMQ47" s="7"/>
      <c r="MMR47" s="7"/>
      <c r="MMS47" s="7"/>
      <c r="MMT47" s="7"/>
      <c r="MMU47" s="7"/>
      <c r="MMV47" s="7"/>
      <c r="MMW47" s="7"/>
      <c r="MMX47" s="7"/>
      <c r="MMY47" s="7"/>
      <c r="MMZ47" s="7"/>
      <c r="MNA47" s="7"/>
      <c r="MNB47" s="7"/>
      <c r="MNC47" s="7"/>
      <c r="MND47" s="7"/>
      <c r="MNE47" s="7"/>
      <c r="MNF47" s="7"/>
      <c r="MNG47" s="7"/>
      <c r="MNH47" s="7"/>
      <c r="MNI47" s="7"/>
      <c r="MNJ47" s="7"/>
      <c r="MNK47" s="7"/>
      <c r="MNL47" s="7"/>
      <c r="MNM47" s="7"/>
      <c r="MNN47" s="7"/>
      <c r="MNO47" s="7"/>
      <c r="MNP47" s="7"/>
      <c r="MNQ47" s="7"/>
      <c r="MNR47" s="7"/>
      <c r="MNS47" s="7"/>
      <c r="MNT47" s="7"/>
      <c r="MNU47" s="7"/>
      <c r="MNV47" s="7"/>
      <c r="MNW47" s="7"/>
      <c r="MNX47" s="7"/>
      <c r="MNY47" s="7"/>
      <c r="MNZ47" s="7"/>
      <c r="MOA47" s="7"/>
      <c r="MOB47" s="7"/>
      <c r="MOC47" s="7"/>
      <c r="MOD47" s="7"/>
      <c r="MOE47" s="7"/>
      <c r="MOF47" s="7"/>
      <c r="MOG47" s="7"/>
      <c r="MOH47" s="7"/>
      <c r="MOI47" s="7"/>
      <c r="MOJ47" s="7"/>
      <c r="MOK47" s="7"/>
      <c r="MOL47" s="7"/>
      <c r="MOM47" s="7"/>
      <c r="MON47" s="7"/>
      <c r="MOO47" s="7"/>
      <c r="MOP47" s="7"/>
      <c r="MOQ47" s="7"/>
      <c r="MOR47" s="7"/>
      <c r="MOS47" s="7"/>
      <c r="MOT47" s="7"/>
      <c r="MOU47" s="7"/>
      <c r="MOV47" s="7"/>
      <c r="MOW47" s="7"/>
      <c r="MOX47" s="7"/>
      <c r="MOY47" s="7"/>
      <c r="MOZ47" s="7"/>
      <c r="MPA47" s="7"/>
      <c r="MPB47" s="7"/>
      <c r="MPC47" s="7"/>
      <c r="MPD47" s="7"/>
      <c r="MPE47" s="7"/>
      <c r="MPF47" s="7"/>
      <c r="MPG47" s="7"/>
      <c r="MPH47" s="7"/>
      <c r="MPI47" s="7"/>
      <c r="MPJ47" s="7"/>
      <c r="MPK47" s="7"/>
      <c r="MPL47" s="7"/>
      <c r="MPM47" s="7"/>
      <c r="MPN47" s="7"/>
      <c r="MPO47" s="7"/>
      <c r="MPP47" s="7"/>
      <c r="MPQ47" s="7"/>
      <c r="MPR47" s="7"/>
      <c r="MPS47" s="7"/>
      <c r="MPT47" s="7"/>
      <c r="MPU47" s="7"/>
      <c r="MPV47" s="7"/>
      <c r="MPW47" s="7"/>
      <c r="MPX47" s="7"/>
      <c r="MPY47" s="7"/>
      <c r="MPZ47" s="7"/>
      <c r="MQA47" s="7"/>
      <c r="MQB47" s="7"/>
      <c r="MQC47" s="7"/>
      <c r="MQD47" s="7"/>
      <c r="MQE47" s="7"/>
      <c r="MQF47" s="7"/>
      <c r="MQG47" s="7"/>
      <c r="MQH47" s="7"/>
      <c r="MQI47" s="7"/>
      <c r="MQJ47" s="7"/>
      <c r="MQK47" s="7"/>
      <c r="MQL47" s="7"/>
      <c r="MQM47" s="7"/>
      <c r="MQN47" s="7"/>
      <c r="MQO47" s="7"/>
      <c r="MQP47" s="7"/>
      <c r="MQQ47" s="7"/>
      <c r="MQR47" s="7"/>
      <c r="MQS47" s="7"/>
      <c r="MQT47" s="7"/>
      <c r="MQU47" s="7"/>
      <c r="MQV47" s="7"/>
      <c r="MQW47" s="7"/>
      <c r="MQX47" s="7"/>
      <c r="MQY47" s="7"/>
      <c r="MQZ47" s="7"/>
      <c r="MRA47" s="7"/>
      <c r="MRB47" s="7"/>
      <c r="MRC47" s="7"/>
      <c r="MRD47" s="7"/>
      <c r="MRE47" s="7"/>
      <c r="MRF47" s="7"/>
      <c r="MRG47" s="7"/>
      <c r="MRH47" s="7"/>
      <c r="MRI47" s="7"/>
      <c r="MRJ47" s="7"/>
      <c r="MRK47" s="7"/>
      <c r="MRL47" s="7"/>
      <c r="MRM47" s="7"/>
      <c r="MRN47" s="7"/>
      <c r="MRO47" s="7"/>
      <c r="MRP47" s="7"/>
      <c r="MRQ47" s="7"/>
      <c r="MRR47" s="7"/>
      <c r="MRS47" s="7"/>
      <c r="MRT47" s="7"/>
      <c r="MRU47" s="7"/>
      <c r="MRV47" s="7"/>
      <c r="MRW47" s="7"/>
      <c r="MRX47" s="7"/>
      <c r="MRY47" s="7"/>
      <c r="MRZ47" s="7"/>
      <c r="MSA47" s="7"/>
      <c r="MSB47" s="7"/>
      <c r="MSC47" s="7"/>
      <c r="MSD47" s="7"/>
      <c r="MSE47" s="7"/>
      <c r="MSF47" s="7"/>
      <c r="MSG47" s="7"/>
      <c r="MSH47" s="7"/>
      <c r="MSI47" s="7"/>
      <c r="MSJ47" s="7"/>
      <c r="MSK47" s="7"/>
      <c r="MSL47" s="7"/>
      <c r="MSM47" s="7"/>
      <c r="MSN47" s="7"/>
      <c r="MSO47" s="7"/>
      <c r="MSP47" s="7"/>
      <c r="MSQ47" s="7"/>
      <c r="MSR47" s="7"/>
      <c r="MSS47" s="7"/>
      <c r="MST47" s="7"/>
      <c r="MSU47" s="7"/>
      <c r="MSV47" s="7"/>
      <c r="MSW47" s="7"/>
      <c r="MSX47" s="7"/>
      <c r="MSY47" s="7"/>
      <c r="MSZ47" s="7"/>
      <c r="MTA47" s="7"/>
      <c r="MTB47" s="7"/>
      <c r="MTC47" s="7"/>
      <c r="MTD47" s="7"/>
      <c r="MTE47" s="7"/>
      <c r="MTF47" s="7"/>
      <c r="MTG47" s="7"/>
      <c r="MTH47" s="7"/>
      <c r="MTI47" s="7"/>
      <c r="MTJ47" s="7"/>
      <c r="MTK47" s="7"/>
      <c r="MTL47" s="7"/>
      <c r="MTM47" s="7"/>
      <c r="MTN47" s="7"/>
      <c r="MTO47" s="7"/>
      <c r="MTP47" s="7"/>
      <c r="MTQ47" s="7"/>
      <c r="MTR47" s="7"/>
      <c r="MTS47" s="7"/>
      <c r="MTT47" s="7"/>
      <c r="MTU47" s="7"/>
      <c r="MTV47" s="7"/>
      <c r="MTW47" s="7"/>
      <c r="MTX47" s="7"/>
      <c r="MTY47" s="7"/>
      <c r="MTZ47" s="7"/>
      <c r="MUA47" s="7"/>
      <c r="MUB47" s="7"/>
      <c r="MUC47" s="7"/>
      <c r="MUD47" s="7"/>
      <c r="MUE47" s="7"/>
      <c r="MUF47" s="7"/>
      <c r="MUG47" s="7"/>
      <c r="MUH47" s="7"/>
      <c r="MUI47" s="7"/>
      <c r="MUJ47" s="7"/>
      <c r="MUK47" s="7"/>
      <c r="MUL47" s="7"/>
      <c r="MUM47" s="7"/>
      <c r="MUN47" s="7"/>
      <c r="MUO47" s="7"/>
      <c r="MUP47" s="7"/>
      <c r="MUQ47" s="7"/>
      <c r="MUR47" s="7"/>
      <c r="MUS47" s="7"/>
      <c r="MUT47" s="7"/>
      <c r="MUU47" s="7"/>
      <c r="MUV47" s="7"/>
      <c r="MUW47" s="7"/>
      <c r="MUX47" s="7"/>
      <c r="MUY47" s="7"/>
      <c r="MUZ47" s="7"/>
      <c r="MVA47" s="7"/>
      <c r="MVB47" s="7"/>
      <c r="MVC47" s="7"/>
      <c r="MVD47" s="7"/>
      <c r="MVE47" s="7"/>
      <c r="MVF47" s="7"/>
      <c r="MVG47" s="7"/>
      <c r="MVH47" s="7"/>
      <c r="MVI47" s="7"/>
      <c r="MVJ47" s="7"/>
      <c r="MVK47" s="7"/>
      <c r="MVL47" s="7"/>
      <c r="MVM47" s="7"/>
      <c r="MVN47" s="7"/>
      <c r="MVO47" s="7"/>
      <c r="MVP47" s="7"/>
      <c r="MVQ47" s="7"/>
      <c r="MVR47" s="7"/>
      <c r="MVS47" s="7"/>
      <c r="MVT47" s="7"/>
      <c r="MVU47" s="7"/>
      <c r="MVV47" s="7"/>
      <c r="MVW47" s="7"/>
      <c r="MVX47" s="7"/>
      <c r="MVY47" s="7"/>
      <c r="MVZ47" s="7"/>
      <c r="MWA47" s="7"/>
      <c r="MWB47" s="7"/>
      <c r="MWC47" s="7"/>
      <c r="MWD47" s="7"/>
      <c r="MWE47" s="7"/>
      <c r="MWF47" s="7"/>
      <c r="MWG47" s="7"/>
      <c r="MWH47" s="7"/>
      <c r="MWI47" s="7"/>
      <c r="MWJ47" s="7"/>
      <c r="MWK47" s="7"/>
      <c r="MWL47" s="7"/>
      <c r="MWM47" s="7"/>
      <c r="MWN47" s="7"/>
      <c r="MWO47" s="7"/>
      <c r="MWP47" s="7"/>
      <c r="MWQ47" s="7"/>
      <c r="MWR47" s="7"/>
      <c r="MWS47" s="7"/>
      <c r="MWT47" s="7"/>
      <c r="MWU47" s="7"/>
      <c r="MWV47" s="7"/>
      <c r="MWW47" s="7"/>
      <c r="MWX47" s="7"/>
      <c r="MWY47" s="7"/>
      <c r="MWZ47" s="7"/>
      <c r="MXA47" s="7"/>
      <c r="MXB47" s="7"/>
      <c r="MXC47" s="7"/>
      <c r="MXD47" s="7"/>
      <c r="MXE47" s="7"/>
      <c r="MXF47" s="7"/>
      <c r="MXG47" s="7"/>
      <c r="MXH47" s="7"/>
      <c r="MXI47" s="7"/>
      <c r="MXJ47" s="7"/>
      <c r="MXK47" s="7"/>
      <c r="MXL47" s="7"/>
      <c r="MXM47" s="7"/>
      <c r="MXN47" s="7"/>
      <c r="MXO47" s="7"/>
      <c r="MXP47" s="7"/>
      <c r="MXQ47" s="7"/>
      <c r="MXR47" s="7"/>
      <c r="MXS47" s="7"/>
      <c r="MXT47" s="7"/>
      <c r="MXU47" s="7"/>
      <c r="MXV47" s="7"/>
      <c r="MXW47" s="7"/>
      <c r="MXX47" s="7"/>
      <c r="MXY47" s="7"/>
      <c r="MXZ47" s="7"/>
      <c r="MYA47" s="7"/>
      <c r="MYB47" s="7"/>
      <c r="MYC47" s="7"/>
      <c r="MYD47" s="7"/>
      <c r="MYE47" s="7"/>
      <c r="MYF47" s="7"/>
      <c r="MYG47" s="7"/>
      <c r="MYH47" s="7"/>
      <c r="MYI47" s="7"/>
      <c r="MYJ47" s="7"/>
      <c r="MYK47" s="7"/>
      <c r="MYL47" s="7"/>
      <c r="MYM47" s="7"/>
      <c r="MYN47" s="7"/>
      <c r="MYO47" s="7"/>
      <c r="MYP47" s="7"/>
      <c r="MYQ47" s="7"/>
      <c r="MYR47" s="7"/>
      <c r="MYS47" s="7"/>
      <c r="MYT47" s="7"/>
      <c r="MYU47" s="7"/>
      <c r="MYV47" s="7"/>
      <c r="MYW47" s="7"/>
      <c r="MYX47" s="7"/>
      <c r="MYY47" s="7"/>
      <c r="MYZ47" s="7"/>
      <c r="MZA47" s="7"/>
      <c r="MZB47" s="7"/>
      <c r="MZC47" s="7"/>
      <c r="MZD47" s="7"/>
      <c r="MZE47" s="7"/>
      <c r="MZF47" s="7"/>
      <c r="MZG47" s="7"/>
      <c r="MZH47" s="7"/>
      <c r="MZI47" s="7"/>
      <c r="MZJ47" s="7"/>
      <c r="MZK47" s="7"/>
      <c r="MZL47" s="7"/>
      <c r="MZM47" s="7"/>
      <c r="MZN47" s="7"/>
      <c r="MZO47" s="7"/>
      <c r="MZP47" s="7"/>
      <c r="MZQ47" s="7"/>
      <c r="MZR47" s="7"/>
      <c r="MZS47" s="7"/>
      <c r="MZT47" s="7"/>
      <c r="MZU47" s="7"/>
      <c r="MZV47" s="7"/>
      <c r="MZW47" s="7"/>
      <c r="MZX47" s="7"/>
      <c r="MZY47" s="7"/>
      <c r="MZZ47" s="7"/>
      <c r="NAA47" s="7"/>
      <c r="NAB47" s="7"/>
      <c r="NAC47" s="7"/>
      <c r="NAD47" s="7"/>
      <c r="NAE47" s="7"/>
      <c r="NAF47" s="7"/>
      <c r="NAG47" s="7"/>
      <c r="NAH47" s="7"/>
      <c r="NAI47" s="7"/>
      <c r="NAJ47" s="7"/>
      <c r="NAK47" s="7"/>
      <c r="NAL47" s="7"/>
      <c r="NAM47" s="7"/>
      <c r="NAN47" s="7"/>
      <c r="NAO47" s="7"/>
      <c r="NAP47" s="7"/>
      <c r="NAQ47" s="7"/>
      <c r="NAR47" s="7"/>
      <c r="NAS47" s="7"/>
      <c r="NAT47" s="7"/>
      <c r="NAU47" s="7"/>
      <c r="NAV47" s="7"/>
      <c r="NAW47" s="7"/>
      <c r="NAX47" s="7"/>
      <c r="NAY47" s="7"/>
      <c r="NAZ47" s="7"/>
      <c r="NBA47" s="7"/>
      <c r="NBB47" s="7"/>
      <c r="NBC47" s="7"/>
      <c r="NBD47" s="7"/>
      <c r="NBE47" s="7"/>
      <c r="NBF47" s="7"/>
      <c r="NBG47" s="7"/>
      <c r="NBH47" s="7"/>
      <c r="NBI47" s="7"/>
      <c r="NBJ47" s="7"/>
      <c r="NBK47" s="7"/>
      <c r="NBL47" s="7"/>
      <c r="NBM47" s="7"/>
      <c r="NBN47" s="7"/>
      <c r="NBO47" s="7"/>
      <c r="NBP47" s="7"/>
      <c r="NBQ47" s="7"/>
      <c r="NBR47" s="7"/>
      <c r="NBS47" s="7"/>
      <c r="NBT47" s="7"/>
      <c r="NBU47" s="7"/>
      <c r="NBV47" s="7"/>
      <c r="NBW47" s="7"/>
      <c r="NBX47" s="7"/>
      <c r="NBY47" s="7"/>
      <c r="NBZ47" s="7"/>
      <c r="NCA47" s="7"/>
      <c r="NCB47" s="7"/>
      <c r="NCC47" s="7"/>
      <c r="NCD47" s="7"/>
      <c r="NCE47" s="7"/>
      <c r="NCF47" s="7"/>
      <c r="NCG47" s="7"/>
      <c r="NCH47" s="7"/>
      <c r="NCI47" s="7"/>
      <c r="NCJ47" s="7"/>
      <c r="NCK47" s="7"/>
      <c r="NCL47" s="7"/>
      <c r="NCM47" s="7"/>
      <c r="NCN47" s="7"/>
      <c r="NCO47" s="7"/>
      <c r="NCP47" s="7"/>
      <c r="NCQ47" s="7"/>
      <c r="NCR47" s="7"/>
      <c r="NCS47" s="7"/>
      <c r="NCT47" s="7"/>
      <c r="NCU47" s="7"/>
      <c r="NCV47" s="7"/>
      <c r="NCW47" s="7"/>
      <c r="NCX47" s="7"/>
      <c r="NCY47" s="7"/>
      <c r="NCZ47" s="7"/>
      <c r="NDA47" s="7"/>
      <c r="NDB47" s="7"/>
      <c r="NDC47" s="7"/>
      <c r="NDD47" s="7"/>
      <c r="NDE47" s="7"/>
      <c r="NDF47" s="7"/>
      <c r="NDG47" s="7"/>
      <c r="NDH47" s="7"/>
      <c r="NDI47" s="7"/>
      <c r="NDJ47" s="7"/>
      <c r="NDK47" s="7"/>
      <c r="NDL47" s="7"/>
      <c r="NDM47" s="7"/>
      <c r="NDN47" s="7"/>
      <c r="NDO47" s="7"/>
      <c r="NDP47" s="7"/>
      <c r="NDQ47" s="7"/>
      <c r="NDR47" s="7"/>
      <c r="NDS47" s="7"/>
      <c r="NDT47" s="7"/>
      <c r="NDU47" s="7"/>
      <c r="NDV47" s="7"/>
      <c r="NDW47" s="7"/>
      <c r="NDX47" s="7"/>
      <c r="NDY47" s="7"/>
      <c r="NDZ47" s="7"/>
      <c r="NEA47" s="7"/>
      <c r="NEB47" s="7"/>
      <c r="NEC47" s="7"/>
      <c r="NED47" s="7"/>
      <c r="NEE47" s="7"/>
      <c r="NEF47" s="7"/>
      <c r="NEG47" s="7"/>
      <c r="NEH47" s="7"/>
      <c r="NEI47" s="7"/>
      <c r="NEJ47" s="7"/>
      <c r="NEK47" s="7"/>
      <c r="NEL47" s="7"/>
      <c r="NEM47" s="7"/>
      <c r="NEN47" s="7"/>
      <c r="NEO47" s="7"/>
      <c r="NEP47" s="7"/>
      <c r="NEQ47" s="7"/>
      <c r="NER47" s="7"/>
      <c r="NES47" s="7"/>
      <c r="NET47" s="7"/>
      <c r="NEU47" s="7"/>
      <c r="NEV47" s="7"/>
      <c r="NEW47" s="7"/>
      <c r="NEX47" s="7"/>
      <c r="NEY47" s="7"/>
      <c r="NEZ47" s="7"/>
      <c r="NFA47" s="7"/>
      <c r="NFB47" s="7"/>
      <c r="NFC47" s="7"/>
      <c r="NFD47" s="7"/>
      <c r="NFE47" s="7"/>
      <c r="NFF47" s="7"/>
      <c r="NFG47" s="7"/>
      <c r="NFH47" s="7"/>
      <c r="NFI47" s="7"/>
      <c r="NFJ47" s="7"/>
      <c r="NFK47" s="7"/>
      <c r="NFL47" s="7"/>
      <c r="NFM47" s="7"/>
      <c r="NFN47" s="7"/>
      <c r="NFO47" s="7"/>
      <c r="NFP47" s="7"/>
      <c r="NFQ47" s="7"/>
      <c r="NFR47" s="7"/>
      <c r="NFS47" s="7"/>
      <c r="NFT47" s="7"/>
      <c r="NFU47" s="7"/>
      <c r="NFV47" s="7"/>
      <c r="NFW47" s="7"/>
      <c r="NFX47" s="7"/>
      <c r="NFY47" s="7"/>
      <c r="NFZ47" s="7"/>
      <c r="NGA47" s="7"/>
      <c r="NGB47" s="7"/>
      <c r="NGC47" s="7"/>
      <c r="NGD47" s="7"/>
      <c r="NGE47" s="7"/>
      <c r="NGF47" s="7"/>
      <c r="NGG47" s="7"/>
      <c r="NGH47" s="7"/>
      <c r="NGI47" s="7"/>
      <c r="NGJ47" s="7"/>
      <c r="NGK47" s="7"/>
      <c r="NGL47" s="7"/>
      <c r="NGM47" s="7"/>
      <c r="NGN47" s="7"/>
      <c r="NGO47" s="7"/>
      <c r="NGP47" s="7"/>
      <c r="NGQ47" s="7"/>
      <c r="NGR47" s="7"/>
      <c r="NGS47" s="7"/>
      <c r="NGT47" s="7"/>
      <c r="NGU47" s="7"/>
      <c r="NGV47" s="7"/>
      <c r="NGW47" s="7"/>
      <c r="NGX47" s="7"/>
      <c r="NGY47" s="7"/>
      <c r="NGZ47" s="7"/>
      <c r="NHA47" s="7"/>
      <c r="NHB47" s="7"/>
      <c r="NHC47" s="7"/>
      <c r="NHD47" s="7"/>
      <c r="NHE47" s="7"/>
      <c r="NHF47" s="7"/>
      <c r="NHG47" s="7"/>
      <c r="NHH47" s="7"/>
      <c r="NHI47" s="7"/>
      <c r="NHJ47" s="7"/>
      <c r="NHK47" s="7"/>
      <c r="NHL47" s="7"/>
      <c r="NHM47" s="7"/>
      <c r="NHN47" s="7"/>
      <c r="NHO47" s="7"/>
      <c r="NHP47" s="7"/>
      <c r="NHQ47" s="7"/>
      <c r="NHR47" s="7"/>
      <c r="NHS47" s="7"/>
      <c r="NHT47" s="7"/>
      <c r="NHU47" s="7"/>
      <c r="NHV47" s="7"/>
      <c r="NHW47" s="7"/>
      <c r="NHX47" s="7"/>
      <c r="NHY47" s="7"/>
      <c r="NHZ47" s="7"/>
      <c r="NIA47" s="7"/>
      <c r="NIB47" s="7"/>
      <c r="NIC47" s="7"/>
      <c r="NID47" s="7"/>
      <c r="NIE47" s="7"/>
      <c r="NIF47" s="7"/>
      <c r="NIG47" s="7"/>
      <c r="NIH47" s="7"/>
      <c r="NII47" s="7"/>
      <c r="NIJ47" s="7"/>
      <c r="NIK47" s="7"/>
      <c r="NIL47" s="7"/>
      <c r="NIM47" s="7"/>
      <c r="NIN47" s="7"/>
      <c r="NIO47" s="7"/>
      <c r="NIP47" s="7"/>
      <c r="NIQ47" s="7"/>
      <c r="NIR47" s="7"/>
      <c r="NIS47" s="7"/>
      <c r="NIT47" s="7"/>
      <c r="NIU47" s="7"/>
      <c r="NIV47" s="7"/>
      <c r="NIW47" s="7"/>
      <c r="NIX47" s="7"/>
      <c r="NIY47" s="7"/>
      <c r="NIZ47" s="7"/>
      <c r="NJA47" s="7"/>
      <c r="NJB47" s="7"/>
      <c r="NJC47" s="7"/>
      <c r="NJD47" s="7"/>
      <c r="NJE47" s="7"/>
      <c r="NJF47" s="7"/>
      <c r="NJG47" s="7"/>
      <c r="NJH47" s="7"/>
      <c r="NJI47" s="7"/>
      <c r="NJJ47" s="7"/>
      <c r="NJK47" s="7"/>
      <c r="NJL47" s="7"/>
      <c r="NJM47" s="7"/>
      <c r="NJN47" s="7"/>
      <c r="NJO47" s="7"/>
      <c r="NJP47" s="7"/>
      <c r="NJQ47" s="7"/>
      <c r="NJR47" s="7"/>
      <c r="NJS47" s="7"/>
      <c r="NJT47" s="7"/>
      <c r="NJU47" s="7"/>
      <c r="NJV47" s="7"/>
      <c r="NJW47" s="7"/>
      <c r="NJX47" s="7"/>
      <c r="NJY47" s="7"/>
      <c r="NJZ47" s="7"/>
      <c r="NKA47" s="7"/>
      <c r="NKB47" s="7"/>
      <c r="NKC47" s="7"/>
      <c r="NKD47" s="7"/>
      <c r="NKE47" s="7"/>
      <c r="NKF47" s="7"/>
      <c r="NKG47" s="7"/>
      <c r="NKH47" s="7"/>
      <c r="NKI47" s="7"/>
      <c r="NKJ47" s="7"/>
      <c r="NKK47" s="7"/>
      <c r="NKL47" s="7"/>
      <c r="NKM47" s="7"/>
      <c r="NKN47" s="7"/>
      <c r="NKO47" s="7"/>
      <c r="NKP47" s="7"/>
      <c r="NKQ47" s="7"/>
      <c r="NKR47" s="7"/>
      <c r="NKS47" s="7"/>
      <c r="NKT47" s="7"/>
      <c r="NKU47" s="7"/>
      <c r="NKV47" s="7"/>
      <c r="NKW47" s="7"/>
      <c r="NKX47" s="7"/>
      <c r="NKY47" s="7"/>
      <c r="NKZ47" s="7"/>
      <c r="NLA47" s="7"/>
      <c r="NLB47" s="7"/>
      <c r="NLC47" s="7"/>
      <c r="NLD47" s="7"/>
      <c r="NLE47" s="7"/>
      <c r="NLF47" s="7"/>
      <c r="NLG47" s="7"/>
      <c r="NLH47" s="7"/>
      <c r="NLI47" s="7"/>
      <c r="NLJ47" s="7"/>
      <c r="NLK47" s="7"/>
      <c r="NLL47" s="7"/>
      <c r="NLM47" s="7"/>
      <c r="NLN47" s="7"/>
      <c r="NLO47" s="7"/>
      <c r="NLP47" s="7"/>
      <c r="NLQ47" s="7"/>
      <c r="NLR47" s="7"/>
      <c r="NLS47" s="7"/>
      <c r="NLT47" s="7"/>
      <c r="NLU47" s="7"/>
      <c r="NLV47" s="7"/>
      <c r="NLW47" s="7"/>
      <c r="NLX47" s="7"/>
      <c r="NLY47" s="7"/>
      <c r="NLZ47" s="7"/>
      <c r="NMA47" s="7"/>
      <c r="NMB47" s="7"/>
      <c r="NMC47" s="7"/>
      <c r="NMD47" s="7"/>
      <c r="NME47" s="7"/>
      <c r="NMF47" s="7"/>
      <c r="NMG47" s="7"/>
      <c r="NMH47" s="7"/>
      <c r="NMI47" s="7"/>
      <c r="NMJ47" s="7"/>
      <c r="NMK47" s="7"/>
      <c r="NML47" s="7"/>
      <c r="NMM47" s="7"/>
      <c r="NMN47" s="7"/>
      <c r="NMO47" s="7"/>
      <c r="NMP47" s="7"/>
      <c r="NMQ47" s="7"/>
      <c r="NMR47" s="7"/>
      <c r="NMS47" s="7"/>
      <c r="NMT47" s="7"/>
      <c r="NMU47" s="7"/>
      <c r="NMV47" s="7"/>
      <c r="NMW47" s="7"/>
      <c r="NMX47" s="7"/>
      <c r="NMY47" s="7"/>
      <c r="NMZ47" s="7"/>
      <c r="NNA47" s="7"/>
      <c r="NNB47" s="7"/>
      <c r="NNC47" s="7"/>
      <c r="NND47" s="7"/>
      <c r="NNE47" s="7"/>
      <c r="NNF47" s="7"/>
      <c r="NNG47" s="7"/>
      <c r="NNH47" s="7"/>
      <c r="NNI47" s="7"/>
      <c r="NNJ47" s="7"/>
      <c r="NNK47" s="7"/>
      <c r="NNL47" s="7"/>
      <c r="NNM47" s="7"/>
      <c r="NNN47" s="7"/>
      <c r="NNO47" s="7"/>
      <c r="NNP47" s="7"/>
      <c r="NNQ47" s="7"/>
      <c r="NNR47" s="7"/>
      <c r="NNS47" s="7"/>
      <c r="NNT47" s="7"/>
      <c r="NNU47" s="7"/>
      <c r="NNV47" s="7"/>
      <c r="NNW47" s="7"/>
      <c r="NNX47" s="7"/>
      <c r="NNY47" s="7"/>
      <c r="NNZ47" s="7"/>
      <c r="NOA47" s="7"/>
      <c r="NOB47" s="7"/>
      <c r="NOC47" s="7"/>
      <c r="NOD47" s="7"/>
      <c r="NOE47" s="7"/>
      <c r="NOF47" s="7"/>
      <c r="NOG47" s="7"/>
      <c r="NOH47" s="7"/>
      <c r="NOI47" s="7"/>
      <c r="NOJ47" s="7"/>
      <c r="NOK47" s="7"/>
      <c r="NOL47" s="7"/>
      <c r="NOM47" s="7"/>
      <c r="NON47" s="7"/>
      <c r="NOO47" s="7"/>
      <c r="NOP47" s="7"/>
      <c r="NOQ47" s="7"/>
      <c r="NOR47" s="7"/>
      <c r="NOS47" s="7"/>
      <c r="NOT47" s="7"/>
      <c r="NOU47" s="7"/>
      <c r="NOV47" s="7"/>
      <c r="NOW47" s="7"/>
      <c r="NOX47" s="7"/>
      <c r="NOY47" s="7"/>
      <c r="NOZ47" s="7"/>
      <c r="NPA47" s="7"/>
      <c r="NPB47" s="7"/>
      <c r="NPC47" s="7"/>
      <c r="NPD47" s="7"/>
      <c r="NPE47" s="7"/>
      <c r="NPF47" s="7"/>
      <c r="NPG47" s="7"/>
      <c r="NPH47" s="7"/>
      <c r="NPI47" s="7"/>
      <c r="NPJ47" s="7"/>
      <c r="NPK47" s="7"/>
      <c r="NPL47" s="7"/>
      <c r="NPM47" s="7"/>
      <c r="NPN47" s="7"/>
      <c r="NPO47" s="7"/>
      <c r="NPP47" s="7"/>
      <c r="NPQ47" s="7"/>
      <c r="NPR47" s="7"/>
      <c r="NPS47" s="7"/>
      <c r="NPT47" s="7"/>
      <c r="NPU47" s="7"/>
      <c r="NPV47" s="7"/>
      <c r="NPW47" s="7"/>
      <c r="NPX47" s="7"/>
      <c r="NPY47" s="7"/>
      <c r="NPZ47" s="7"/>
      <c r="NQA47" s="7"/>
      <c r="NQB47" s="7"/>
      <c r="NQC47" s="7"/>
      <c r="NQD47" s="7"/>
      <c r="NQE47" s="7"/>
      <c r="NQF47" s="7"/>
      <c r="NQG47" s="7"/>
      <c r="NQH47" s="7"/>
      <c r="NQI47" s="7"/>
      <c r="NQJ47" s="7"/>
      <c r="NQK47" s="7"/>
      <c r="NQL47" s="7"/>
      <c r="NQM47" s="7"/>
      <c r="NQN47" s="7"/>
      <c r="NQO47" s="7"/>
      <c r="NQP47" s="7"/>
      <c r="NQQ47" s="7"/>
      <c r="NQR47" s="7"/>
      <c r="NQS47" s="7"/>
      <c r="NQT47" s="7"/>
      <c r="NQU47" s="7"/>
      <c r="NQV47" s="7"/>
      <c r="NQW47" s="7"/>
      <c r="NQX47" s="7"/>
      <c r="NQY47" s="7"/>
      <c r="NQZ47" s="7"/>
      <c r="NRA47" s="7"/>
      <c r="NRB47" s="7"/>
      <c r="NRC47" s="7"/>
      <c r="NRD47" s="7"/>
      <c r="NRE47" s="7"/>
      <c r="NRF47" s="7"/>
      <c r="NRG47" s="7"/>
      <c r="NRH47" s="7"/>
      <c r="NRI47" s="7"/>
      <c r="NRJ47" s="7"/>
      <c r="NRK47" s="7"/>
      <c r="NRL47" s="7"/>
      <c r="NRM47" s="7"/>
      <c r="NRN47" s="7"/>
      <c r="NRO47" s="7"/>
      <c r="NRP47" s="7"/>
      <c r="NRQ47" s="7"/>
      <c r="NRR47" s="7"/>
      <c r="NRS47" s="7"/>
      <c r="NRT47" s="7"/>
      <c r="NRU47" s="7"/>
      <c r="NRV47" s="7"/>
      <c r="NRW47" s="7"/>
      <c r="NRX47" s="7"/>
      <c r="NRY47" s="7"/>
      <c r="NRZ47" s="7"/>
      <c r="NSA47" s="7"/>
      <c r="NSB47" s="7"/>
      <c r="NSC47" s="7"/>
      <c r="NSD47" s="7"/>
      <c r="NSE47" s="7"/>
      <c r="NSF47" s="7"/>
      <c r="NSG47" s="7"/>
      <c r="NSH47" s="7"/>
      <c r="NSI47" s="7"/>
      <c r="NSJ47" s="7"/>
      <c r="NSK47" s="7"/>
      <c r="NSL47" s="7"/>
      <c r="NSM47" s="7"/>
      <c r="NSN47" s="7"/>
      <c r="NSO47" s="7"/>
      <c r="NSP47" s="7"/>
      <c r="NSQ47" s="7"/>
      <c r="NSR47" s="7"/>
      <c r="NSS47" s="7"/>
      <c r="NST47" s="7"/>
      <c r="NSU47" s="7"/>
      <c r="NSV47" s="7"/>
      <c r="NSW47" s="7"/>
      <c r="NSX47" s="7"/>
      <c r="NSY47" s="7"/>
      <c r="NSZ47" s="7"/>
      <c r="NTA47" s="7"/>
      <c r="NTB47" s="7"/>
      <c r="NTC47" s="7"/>
      <c r="NTD47" s="7"/>
      <c r="NTE47" s="7"/>
      <c r="NTF47" s="7"/>
      <c r="NTG47" s="7"/>
      <c r="NTH47" s="7"/>
      <c r="NTI47" s="7"/>
      <c r="NTJ47" s="7"/>
      <c r="NTK47" s="7"/>
      <c r="NTL47" s="7"/>
      <c r="NTM47" s="7"/>
      <c r="NTN47" s="7"/>
      <c r="NTO47" s="7"/>
      <c r="NTP47" s="7"/>
      <c r="NTQ47" s="7"/>
      <c r="NTR47" s="7"/>
      <c r="NTS47" s="7"/>
      <c r="NTT47" s="7"/>
      <c r="NTU47" s="7"/>
      <c r="NTV47" s="7"/>
      <c r="NTW47" s="7"/>
      <c r="NTX47" s="7"/>
      <c r="NTY47" s="7"/>
      <c r="NTZ47" s="7"/>
      <c r="NUA47" s="7"/>
      <c r="NUB47" s="7"/>
      <c r="NUC47" s="7"/>
      <c r="NUD47" s="7"/>
      <c r="NUE47" s="7"/>
      <c r="NUF47" s="7"/>
      <c r="NUG47" s="7"/>
      <c r="NUH47" s="7"/>
      <c r="NUI47" s="7"/>
      <c r="NUJ47" s="7"/>
      <c r="NUK47" s="7"/>
      <c r="NUL47" s="7"/>
      <c r="NUM47" s="7"/>
      <c r="NUN47" s="7"/>
      <c r="NUO47" s="7"/>
      <c r="NUP47" s="7"/>
      <c r="NUQ47" s="7"/>
      <c r="NUR47" s="7"/>
      <c r="NUS47" s="7"/>
      <c r="NUT47" s="7"/>
      <c r="NUU47" s="7"/>
      <c r="NUV47" s="7"/>
      <c r="NUW47" s="7"/>
      <c r="NUX47" s="7"/>
      <c r="NUY47" s="7"/>
      <c r="NUZ47" s="7"/>
      <c r="NVA47" s="7"/>
      <c r="NVB47" s="7"/>
      <c r="NVC47" s="7"/>
      <c r="NVD47" s="7"/>
      <c r="NVE47" s="7"/>
      <c r="NVF47" s="7"/>
      <c r="NVG47" s="7"/>
      <c r="NVH47" s="7"/>
      <c r="NVI47" s="7"/>
      <c r="NVJ47" s="7"/>
      <c r="NVK47" s="7"/>
      <c r="NVL47" s="7"/>
      <c r="NVM47" s="7"/>
      <c r="NVN47" s="7"/>
      <c r="NVO47" s="7"/>
      <c r="NVP47" s="7"/>
      <c r="NVQ47" s="7"/>
      <c r="NVR47" s="7"/>
      <c r="NVS47" s="7"/>
      <c r="NVT47" s="7"/>
      <c r="NVU47" s="7"/>
      <c r="NVV47" s="7"/>
      <c r="NVW47" s="7"/>
      <c r="NVX47" s="7"/>
      <c r="NVY47" s="7"/>
      <c r="NVZ47" s="7"/>
      <c r="NWA47" s="7"/>
      <c r="NWB47" s="7"/>
      <c r="NWC47" s="7"/>
      <c r="NWD47" s="7"/>
      <c r="NWE47" s="7"/>
      <c r="NWF47" s="7"/>
      <c r="NWG47" s="7"/>
      <c r="NWH47" s="7"/>
      <c r="NWI47" s="7"/>
      <c r="NWJ47" s="7"/>
      <c r="NWK47" s="7"/>
      <c r="NWL47" s="7"/>
      <c r="NWM47" s="7"/>
      <c r="NWN47" s="7"/>
      <c r="NWO47" s="7"/>
      <c r="NWP47" s="7"/>
      <c r="NWQ47" s="7"/>
      <c r="NWR47" s="7"/>
      <c r="NWS47" s="7"/>
      <c r="NWT47" s="7"/>
      <c r="NWU47" s="7"/>
      <c r="NWV47" s="7"/>
      <c r="NWW47" s="7"/>
      <c r="NWX47" s="7"/>
      <c r="NWY47" s="7"/>
      <c r="NWZ47" s="7"/>
      <c r="NXA47" s="7"/>
      <c r="NXB47" s="7"/>
      <c r="NXC47" s="7"/>
      <c r="NXD47" s="7"/>
      <c r="NXE47" s="7"/>
      <c r="NXF47" s="7"/>
      <c r="NXG47" s="7"/>
      <c r="NXH47" s="7"/>
      <c r="NXI47" s="7"/>
      <c r="NXJ47" s="7"/>
      <c r="NXK47" s="7"/>
      <c r="NXL47" s="7"/>
      <c r="NXM47" s="7"/>
      <c r="NXN47" s="7"/>
      <c r="NXO47" s="7"/>
      <c r="NXP47" s="7"/>
      <c r="NXQ47" s="7"/>
      <c r="NXR47" s="7"/>
      <c r="NXS47" s="7"/>
      <c r="NXT47" s="7"/>
      <c r="NXU47" s="7"/>
      <c r="NXV47" s="7"/>
      <c r="NXW47" s="7"/>
      <c r="NXX47" s="7"/>
      <c r="NXY47" s="7"/>
      <c r="NXZ47" s="7"/>
      <c r="NYA47" s="7"/>
      <c r="NYB47" s="7"/>
      <c r="NYC47" s="7"/>
      <c r="NYD47" s="7"/>
      <c r="NYE47" s="7"/>
      <c r="NYF47" s="7"/>
      <c r="NYG47" s="7"/>
      <c r="NYH47" s="7"/>
      <c r="NYI47" s="7"/>
      <c r="NYJ47" s="7"/>
      <c r="NYK47" s="7"/>
      <c r="NYL47" s="7"/>
      <c r="NYM47" s="7"/>
      <c r="NYN47" s="7"/>
      <c r="NYO47" s="7"/>
      <c r="NYP47" s="7"/>
      <c r="NYQ47" s="7"/>
      <c r="NYR47" s="7"/>
      <c r="NYS47" s="7"/>
      <c r="NYT47" s="7"/>
      <c r="NYU47" s="7"/>
      <c r="NYV47" s="7"/>
      <c r="NYW47" s="7"/>
      <c r="NYX47" s="7"/>
      <c r="NYY47" s="7"/>
      <c r="NYZ47" s="7"/>
      <c r="NZA47" s="7"/>
      <c r="NZB47" s="7"/>
      <c r="NZC47" s="7"/>
      <c r="NZD47" s="7"/>
      <c r="NZE47" s="7"/>
      <c r="NZF47" s="7"/>
      <c r="NZG47" s="7"/>
      <c r="NZH47" s="7"/>
      <c r="NZI47" s="7"/>
      <c r="NZJ47" s="7"/>
      <c r="NZK47" s="7"/>
      <c r="NZL47" s="7"/>
      <c r="NZM47" s="7"/>
      <c r="NZN47" s="7"/>
      <c r="NZO47" s="7"/>
      <c r="NZP47" s="7"/>
      <c r="NZQ47" s="7"/>
      <c r="NZR47" s="7"/>
      <c r="NZS47" s="7"/>
      <c r="NZT47" s="7"/>
      <c r="NZU47" s="7"/>
      <c r="NZV47" s="7"/>
      <c r="NZW47" s="7"/>
      <c r="NZX47" s="7"/>
      <c r="NZY47" s="7"/>
      <c r="NZZ47" s="7"/>
      <c r="OAA47" s="7"/>
      <c r="OAB47" s="7"/>
      <c r="OAC47" s="7"/>
      <c r="OAD47" s="7"/>
      <c r="OAE47" s="7"/>
      <c r="OAF47" s="7"/>
      <c r="OAG47" s="7"/>
      <c r="OAH47" s="7"/>
      <c r="OAI47" s="7"/>
      <c r="OAJ47" s="7"/>
      <c r="OAK47" s="7"/>
      <c r="OAL47" s="7"/>
      <c r="OAM47" s="7"/>
      <c r="OAN47" s="7"/>
      <c r="OAO47" s="7"/>
      <c r="OAP47" s="7"/>
      <c r="OAQ47" s="7"/>
      <c r="OAR47" s="7"/>
      <c r="OAS47" s="7"/>
      <c r="OAT47" s="7"/>
      <c r="OAU47" s="7"/>
      <c r="OAV47" s="7"/>
      <c r="OAW47" s="7"/>
      <c r="OAX47" s="7"/>
      <c r="OAY47" s="7"/>
      <c r="OAZ47" s="7"/>
      <c r="OBA47" s="7"/>
      <c r="OBB47" s="7"/>
      <c r="OBC47" s="7"/>
      <c r="OBD47" s="7"/>
      <c r="OBE47" s="7"/>
      <c r="OBF47" s="7"/>
      <c r="OBG47" s="7"/>
      <c r="OBH47" s="7"/>
      <c r="OBI47" s="7"/>
      <c r="OBJ47" s="7"/>
      <c r="OBK47" s="7"/>
      <c r="OBL47" s="7"/>
      <c r="OBM47" s="7"/>
      <c r="OBN47" s="7"/>
      <c r="OBO47" s="7"/>
      <c r="OBP47" s="7"/>
      <c r="OBQ47" s="7"/>
      <c r="OBR47" s="7"/>
      <c r="OBS47" s="7"/>
      <c r="OBT47" s="7"/>
      <c r="OBU47" s="7"/>
      <c r="OBV47" s="7"/>
      <c r="OBW47" s="7"/>
      <c r="OBX47" s="7"/>
      <c r="OBY47" s="7"/>
      <c r="OBZ47" s="7"/>
      <c r="OCA47" s="7"/>
      <c r="OCB47" s="7"/>
      <c r="OCC47" s="7"/>
      <c r="OCD47" s="7"/>
      <c r="OCE47" s="7"/>
      <c r="OCF47" s="7"/>
      <c r="OCG47" s="7"/>
      <c r="OCH47" s="7"/>
      <c r="OCI47" s="7"/>
      <c r="OCJ47" s="7"/>
      <c r="OCK47" s="7"/>
      <c r="OCL47" s="7"/>
      <c r="OCM47" s="7"/>
      <c r="OCN47" s="7"/>
      <c r="OCO47" s="7"/>
      <c r="OCP47" s="7"/>
      <c r="OCQ47" s="7"/>
      <c r="OCR47" s="7"/>
      <c r="OCS47" s="7"/>
      <c r="OCT47" s="7"/>
      <c r="OCU47" s="7"/>
      <c r="OCV47" s="7"/>
      <c r="OCW47" s="7"/>
      <c r="OCX47" s="7"/>
      <c r="OCY47" s="7"/>
      <c r="OCZ47" s="7"/>
      <c r="ODA47" s="7"/>
      <c r="ODB47" s="7"/>
      <c r="ODC47" s="7"/>
      <c r="ODD47" s="7"/>
      <c r="ODE47" s="7"/>
      <c r="ODF47" s="7"/>
      <c r="ODG47" s="7"/>
      <c r="ODH47" s="7"/>
      <c r="ODI47" s="7"/>
      <c r="ODJ47" s="7"/>
      <c r="ODK47" s="7"/>
      <c r="ODL47" s="7"/>
      <c r="ODM47" s="7"/>
      <c r="ODN47" s="7"/>
      <c r="ODO47" s="7"/>
      <c r="ODP47" s="7"/>
      <c r="ODQ47" s="7"/>
      <c r="ODR47" s="7"/>
      <c r="ODS47" s="7"/>
      <c r="ODT47" s="7"/>
      <c r="ODU47" s="7"/>
      <c r="ODV47" s="7"/>
      <c r="ODW47" s="7"/>
      <c r="ODX47" s="7"/>
      <c r="ODY47" s="7"/>
      <c r="ODZ47" s="7"/>
      <c r="OEA47" s="7"/>
      <c r="OEB47" s="7"/>
      <c r="OEC47" s="7"/>
      <c r="OED47" s="7"/>
      <c r="OEE47" s="7"/>
      <c r="OEF47" s="7"/>
      <c r="OEG47" s="7"/>
      <c r="OEH47" s="7"/>
      <c r="OEI47" s="7"/>
      <c r="OEJ47" s="7"/>
      <c r="OEK47" s="7"/>
      <c r="OEL47" s="7"/>
      <c r="OEM47" s="7"/>
      <c r="OEN47" s="7"/>
      <c r="OEO47" s="7"/>
      <c r="OEP47" s="7"/>
      <c r="OEQ47" s="7"/>
      <c r="OER47" s="7"/>
      <c r="OES47" s="7"/>
      <c r="OET47" s="7"/>
      <c r="OEU47" s="7"/>
      <c r="OEV47" s="7"/>
      <c r="OEW47" s="7"/>
      <c r="OEX47" s="7"/>
      <c r="OEY47" s="7"/>
      <c r="OEZ47" s="7"/>
      <c r="OFA47" s="7"/>
      <c r="OFB47" s="7"/>
      <c r="OFC47" s="7"/>
      <c r="OFD47" s="7"/>
      <c r="OFE47" s="7"/>
      <c r="OFF47" s="7"/>
      <c r="OFG47" s="7"/>
      <c r="OFH47" s="7"/>
      <c r="OFI47" s="7"/>
      <c r="OFJ47" s="7"/>
      <c r="OFK47" s="7"/>
      <c r="OFL47" s="7"/>
      <c r="OFM47" s="7"/>
      <c r="OFN47" s="7"/>
      <c r="OFO47" s="7"/>
      <c r="OFP47" s="7"/>
      <c r="OFQ47" s="7"/>
      <c r="OFR47" s="7"/>
      <c r="OFS47" s="7"/>
      <c r="OFT47" s="7"/>
      <c r="OFU47" s="7"/>
      <c r="OFV47" s="7"/>
      <c r="OFW47" s="7"/>
      <c r="OFX47" s="7"/>
      <c r="OFY47" s="7"/>
      <c r="OFZ47" s="7"/>
      <c r="OGA47" s="7"/>
      <c r="OGB47" s="7"/>
      <c r="OGC47" s="7"/>
      <c r="OGD47" s="7"/>
      <c r="OGE47" s="7"/>
      <c r="OGF47" s="7"/>
      <c r="OGG47" s="7"/>
      <c r="OGH47" s="7"/>
      <c r="OGI47" s="7"/>
      <c r="OGJ47" s="7"/>
      <c r="OGK47" s="7"/>
      <c r="OGL47" s="7"/>
      <c r="OGM47" s="7"/>
      <c r="OGN47" s="7"/>
      <c r="OGO47" s="7"/>
      <c r="OGP47" s="7"/>
      <c r="OGQ47" s="7"/>
      <c r="OGR47" s="7"/>
      <c r="OGS47" s="7"/>
      <c r="OGT47" s="7"/>
      <c r="OGU47" s="7"/>
      <c r="OGV47" s="7"/>
      <c r="OGW47" s="7"/>
      <c r="OGX47" s="7"/>
      <c r="OGY47" s="7"/>
      <c r="OGZ47" s="7"/>
      <c r="OHA47" s="7"/>
      <c r="OHB47" s="7"/>
      <c r="OHC47" s="7"/>
      <c r="OHD47" s="7"/>
      <c r="OHE47" s="7"/>
      <c r="OHF47" s="7"/>
      <c r="OHG47" s="7"/>
      <c r="OHH47" s="7"/>
      <c r="OHI47" s="7"/>
      <c r="OHJ47" s="7"/>
      <c r="OHK47" s="7"/>
      <c r="OHL47" s="7"/>
      <c r="OHM47" s="7"/>
      <c r="OHN47" s="7"/>
      <c r="OHO47" s="7"/>
      <c r="OHP47" s="7"/>
      <c r="OHQ47" s="7"/>
      <c r="OHR47" s="7"/>
      <c r="OHS47" s="7"/>
      <c r="OHT47" s="7"/>
      <c r="OHU47" s="7"/>
      <c r="OHV47" s="7"/>
      <c r="OHW47" s="7"/>
      <c r="OHX47" s="7"/>
      <c r="OHY47" s="7"/>
      <c r="OHZ47" s="7"/>
      <c r="OIA47" s="7"/>
      <c r="OIB47" s="7"/>
      <c r="OIC47" s="7"/>
      <c r="OID47" s="7"/>
      <c r="OIE47" s="7"/>
      <c r="OIF47" s="7"/>
      <c r="OIG47" s="7"/>
      <c r="OIH47" s="7"/>
      <c r="OII47" s="7"/>
      <c r="OIJ47" s="7"/>
      <c r="OIK47" s="7"/>
      <c r="OIL47" s="7"/>
      <c r="OIM47" s="7"/>
      <c r="OIN47" s="7"/>
      <c r="OIO47" s="7"/>
      <c r="OIP47" s="7"/>
      <c r="OIQ47" s="7"/>
      <c r="OIR47" s="7"/>
      <c r="OIS47" s="7"/>
      <c r="OIT47" s="7"/>
      <c r="OIU47" s="7"/>
      <c r="OIV47" s="7"/>
      <c r="OIW47" s="7"/>
      <c r="OIX47" s="7"/>
      <c r="OIY47" s="7"/>
      <c r="OIZ47" s="7"/>
      <c r="OJA47" s="7"/>
      <c r="OJB47" s="7"/>
      <c r="OJC47" s="7"/>
      <c r="OJD47" s="7"/>
      <c r="OJE47" s="7"/>
      <c r="OJF47" s="7"/>
      <c r="OJG47" s="7"/>
      <c r="OJH47" s="7"/>
      <c r="OJI47" s="7"/>
      <c r="OJJ47" s="7"/>
      <c r="OJK47" s="7"/>
      <c r="OJL47" s="7"/>
      <c r="OJM47" s="7"/>
      <c r="OJN47" s="7"/>
      <c r="OJO47" s="7"/>
      <c r="OJP47" s="7"/>
      <c r="OJQ47" s="7"/>
      <c r="OJR47" s="7"/>
      <c r="OJS47" s="7"/>
      <c r="OJT47" s="7"/>
      <c r="OJU47" s="7"/>
      <c r="OJV47" s="7"/>
      <c r="OJW47" s="7"/>
      <c r="OJX47" s="7"/>
      <c r="OJY47" s="7"/>
      <c r="OJZ47" s="7"/>
      <c r="OKA47" s="7"/>
      <c r="OKB47" s="7"/>
      <c r="OKC47" s="7"/>
      <c r="OKD47" s="7"/>
      <c r="OKE47" s="7"/>
      <c r="OKF47" s="7"/>
      <c r="OKG47" s="7"/>
      <c r="OKH47" s="7"/>
      <c r="OKI47" s="7"/>
      <c r="OKJ47" s="7"/>
      <c r="OKK47" s="7"/>
      <c r="OKL47" s="7"/>
      <c r="OKM47" s="7"/>
      <c r="OKN47" s="7"/>
      <c r="OKO47" s="7"/>
      <c r="OKP47" s="7"/>
      <c r="OKQ47" s="7"/>
      <c r="OKR47" s="7"/>
      <c r="OKS47" s="7"/>
      <c r="OKT47" s="7"/>
      <c r="OKU47" s="7"/>
      <c r="OKV47" s="7"/>
      <c r="OKW47" s="7"/>
      <c r="OKX47" s="7"/>
      <c r="OKY47" s="7"/>
      <c r="OKZ47" s="7"/>
      <c r="OLA47" s="7"/>
      <c r="OLB47" s="7"/>
      <c r="OLC47" s="7"/>
      <c r="OLD47" s="7"/>
      <c r="OLE47" s="7"/>
      <c r="OLF47" s="7"/>
      <c r="OLG47" s="7"/>
      <c r="OLH47" s="7"/>
      <c r="OLI47" s="7"/>
      <c r="OLJ47" s="7"/>
      <c r="OLK47" s="7"/>
      <c r="OLL47" s="7"/>
      <c r="OLM47" s="7"/>
      <c r="OLN47" s="7"/>
      <c r="OLO47" s="7"/>
      <c r="OLP47" s="7"/>
      <c r="OLQ47" s="7"/>
      <c r="OLR47" s="7"/>
      <c r="OLS47" s="7"/>
      <c r="OLT47" s="7"/>
      <c r="OLU47" s="7"/>
      <c r="OLV47" s="7"/>
      <c r="OLW47" s="7"/>
      <c r="OLX47" s="7"/>
      <c r="OLY47" s="7"/>
      <c r="OLZ47" s="7"/>
      <c r="OMA47" s="7"/>
      <c r="OMB47" s="7"/>
      <c r="OMC47" s="7"/>
      <c r="OMD47" s="7"/>
      <c r="OME47" s="7"/>
      <c r="OMF47" s="7"/>
      <c r="OMG47" s="7"/>
      <c r="OMH47" s="7"/>
      <c r="OMI47" s="7"/>
      <c r="OMJ47" s="7"/>
      <c r="OMK47" s="7"/>
      <c r="OML47" s="7"/>
      <c r="OMM47" s="7"/>
      <c r="OMN47" s="7"/>
      <c r="OMO47" s="7"/>
      <c r="OMP47" s="7"/>
      <c r="OMQ47" s="7"/>
      <c r="OMR47" s="7"/>
      <c r="OMS47" s="7"/>
      <c r="OMT47" s="7"/>
      <c r="OMU47" s="7"/>
      <c r="OMV47" s="7"/>
      <c r="OMW47" s="7"/>
      <c r="OMX47" s="7"/>
      <c r="OMY47" s="7"/>
      <c r="OMZ47" s="7"/>
      <c r="ONA47" s="7"/>
      <c r="ONB47" s="7"/>
      <c r="ONC47" s="7"/>
      <c r="OND47" s="7"/>
      <c r="ONE47" s="7"/>
      <c r="ONF47" s="7"/>
      <c r="ONG47" s="7"/>
      <c r="ONH47" s="7"/>
      <c r="ONI47" s="7"/>
      <c r="ONJ47" s="7"/>
      <c r="ONK47" s="7"/>
      <c r="ONL47" s="7"/>
      <c r="ONM47" s="7"/>
      <c r="ONN47" s="7"/>
      <c r="ONO47" s="7"/>
      <c r="ONP47" s="7"/>
      <c r="ONQ47" s="7"/>
      <c r="ONR47" s="7"/>
      <c r="ONS47" s="7"/>
      <c r="ONT47" s="7"/>
      <c r="ONU47" s="7"/>
      <c r="ONV47" s="7"/>
      <c r="ONW47" s="7"/>
      <c r="ONX47" s="7"/>
      <c r="ONY47" s="7"/>
      <c r="ONZ47" s="7"/>
      <c r="OOA47" s="7"/>
      <c r="OOB47" s="7"/>
      <c r="OOC47" s="7"/>
      <c r="OOD47" s="7"/>
      <c r="OOE47" s="7"/>
      <c r="OOF47" s="7"/>
      <c r="OOG47" s="7"/>
      <c r="OOH47" s="7"/>
      <c r="OOI47" s="7"/>
      <c r="OOJ47" s="7"/>
      <c r="OOK47" s="7"/>
      <c r="OOL47" s="7"/>
      <c r="OOM47" s="7"/>
      <c r="OON47" s="7"/>
      <c r="OOO47" s="7"/>
      <c r="OOP47" s="7"/>
      <c r="OOQ47" s="7"/>
      <c r="OOR47" s="7"/>
      <c r="OOS47" s="7"/>
      <c r="OOT47" s="7"/>
      <c r="OOU47" s="7"/>
      <c r="OOV47" s="7"/>
      <c r="OOW47" s="7"/>
      <c r="OOX47" s="7"/>
      <c r="OOY47" s="7"/>
      <c r="OOZ47" s="7"/>
      <c r="OPA47" s="7"/>
      <c r="OPB47" s="7"/>
      <c r="OPC47" s="7"/>
      <c r="OPD47" s="7"/>
      <c r="OPE47" s="7"/>
      <c r="OPF47" s="7"/>
      <c r="OPG47" s="7"/>
      <c r="OPH47" s="7"/>
      <c r="OPI47" s="7"/>
      <c r="OPJ47" s="7"/>
      <c r="OPK47" s="7"/>
      <c r="OPL47" s="7"/>
      <c r="OPM47" s="7"/>
      <c r="OPN47" s="7"/>
      <c r="OPO47" s="7"/>
      <c r="OPP47" s="7"/>
      <c r="OPQ47" s="7"/>
      <c r="OPR47" s="7"/>
      <c r="OPS47" s="7"/>
      <c r="OPT47" s="7"/>
      <c r="OPU47" s="7"/>
      <c r="OPV47" s="7"/>
      <c r="OPW47" s="7"/>
      <c r="OPX47" s="7"/>
      <c r="OPY47" s="7"/>
      <c r="OPZ47" s="7"/>
      <c r="OQA47" s="7"/>
      <c r="OQB47" s="7"/>
      <c r="OQC47" s="7"/>
      <c r="OQD47" s="7"/>
      <c r="OQE47" s="7"/>
      <c r="OQF47" s="7"/>
      <c r="OQG47" s="7"/>
      <c r="OQH47" s="7"/>
      <c r="OQI47" s="7"/>
      <c r="OQJ47" s="7"/>
      <c r="OQK47" s="7"/>
      <c r="OQL47" s="7"/>
      <c r="OQM47" s="7"/>
      <c r="OQN47" s="7"/>
      <c r="OQO47" s="7"/>
      <c r="OQP47" s="7"/>
      <c r="OQQ47" s="7"/>
      <c r="OQR47" s="7"/>
      <c r="OQS47" s="7"/>
      <c r="OQT47" s="7"/>
      <c r="OQU47" s="7"/>
      <c r="OQV47" s="7"/>
      <c r="OQW47" s="7"/>
      <c r="OQX47" s="7"/>
      <c r="OQY47" s="7"/>
      <c r="OQZ47" s="7"/>
      <c r="ORA47" s="7"/>
      <c r="ORB47" s="7"/>
      <c r="ORC47" s="7"/>
      <c r="ORD47" s="7"/>
      <c r="ORE47" s="7"/>
      <c r="ORF47" s="7"/>
      <c r="ORG47" s="7"/>
      <c r="ORH47" s="7"/>
      <c r="ORI47" s="7"/>
      <c r="ORJ47" s="7"/>
      <c r="ORK47" s="7"/>
      <c r="ORL47" s="7"/>
      <c r="ORM47" s="7"/>
      <c r="ORN47" s="7"/>
      <c r="ORO47" s="7"/>
      <c r="ORP47" s="7"/>
      <c r="ORQ47" s="7"/>
      <c r="ORR47" s="7"/>
      <c r="ORS47" s="7"/>
      <c r="ORT47" s="7"/>
      <c r="ORU47" s="7"/>
      <c r="ORV47" s="7"/>
      <c r="ORW47" s="7"/>
      <c r="ORX47" s="7"/>
      <c r="ORY47" s="7"/>
      <c r="ORZ47" s="7"/>
      <c r="OSA47" s="7"/>
      <c r="OSB47" s="7"/>
      <c r="OSC47" s="7"/>
      <c r="OSD47" s="7"/>
      <c r="OSE47" s="7"/>
      <c r="OSF47" s="7"/>
      <c r="OSG47" s="7"/>
      <c r="OSH47" s="7"/>
      <c r="OSI47" s="7"/>
      <c r="OSJ47" s="7"/>
      <c r="OSK47" s="7"/>
      <c r="OSL47" s="7"/>
      <c r="OSM47" s="7"/>
      <c r="OSN47" s="7"/>
      <c r="OSO47" s="7"/>
      <c r="OSP47" s="7"/>
      <c r="OSQ47" s="7"/>
      <c r="OSR47" s="7"/>
      <c r="OSS47" s="7"/>
      <c r="OST47" s="7"/>
      <c r="OSU47" s="7"/>
      <c r="OSV47" s="7"/>
      <c r="OSW47" s="7"/>
      <c r="OSX47" s="7"/>
      <c r="OSY47" s="7"/>
      <c r="OSZ47" s="7"/>
      <c r="OTA47" s="7"/>
      <c r="OTB47" s="7"/>
      <c r="OTC47" s="7"/>
      <c r="OTD47" s="7"/>
      <c r="OTE47" s="7"/>
      <c r="OTF47" s="7"/>
      <c r="OTG47" s="7"/>
      <c r="OTH47" s="7"/>
      <c r="OTI47" s="7"/>
      <c r="OTJ47" s="7"/>
      <c r="OTK47" s="7"/>
      <c r="OTL47" s="7"/>
      <c r="OTM47" s="7"/>
      <c r="OTN47" s="7"/>
      <c r="OTO47" s="7"/>
      <c r="OTP47" s="7"/>
      <c r="OTQ47" s="7"/>
      <c r="OTR47" s="7"/>
      <c r="OTS47" s="7"/>
      <c r="OTT47" s="7"/>
      <c r="OTU47" s="7"/>
      <c r="OTV47" s="7"/>
      <c r="OTW47" s="7"/>
      <c r="OTX47" s="7"/>
      <c r="OTY47" s="7"/>
      <c r="OTZ47" s="7"/>
      <c r="OUA47" s="7"/>
      <c r="OUB47" s="7"/>
      <c r="OUC47" s="7"/>
      <c r="OUD47" s="7"/>
      <c r="OUE47" s="7"/>
      <c r="OUF47" s="7"/>
      <c r="OUG47" s="7"/>
      <c r="OUH47" s="7"/>
      <c r="OUI47" s="7"/>
      <c r="OUJ47" s="7"/>
      <c r="OUK47" s="7"/>
      <c r="OUL47" s="7"/>
      <c r="OUM47" s="7"/>
      <c r="OUN47" s="7"/>
      <c r="OUO47" s="7"/>
      <c r="OUP47" s="7"/>
      <c r="OUQ47" s="7"/>
      <c r="OUR47" s="7"/>
      <c r="OUS47" s="7"/>
      <c r="OUT47" s="7"/>
      <c r="OUU47" s="7"/>
      <c r="OUV47" s="7"/>
      <c r="OUW47" s="7"/>
      <c r="OUX47" s="7"/>
      <c r="OUY47" s="7"/>
      <c r="OUZ47" s="7"/>
      <c r="OVA47" s="7"/>
      <c r="OVB47" s="7"/>
      <c r="OVC47" s="7"/>
      <c r="OVD47" s="7"/>
      <c r="OVE47" s="7"/>
      <c r="OVF47" s="7"/>
      <c r="OVG47" s="7"/>
      <c r="OVH47" s="7"/>
      <c r="OVI47" s="7"/>
      <c r="OVJ47" s="7"/>
      <c r="OVK47" s="7"/>
      <c r="OVL47" s="7"/>
      <c r="OVM47" s="7"/>
      <c r="OVN47" s="7"/>
      <c r="OVO47" s="7"/>
      <c r="OVP47" s="7"/>
      <c r="OVQ47" s="7"/>
      <c r="OVR47" s="7"/>
      <c r="OVS47" s="7"/>
      <c r="OVT47" s="7"/>
      <c r="OVU47" s="7"/>
      <c r="OVV47" s="7"/>
      <c r="OVW47" s="7"/>
      <c r="OVX47" s="7"/>
      <c r="OVY47" s="7"/>
      <c r="OVZ47" s="7"/>
      <c r="OWA47" s="7"/>
      <c r="OWB47" s="7"/>
      <c r="OWC47" s="7"/>
      <c r="OWD47" s="7"/>
      <c r="OWE47" s="7"/>
      <c r="OWF47" s="7"/>
      <c r="OWG47" s="7"/>
      <c r="OWH47" s="7"/>
      <c r="OWI47" s="7"/>
      <c r="OWJ47" s="7"/>
      <c r="OWK47" s="7"/>
      <c r="OWL47" s="7"/>
      <c r="OWM47" s="7"/>
      <c r="OWN47" s="7"/>
      <c r="OWO47" s="7"/>
      <c r="OWP47" s="7"/>
      <c r="OWQ47" s="7"/>
      <c r="OWR47" s="7"/>
      <c r="OWS47" s="7"/>
      <c r="OWT47" s="7"/>
      <c r="OWU47" s="7"/>
      <c r="OWV47" s="7"/>
      <c r="OWW47" s="7"/>
      <c r="OWX47" s="7"/>
      <c r="OWY47" s="7"/>
      <c r="OWZ47" s="7"/>
      <c r="OXA47" s="7"/>
      <c r="OXB47" s="7"/>
      <c r="OXC47" s="7"/>
      <c r="OXD47" s="7"/>
      <c r="OXE47" s="7"/>
      <c r="OXF47" s="7"/>
      <c r="OXG47" s="7"/>
      <c r="OXH47" s="7"/>
      <c r="OXI47" s="7"/>
      <c r="OXJ47" s="7"/>
      <c r="OXK47" s="7"/>
      <c r="OXL47" s="7"/>
      <c r="OXM47" s="7"/>
      <c r="OXN47" s="7"/>
      <c r="OXO47" s="7"/>
      <c r="OXP47" s="7"/>
      <c r="OXQ47" s="7"/>
      <c r="OXR47" s="7"/>
      <c r="OXS47" s="7"/>
      <c r="OXT47" s="7"/>
      <c r="OXU47" s="7"/>
      <c r="OXV47" s="7"/>
      <c r="OXW47" s="7"/>
      <c r="OXX47" s="7"/>
      <c r="OXY47" s="7"/>
      <c r="OXZ47" s="7"/>
      <c r="OYA47" s="7"/>
      <c r="OYB47" s="7"/>
      <c r="OYC47" s="7"/>
      <c r="OYD47" s="7"/>
      <c r="OYE47" s="7"/>
      <c r="OYF47" s="7"/>
      <c r="OYG47" s="7"/>
      <c r="OYH47" s="7"/>
      <c r="OYI47" s="7"/>
      <c r="OYJ47" s="7"/>
      <c r="OYK47" s="7"/>
      <c r="OYL47" s="7"/>
      <c r="OYM47" s="7"/>
      <c r="OYN47" s="7"/>
      <c r="OYO47" s="7"/>
      <c r="OYP47" s="7"/>
      <c r="OYQ47" s="7"/>
      <c r="OYR47" s="7"/>
      <c r="OYS47" s="7"/>
      <c r="OYT47" s="7"/>
      <c r="OYU47" s="7"/>
      <c r="OYV47" s="7"/>
      <c r="OYW47" s="7"/>
      <c r="OYX47" s="7"/>
      <c r="OYY47" s="7"/>
      <c r="OYZ47" s="7"/>
      <c r="OZA47" s="7"/>
      <c r="OZB47" s="7"/>
      <c r="OZC47" s="7"/>
      <c r="OZD47" s="7"/>
      <c r="OZE47" s="7"/>
      <c r="OZF47" s="7"/>
      <c r="OZG47" s="7"/>
      <c r="OZH47" s="7"/>
      <c r="OZI47" s="7"/>
      <c r="OZJ47" s="7"/>
      <c r="OZK47" s="7"/>
      <c r="OZL47" s="7"/>
      <c r="OZM47" s="7"/>
      <c r="OZN47" s="7"/>
      <c r="OZO47" s="7"/>
      <c r="OZP47" s="7"/>
      <c r="OZQ47" s="7"/>
      <c r="OZR47" s="7"/>
      <c r="OZS47" s="7"/>
      <c r="OZT47" s="7"/>
      <c r="OZU47" s="7"/>
      <c r="OZV47" s="7"/>
      <c r="OZW47" s="7"/>
      <c r="OZX47" s="7"/>
      <c r="OZY47" s="7"/>
      <c r="OZZ47" s="7"/>
      <c r="PAA47" s="7"/>
      <c r="PAB47" s="7"/>
      <c r="PAC47" s="7"/>
      <c r="PAD47" s="7"/>
      <c r="PAE47" s="7"/>
      <c r="PAF47" s="7"/>
      <c r="PAG47" s="7"/>
      <c r="PAH47" s="7"/>
      <c r="PAI47" s="7"/>
      <c r="PAJ47" s="7"/>
      <c r="PAK47" s="7"/>
      <c r="PAL47" s="7"/>
      <c r="PAM47" s="7"/>
      <c r="PAN47" s="7"/>
      <c r="PAO47" s="7"/>
      <c r="PAP47" s="7"/>
      <c r="PAQ47" s="7"/>
      <c r="PAR47" s="7"/>
      <c r="PAS47" s="7"/>
      <c r="PAT47" s="7"/>
      <c r="PAU47" s="7"/>
      <c r="PAV47" s="7"/>
      <c r="PAW47" s="7"/>
      <c r="PAX47" s="7"/>
      <c r="PAY47" s="7"/>
      <c r="PAZ47" s="7"/>
      <c r="PBA47" s="7"/>
      <c r="PBB47" s="7"/>
      <c r="PBC47" s="7"/>
      <c r="PBD47" s="7"/>
      <c r="PBE47" s="7"/>
      <c r="PBF47" s="7"/>
      <c r="PBG47" s="7"/>
      <c r="PBH47" s="7"/>
      <c r="PBI47" s="7"/>
      <c r="PBJ47" s="7"/>
      <c r="PBK47" s="7"/>
      <c r="PBL47" s="7"/>
      <c r="PBM47" s="7"/>
      <c r="PBN47" s="7"/>
      <c r="PBO47" s="7"/>
      <c r="PBP47" s="7"/>
      <c r="PBQ47" s="7"/>
      <c r="PBR47" s="7"/>
      <c r="PBS47" s="7"/>
      <c r="PBT47" s="7"/>
      <c r="PBU47" s="7"/>
      <c r="PBV47" s="7"/>
      <c r="PBW47" s="7"/>
      <c r="PBX47" s="7"/>
      <c r="PBY47" s="7"/>
      <c r="PBZ47" s="7"/>
      <c r="PCA47" s="7"/>
      <c r="PCB47" s="7"/>
      <c r="PCC47" s="7"/>
      <c r="PCD47" s="7"/>
      <c r="PCE47" s="7"/>
      <c r="PCF47" s="7"/>
      <c r="PCG47" s="7"/>
      <c r="PCH47" s="7"/>
      <c r="PCI47" s="7"/>
      <c r="PCJ47" s="7"/>
      <c r="PCK47" s="7"/>
      <c r="PCL47" s="7"/>
      <c r="PCM47" s="7"/>
      <c r="PCN47" s="7"/>
      <c r="PCO47" s="7"/>
      <c r="PCP47" s="7"/>
      <c r="PCQ47" s="7"/>
      <c r="PCR47" s="7"/>
      <c r="PCS47" s="7"/>
      <c r="PCT47" s="7"/>
      <c r="PCU47" s="7"/>
      <c r="PCV47" s="7"/>
      <c r="PCW47" s="7"/>
      <c r="PCX47" s="7"/>
      <c r="PCY47" s="7"/>
      <c r="PCZ47" s="7"/>
      <c r="PDA47" s="7"/>
      <c r="PDB47" s="7"/>
      <c r="PDC47" s="7"/>
      <c r="PDD47" s="7"/>
      <c r="PDE47" s="7"/>
      <c r="PDF47" s="7"/>
      <c r="PDG47" s="7"/>
      <c r="PDH47" s="7"/>
      <c r="PDI47" s="7"/>
      <c r="PDJ47" s="7"/>
      <c r="PDK47" s="7"/>
      <c r="PDL47" s="7"/>
      <c r="PDM47" s="7"/>
      <c r="PDN47" s="7"/>
      <c r="PDO47" s="7"/>
      <c r="PDP47" s="7"/>
      <c r="PDQ47" s="7"/>
      <c r="PDR47" s="7"/>
      <c r="PDS47" s="7"/>
      <c r="PDT47" s="7"/>
      <c r="PDU47" s="7"/>
      <c r="PDV47" s="7"/>
      <c r="PDW47" s="7"/>
      <c r="PDX47" s="7"/>
      <c r="PDY47" s="7"/>
      <c r="PDZ47" s="7"/>
      <c r="PEA47" s="7"/>
      <c r="PEB47" s="7"/>
      <c r="PEC47" s="7"/>
      <c r="PED47" s="7"/>
      <c r="PEE47" s="7"/>
      <c r="PEF47" s="7"/>
      <c r="PEG47" s="7"/>
      <c r="PEH47" s="7"/>
      <c r="PEI47" s="7"/>
      <c r="PEJ47" s="7"/>
      <c r="PEK47" s="7"/>
      <c r="PEL47" s="7"/>
      <c r="PEM47" s="7"/>
      <c r="PEN47" s="7"/>
      <c r="PEO47" s="7"/>
      <c r="PEP47" s="7"/>
      <c r="PEQ47" s="7"/>
      <c r="PER47" s="7"/>
      <c r="PES47" s="7"/>
      <c r="PET47" s="7"/>
      <c r="PEU47" s="7"/>
      <c r="PEV47" s="7"/>
      <c r="PEW47" s="7"/>
      <c r="PEX47" s="7"/>
      <c r="PEY47" s="7"/>
      <c r="PEZ47" s="7"/>
      <c r="PFA47" s="7"/>
      <c r="PFB47" s="7"/>
      <c r="PFC47" s="7"/>
      <c r="PFD47" s="7"/>
      <c r="PFE47" s="7"/>
      <c r="PFF47" s="7"/>
      <c r="PFG47" s="7"/>
      <c r="PFH47" s="7"/>
      <c r="PFI47" s="7"/>
      <c r="PFJ47" s="7"/>
      <c r="PFK47" s="7"/>
      <c r="PFL47" s="7"/>
      <c r="PFM47" s="7"/>
      <c r="PFN47" s="7"/>
      <c r="PFO47" s="7"/>
      <c r="PFP47" s="7"/>
      <c r="PFQ47" s="7"/>
      <c r="PFR47" s="7"/>
      <c r="PFS47" s="7"/>
      <c r="PFT47" s="7"/>
      <c r="PFU47" s="7"/>
      <c r="PFV47" s="7"/>
      <c r="PFW47" s="7"/>
      <c r="PFX47" s="7"/>
      <c r="PFY47" s="7"/>
      <c r="PFZ47" s="7"/>
      <c r="PGA47" s="7"/>
      <c r="PGB47" s="7"/>
      <c r="PGC47" s="7"/>
      <c r="PGD47" s="7"/>
      <c r="PGE47" s="7"/>
      <c r="PGF47" s="7"/>
      <c r="PGG47" s="7"/>
      <c r="PGH47" s="7"/>
      <c r="PGI47" s="7"/>
      <c r="PGJ47" s="7"/>
      <c r="PGK47" s="7"/>
      <c r="PGL47" s="7"/>
      <c r="PGM47" s="7"/>
      <c r="PGN47" s="7"/>
      <c r="PGO47" s="7"/>
      <c r="PGP47" s="7"/>
      <c r="PGQ47" s="7"/>
      <c r="PGR47" s="7"/>
      <c r="PGS47" s="7"/>
      <c r="PGT47" s="7"/>
      <c r="PGU47" s="7"/>
      <c r="PGV47" s="7"/>
      <c r="PGW47" s="7"/>
      <c r="PGX47" s="7"/>
      <c r="PGY47" s="7"/>
      <c r="PGZ47" s="7"/>
      <c r="PHA47" s="7"/>
      <c r="PHB47" s="7"/>
      <c r="PHC47" s="7"/>
      <c r="PHD47" s="7"/>
      <c r="PHE47" s="7"/>
      <c r="PHF47" s="7"/>
      <c r="PHG47" s="7"/>
      <c r="PHH47" s="7"/>
      <c r="PHI47" s="7"/>
      <c r="PHJ47" s="7"/>
      <c r="PHK47" s="7"/>
      <c r="PHL47" s="7"/>
      <c r="PHM47" s="7"/>
      <c r="PHN47" s="7"/>
      <c r="PHO47" s="7"/>
      <c r="PHP47" s="7"/>
      <c r="PHQ47" s="7"/>
      <c r="PHR47" s="7"/>
      <c r="PHS47" s="7"/>
      <c r="PHT47" s="7"/>
      <c r="PHU47" s="7"/>
      <c r="PHV47" s="7"/>
      <c r="PHW47" s="7"/>
      <c r="PHX47" s="7"/>
      <c r="PHY47" s="7"/>
      <c r="PHZ47" s="7"/>
      <c r="PIA47" s="7"/>
      <c r="PIB47" s="7"/>
      <c r="PIC47" s="7"/>
      <c r="PID47" s="7"/>
      <c r="PIE47" s="7"/>
      <c r="PIF47" s="7"/>
      <c r="PIG47" s="7"/>
      <c r="PIH47" s="7"/>
      <c r="PII47" s="7"/>
      <c r="PIJ47" s="7"/>
      <c r="PIK47" s="7"/>
      <c r="PIL47" s="7"/>
      <c r="PIM47" s="7"/>
      <c r="PIN47" s="7"/>
      <c r="PIO47" s="7"/>
      <c r="PIP47" s="7"/>
      <c r="PIQ47" s="7"/>
      <c r="PIR47" s="7"/>
      <c r="PIS47" s="7"/>
      <c r="PIT47" s="7"/>
      <c r="PIU47" s="7"/>
      <c r="PIV47" s="7"/>
      <c r="PIW47" s="7"/>
      <c r="PIX47" s="7"/>
      <c r="PIY47" s="7"/>
      <c r="PIZ47" s="7"/>
      <c r="PJA47" s="7"/>
      <c r="PJB47" s="7"/>
      <c r="PJC47" s="7"/>
      <c r="PJD47" s="7"/>
      <c r="PJE47" s="7"/>
      <c r="PJF47" s="7"/>
      <c r="PJG47" s="7"/>
      <c r="PJH47" s="7"/>
      <c r="PJI47" s="7"/>
      <c r="PJJ47" s="7"/>
      <c r="PJK47" s="7"/>
      <c r="PJL47" s="7"/>
      <c r="PJM47" s="7"/>
      <c r="PJN47" s="7"/>
      <c r="PJO47" s="7"/>
      <c r="PJP47" s="7"/>
      <c r="PJQ47" s="7"/>
      <c r="PJR47" s="7"/>
      <c r="PJS47" s="7"/>
      <c r="PJT47" s="7"/>
      <c r="PJU47" s="7"/>
      <c r="PJV47" s="7"/>
      <c r="PJW47" s="7"/>
      <c r="PJX47" s="7"/>
      <c r="PJY47" s="7"/>
      <c r="PJZ47" s="7"/>
      <c r="PKA47" s="7"/>
      <c r="PKB47" s="7"/>
      <c r="PKC47" s="7"/>
      <c r="PKD47" s="7"/>
      <c r="PKE47" s="7"/>
      <c r="PKF47" s="7"/>
      <c r="PKG47" s="7"/>
      <c r="PKH47" s="7"/>
      <c r="PKI47" s="7"/>
      <c r="PKJ47" s="7"/>
      <c r="PKK47" s="7"/>
      <c r="PKL47" s="7"/>
      <c r="PKM47" s="7"/>
      <c r="PKN47" s="7"/>
      <c r="PKO47" s="7"/>
      <c r="PKP47" s="7"/>
      <c r="PKQ47" s="7"/>
      <c r="PKR47" s="7"/>
      <c r="PKS47" s="7"/>
      <c r="PKT47" s="7"/>
      <c r="PKU47" s="7"/>
      <c r="PKV47" s="7"/>
      <c r="PKW47" s="7"/>
      <c r="PKX47" s="7"/>
      <c r="PKY47" s="7"/>
      <c r="PKZ47" s="7"/>
      <c r="PLA47" s="7"/>
      <c r="PLB47" s="7"/>
      <c r="PLC47" s="7"/>
      <c r="PLD47" s="7"/>
      <c r="PLE47" s="7"/>
      <c r="PLF47" s="7"/>
      <c r="PLG47" s="7"/>
      <c r="PLH47" s="7"/>
      <c r="PLI47" s="7"/>
      <c r="PLJ47" s="7"/>
      <c r="PLK47" s="7"/>
      <c r="PLL47" s="7"/>
      <c r="PLM47" s="7"/>
      <c r="PLN47" s="7"/>
      <c r="PLO47" s="7"/>
      <c r="PLP47" s="7"/>
      <c r="PLQ47" s="7"/>
      <c r="PLR47" s="7"/>
      <c r="PLS47" s="7"/>
      <c r="PLT47" s="7"/>
      <c r="PLU47" s="7"/>
      <c r="PLV47" s="7"/>
      <c r="PLW47" s="7"/>
      <c r="PLX47" s="7"/>
      <c r="PLY47" s="7"/>
      <c r="PLZ47" s="7"/>
      <c r="PMA47" s="7"/>
      <c r="PMB47" s="7"/>
      <c r="PMC47" s="7"/>
      <c r="PMD47" s="7"/>
      <c r="PME47" s="7"/>
      <c r="PMF47" s="7"/>
      <c r="PMG47" s="7"/>
      <c r="PMH47" s="7"/>
      <c r="PMI47" s="7"/>
      <c r="PMJ47" s="7"/>
      <c r="PMK47" s="7"/>
      <c r="PML47" s="7"/>
      <c r="PMM47" s="7"/>
      <c r="PMN47" s="7"/>
      <c r="PMO47" s="7"/>
      <c r="PMP47" s="7"/>
      <c r="PMQ47" s="7"/>
      <c r="PMR47" s="7"/>
      <c r="PMS47" s="7"/>
      <c r="PMT47" s="7"/>
      <c r="PMU47" s="7"/>
      <c r="PMV47" s="7"/>
      <c r="PMW47" s="7"/>
      <c r="PMX47" s="7"/>
      <c r="PMY47" s="7"/>
      <c r="PMZ47" s="7"/>
      <c r="PNA47" s="7"/>
      <c r="PNB47" s="7"/>
      <c r="PNC47" s="7"/>
      <c r="PND47" s="7"/>
      <c r="PNE47" s="7"/>
      <c r="PNF47" s="7"/>
      <c r="PNG47" s="7"/>
      <c r="PNH47" s="7"/>
      <c r="PNI47" s="7"/>
      <c r="PNJ47" s="7"/>
      <c r="PNK47" s="7"/>
      <c r="PNL47" s="7"/>
      <c r="PNM47" s="7"/>
      <c r="PNN47" s="7"/>
      <c r="PNO47" s="7"/>
      <c r="PNP47" s="7"/>
      <c r="PNQ47" s="7"/>
      <c r="PNR47" s="7"/>
      <c r="PNS47" s="7"/>
      <c r="PNT47" s="7"/>
      <c r="PNU47" s="7"/>
      <c r="PNV47" s="7"/>
      <c r="PNW47" s="7"/>
      <c r="PNX47" s="7"/>
      <c r="PNY47" s="7"/>
      <c r="PNZ47" s="7"/>
      <c r="POA47" s="7"/>
      <c r="POB47" s="7"/>
      <c r="POC47" s="7"/>
      <c r="POD47" s="7"/>
      <c r="POE47" s="7"/>
      <c r="POF47" s="7"/>
      <c r="POG47" s="7"/>
      <c r="POH47" s="7"/>
      <c r="POI47" s="7"/>
      <c r="POJ47" s="7"/>
      <c r="POK47" s="7"/>
      <c r="POL47" s="7"/>
      <c r="POM47" s="7"/>
      <c r="PON47" s="7"/>
      <c r="POO47" s="7"/>
      <c r="POP47" s="7"/>
      <c r="POQ47" s="7"/>
      <c r="POR47" s="7"/>
      <c r="POS47" s="7"/>
      <c r="POT47" s="7"/>
      <c r="POU47" s="7"/>
      <c r="POV47" s="7"/>
      <c r="POW47" s="7"/>
      <c r="POX47" s="7"/>
      <c r="POY47" s="7"/>
      <c r="POZ47" s="7"/>
      <c r="PPA47" s="7"/>
      <c r="PPB47" s="7"/>
      <c r="PPC47" s="7"/>
      <c r="PPD47" s="7"/>
      <c r="PPE47" s="7"/>
      <c r="PPF47" s="7"/>
      <c r="PPG47" s="7"/>
      <c r="PPH47" s="7"/>
      <c r="PPI47" s="7"/>
      <c r="PPJ47" s="7"/>
      <c r="PPK47" s="7"/>
      <c r="PPL47" s="7"/>
      <c r="PPM47" s="7"/>
      <c r="PPN47" s="7"/>
      <c r="PPO47" s="7"/>
      <c r="PPP47" s="7"/>
      <c r="PPQ47" s="7"/>
      <c r="PPR47" s="7"/>
      <c r="PPS47" s="7"/>
      <c r="PPT47" s="7"/>
      <c r="PPU47" s="7"/>
      <c r="PPV47" s="7"/>
      <c r="PPW47" s="7"/>
      <c r="PPX47" s="7"/>
      <c r="PPY47" s="7"/>
      <c r="PPZ47" s="7"/>
      <c r="PQA47" s="7"/>
      <c r="PQB47" s="7"/>
      <c r="PQC47" s="7"/>
      <c r="PQD47" s="7"/>
      <c r="PQE47" s="7"/>
      <c r="PQF47" s="7"/>
      <c r="PQG47" s="7"/>
      <c r="PQH47" s="7"/>
      <c r="PQI47" s="7"/>
      <c r="PQJ47" s="7"/>
      <c r="PQK47" s="7"/>
      <c r="PQL47" s="7"/>
      <c r="PQM47" s="7"/>
      <c r="PQN47" s="7"/>
      <c r="PQO47" s="7"/>
      <c r="PQP47" s="7"/>
      <c r="PQQ47" s="7"/>
      <c r="PQR47" s="7"/>
      <c r="PQS47" s="7"/>
      <c r="PQT47" s="7"/>
      <c r="PQU47" s="7"/>
      <c r="PQV47" s="7"/>
      <c r="PQW47" s="7"/>
      <c r="PQX47" s="7"/>
      <c r="PQY47" s="7"/>
      <c r="PQZ47" s="7"/>
      <c r="PRA47" s="7"/>
      <c r="PRB47" s="7"/>
      <c r="PRC47" s="7"/>
      <c r="PRD47" s="7"/>
      <c r="PRE47" s="7"/>
      <c r="PRF47" s="7"/>
      <c r="PRG47" s="7"/>
      <c r="PRH47" s="7"/>
      <c r="PRI47" s="7"/>
      <c r="PRJ47" s="7"/>
      <c r="PRK47" s="7"/>
      <c r="PRL47" s="7"/>
      <c r="PRM47" s="7"/>
      <c r="PRN47" s="7"/>
      <c r="PRO47" s="7"/>
      <c r="PRP47" s="7"/>
      <c r="PRQ47" s="7"/>
      <c r="PRR47" s="7"/>
      <c r="PRS47" s="7"/>
      <c r="PRT47" s="7"/>
      <c r="PRU47" s="7"/>
      <c r="PRV47" s="7"/>
      <c r="PRW47" s="7"/>
      <c r="PRX47" s="7"/>
      <c r="PRY47" s="7"/>
      <c r="PRZ47" s="7"/>
      <c r="PSA47" s="7"/>
      <c r="PSB47" s="7"/>
      <c r="PSC47" s="7"/>
      <c r="PSD47" s="7"/>
      <c r="PSE47" s="7"/>
      <c r="PSF47" s="7"/>
      <c r="PSG47" s="7"/>
      <c r="PSH47" s="7"/>
      <c r="PSI47" s="7"/>
      <c r="PSJ47" s="7"/>
      <c r="PSK47" s="7"/>
      <c r="PSL47" s="7"/>
      <c r="PSM47" s="7"/>
      <c r="PSN47" s="7"/>
      <c r="PSO47" s="7"/>
      <c r="PSP47" s="7"/>
      <c r="PSQ47" s="7"/>
      <c r="PSR47" s="7"/>
      <c r="PSS47" s="7"/>
      <c r="PST47" s="7"/>
      <c r="PSU47" s="7"/>
      <c r="PSV47" s="7"/>
      <c r="PSW47" s="7"/>
      <c r="PSX47" s="7"/>
      <c r="PSY47" s="7"/>
      <c r="PSZ47" s="7"/>
      <c r="PTA47" s="7"/>
      <c r="PTB47" s="7"/>
      <c r="PTC47" s="7"/>
      <c r="PTD47" s="7"/>
      <c r="PTE47" s="7"/>
      <c r="PTF47" s="7"/>
      <c r="PTG47" s="7"/>
      <c r="PTH47" s="7"/>
      <c r="PTI47" s="7"/>
      <c r="PTJ47" s="7"/>
      <c r="PTK47" s="7"/>
      <c r="PTL47" s="7"/>
      <c r="PTM47" s="7"/>
      <c r="PTN47" s="7"/>
      <c r="PTO47" s="7"/>
      <c r="PTP47" s="7"/>
      <c r="PTQ47" s="7"/>
      <c r="PTR47" s="7"/>
      <c r="PTS47" s="7"/>
      <c r="PTT47" s="7"/>
      <c r="PTU47" s="7"/>
      <c r="PTV47" s="7"/>
      <c r="PTW47" s="7"/>
      <c r="PTX47" s="7"/>
      <c r="PTY47" s="7"/>
      <c r="PTZ47" s="7"/>
      <c r="PUA47" s="7"/>
      <c r="PUB47" s="7"/>
      <c r="PUC47" s="7"/>
      <c r="PUD47" s="7"/>
      <c r="PUE47" s="7"/>
      <c r="PUF47" s="7"/>
      <c r="PUG47" s="7"/>
      <c r="PUH47" s="7"/>
      <c r="PUI47" s="7"/>
      <c r="PUJ47" s="7"/>
      <c r="PUK47" s="7"/>
      <c r="PUL47" s="7"/>
      <c r="PUM47" s="7"/>
      <c r="PUN47" s="7"/>
      <c r="PUO47" s="7"/>
      <c r="PUP47" s="7"/>
      <c r="PUQ47" s="7"/>
      <c r="PUR47" s="7"/>
      <c r="PUS47" s="7"/>
      <c r="PUT47" s="7"/>
      <c r="PUU47" s="7"/>
      <c r="PUV47" s="7"/>
      <c r="PUW47" s="7"/>
      <c r="PUX47" s="7"/>
      <c r="PUY47" s="7"/>
      <c r="PUZ47" s="7"/>
      <c r="PVA47" s="7"/>
      <c r="PVB47" s="7"/>
      <c r="PVC47" s="7"/>
      <c r="PVD47" s="7"/>
      <c r="PVE47" s="7"/>
      <c r="PVF47" s="7"/>
      <c r="PVG47" s="7"/>
      <c r="PVH47" s="7"/>
      <c r="PVI47" s="7"/>
      <c r="PVJ47" s="7"/>
      <c r="PVK47" s="7"/>
      <c r="PVL47" s="7"/>
      <c r="PVM47" s="7"/>
      <c r="PVN47" s="7"/>
      <c r="PVO47" s="7"/>
      <c r="PVP47" s="7"/>
      <c r="PVQ47" s="7"/>
      <c r="PVR47" s="7"/>
      <c r="PVS47" s="7"/>
      <c r="PVT47" s="7"/>
      <c r="PVU47" s="7"/>
      <c r="PVV47" s="7"/>
      <c r="PVW47" s="7"/>
      <c r="PVX47" s="7"/>
      <c r="PVY47" s="7"/>
      <c r="PVZ47" s="7"/>
      <c r="PWA47" s="7"/>
      <c r="PWB47" s="7"/>
      <c r="PWC47" s="7"/>
      <c r="PWD47" s="7"/>
      <c r="PWE47" s="7"/>
      <c r="PWF47" s="7"/>
      <c r="PWG47" s="7"/>
      <c r="PWH47" s="7"/>
      <c r="PWI47" s="7"/>
      <c r="PWJ47" s="7"/>
      <c r="PWK47" s="7"/>
      <c r="PWL47" s="7"/>
      <c r="PWM47" s="7"/>
      <c r="PWN47" s="7"/>
      <c r="PWO47" s="7"/>
      <c r="PWP47" s="7"/>
      <c r="PWQ47" s="7"/>
      <c r="PWR47" s="7"/>
      <c r="PWS47" s="7"/>
      <c r="PWT47" s="7"/>
      <c r="PWU47" s="7"/>
      <c r="PWV47" s="7"/>
      <c r="PWW47" s="7"/>
      <c r="PWX47" s="7"/>
      <c r="PWY47" s="7"/>
      <c r="PWZ47" s="7"/>
      <c r="PXA47" s="7"/>
      <c r="PXB47" s="7"/>
      <c r="PXC47" s="7"/>
      <c r="PXD47" s="7"/>
      <c r="PXE47" s="7"/>
      <c r="PXF47" s="7"/>
      <c r="PXG47" s="7"/>
      <c r="PXH47" s="7"/>
      <c r="PXI47" s="7"/>
      <c r="PXJ47" s="7"/>
      <c r="PXK47" s="7"/>
      <c r="PXL47" s="7"/>
      <c r="PXM47" s="7"/>
      <c r="PXN47" s="7"/>
      <c r="PXO47" s="7"/>
      <c r="PXP47" s="7"/>
      <c r="PXQ47" s="7"/>
      <c r="PXR47" s="7"/>
      <c r="PXS47" s="7"/>
      <c r="PXT47" s="7"/>
      <c r="PXU47" s="7"/>
      <c r="PXV47" s="7"/>
      <c r="PXW47" s="7"/>
      <c r="PXX47" s="7"/>
      <c r="PXY47" s="7"/>
      <c r="PXZ47" s="7"/>
      <c r="PYA47" s="7"/>
      <c r="PYB47" s="7"/>
      <c r="PYC47" s="7"/>
      <c r="PYD47" s="7"/>
      <c r="PYE47" s="7"/>
      <c r="PYF47" s="7"/>
      <c r="PYG47" s="7"/>
      <c r="PYH47" s="7"/>
      <c r="PYI47" s="7"/>
      <c r="PYJ47" s="7"/>
      <c r="PYK47" s="7"/>
      <c r="PYL47" s="7"/>
      <c r="PYM47" s="7"/>
      <c r="PYN47" s="7"/>
      <c r="PYO47" s="7"/>
      <c r="PYP47" s="7"/>
      <c r="PYQ47" s="7"/>
      <c r="PYR47" s="7"/>
      <c r="PYS47" s="7"/>
      <c r="PYT47" s="7"/>
      <c r="PYU47" s="7"/>
      <c r="PYV47" s="7"/>
      <c r="PYW47" s="7"/>
      <c r="PYX47" s="7"/>
      <c r="PYY47" s="7"/>
      <c r="PYZ47" s="7"/>
      <c r="PZA47" s="7"/>
      <c r="PZB47" s="7"/>
      <c r="PZC47" s="7"/>
      <c r="PZD47" s="7"/>
      <c r="PZE47" s="7"/>
      <c r="PZF47" s="7"/>
      <c r="PZG47" s="7"/>
      <c r="PZH47" s="7"/>
      <c r="PZI47" s="7"/>
      <c r="PZJ47" s="7"/>
      <c r="PZK47" s="7"/>
      <c r="PZL47" s="7"/>
      <c r="PZM47" s="7"/>
      <c r="PZN47" s="7"/>
      <c r="PZO47" s="7"/>
      <c r="PZP47" s="7"/>
      <c r="PZQ47" s="7"/>
      <c r="PZR47" s="7"/>
      <c r="PZS47" s="7"/>
      <c r="PZT47" s="7"/>
      <c r="PZU47" s="7"/>
      <c r="PZV47" s="7"/>
      <c r="PZW47" s="7"/>
      <c r="PZX47" s="7"/>
      <c r="PZY47" s="7"/>
      <c r="PZZ47" s="7"/>
      <c r="QAA47" s="7"/>
      <c r="QAB47" s="7"/>
      <c r="QAC47" s="7"/>
      <c r="QAD47" s="7"/>
      <c r="QAE47" s="7"/>
      <c r="QAF47" s="7"/>
      <c r="QAG47" s="7"/>
      <c r="QAH47" s="7"/>
      <c r="QAI47" s="7"/>
      <c r="QAJ47" s="7"/>
      <c r="QAK47" s="7"/>
      <c r="QAL47" s="7"/>
      <c r="QAM47" s="7"/>
      <c r="QAN47" s="7"/>
      <c r="QAO47" s="7"/>
      <c r="QAP47" s="7"/>
      <c r="QAQ47" s="7"/>
      <c r="QAR47" s="7"/>
      <c r="QAS47" s="7"/>
      <c r="QAT47" s="7"/>
      <c r="QAU47" s="7"/>
      <c r="QAV47" s="7"/>
      <c r="QAW47" s="7"/>
      <c r="QAX47" s="7"/>
      <c r="QAY47" s="7"/>
      <c r="QAZ47" s="7"/>
      <c r="QBA47" s="7"/>
      <c r="QBB47" s="7"/>
      <c r="QBC47" s="7"/>
      <c r="QBD47" s="7"/>
      <c r="QBE47" s="7"/>
      <c r="QBF47" s="7"/>
      <c r="QBG47" s="7"/>
      <c r="QBH47" s="7"/>
      <c r="QBI47" s="7"/>
      <c r="QBJ47" s="7"/>
      <c r="QBK47" s="7"/>
      <c r="QBL47" s="7"/>
      <c r="QBM47" s="7"/>
      <c r="QBN47" s="7"/>
      <c r="QBO47" s="7"/>
      <c r="QBP47" s="7"/>
      <c r="QBQ47" s="7"/>
      <c r="QBR47" s="7"/>
      <c r="QBS47" s="7"/>
      <c r="QBT47" s="7"/>
      <c r="QBU47" s="7"/>
      <c r="QBV47" s="7"/>
      <c r="QBW47" s="7"/>
      <c r="QBX47" s="7"/>
      <c r="QBY47" s="7"/>
      <c r="QBZ47" s="7"/>
      <c r="QCA47" s="7"/>
      <c r="QCB47" s="7"/>
      <c r="QCC47" s="7"/>
      <c r="QCD47" s="7"/>
      <c r="QCE47" s="7"/>
      <c r="QCF47" s="7"/>
      <c r="QCG47" s="7"/>
      <c r="QCH47" s="7"/>
      <c r="QCI47" s="7"/>
      <c r="QCJ47" s="7"/>
      <c r="QCK47" s="7"/>
      <c r="QCL47" s="7"/>
      <c r="QCM47" s="7"/>
      <c r="QCN47" s="7"/>
      <c r="QCO47" s="7"/>
      <c r="QCP47" s="7"/>
      <c r="QCQ47" s="7"/>
      <c r="QCR47" s="7"/>
      <c r="QCS47" s="7"/>
      <c r="QCT47" s="7"/>
      <c r="QCU47" s="7"/>
      <c r="QCV47" s="7"/>
      <c r="QCW47" s="7"/>
      <c r="QCX47" s="7"/>
      <c r="QCY47" s="7"/>
      <c r="QCZ47" s="7"/>
      <c r="QDA47" s="7"/>
      <c r="QDB47" s="7"/>
      <c r="QDC47" s="7"/>
      <c r="QDD47" s="7"/>
      <c r="QDE47" s="7"/>
      <c r="QDF47" s="7"/>
      <c r="QDG47" s="7"/>
      <c r="QDH47" s="7"/>
      <c r="QDI47" s="7"/>
      <c r="QDJ47" s="7"/>
      <c r="QDK47" s="7"/>
      <c r="QDL47" s="7"/>
      <c r="QDM47" s="7"/>
      <c r="QDN47" s="7"/>
      <c r="QDO47" s="7"/>
      <c r="QDP47" s="7"/>
      <c r="QDQ47" s="7"/>
      <c r="QDR47" s="7"/>
      <c r="QDS47" s="7"/>
      <c r="QDT47" s="7"/>
      <c r="QDU47" s="7"/>
      <c r="QDV47" s="7"/>
      <c r="QDW47" s="7"/>
      <c r="QDX47" s="7"/>
      <c r="QDY47" s="7"/>
      <c r="QDZ47" s="7"/>
      <c r="QEA47" s="7"/>
      <c r="QEB47" s="7"/>
      <c r="QEC47" s="7"/>
      <c r="QED47" s="7"/>
      <c r="QEE47" s="7"/>
      <c r="QEF47" s="7"/>
      <c r="QEG47" s="7"/>
      <c r="QEH47" s="7"/>
      <c r="QEI47" s="7"/>
      <c r="QEJ47" s="7"/>
      <c r="QEK47" s="7"/>
      <c r="QEL47" s="7"/>
      <c r="QEM47" s="7"/>
      <c r="QEN47" s="7"/>
      <c r="QEO47" s="7"/>
      <c r="QEP47" s="7"/>
      <c r="QEQ47" s="7"/>
      <c r="QER47" s="7"/>
      <c r="QES47" s="7"/>
      <c r="QET47" s="7"/>
      <c r="QEU47" s="7"/>
      <c r="QEV47" s="7"/>
      <c r="QEW47" s="7"/>
      <c r="QEX47" s="7"/>
      <c r="QEY47" s="7"/>
      <c r="QEZ47" s="7"/>
      <c r="QFA47" s="7"/>
      <c r="QFB47" s="7"/>
      <c r="QFC47" s="7"/>
      <c r="QFD47" s="7"/>
      <c r="QFE47" s="7"/>
      <c r="QFF47" s="7"/>
      <c r="QFG47" s="7"/>
      <c r="QFH47" s="7"/>
      <c r="QFI47" s="7"/>
      <c r="QFJ47" s="7"/>
      <c r="QFK47" s="7"/>
      <c r="QFL47" s="7"/>
      <c r="QFM47" s="7"/>
      <c r="QFN47" s="7"/>
      <c r="QFO47" s="7"/>
      <c r="QFP47" s="7"/>
      <c r="QFQ47" s="7"/>
      <c r="QFR47" s="7"/>
      <c r="QFS47" s="7"/>
      <c r="QFT47" s="7"/>
      <c r="QFU47" s="7"/>
      <c r="QFV47" s="7"/>
      <c r="QFW47" s="7"/>
      <c r="QFX47" s="7"/>
      <c r="QFY47" s="7"/>
      <c r="QFZ47" s="7"/>
      <c r="QGA47" s="7"/>
      <c r="QGB47" s="7"/>
      <c r="QGC47" s="7"/>
      <c r="QGD47" s="7"/>
      <c r="QGE47" s="7"/>
      <c r="QGF47" s="7"/>
      <c r="QGG47" s="7"/>
      <c r="QGH47" s="7"/>
      <c r="QGI47" s="7"/>
      <c r="QGJ47" s="7"/>
      <c r="QGK47" s="7"/>
      <c r="QGL47" s="7"/>
      <c r="QGM47" s="7"/>
      <c r="QGN47" s="7"/>
      <c r="QGO47" s="7"/>
      <c r="QGP47" s="7"/>
      <c r="QGQ47" s="7"/>
      <c r="QGR47" s="7"/>
      <c r="QGS47" s="7"/>
      <c r="QGT47" s="7"/>
      <c r="QGU47" s="7"/>
      <c r="QGV47" s="7"/>
      <c r="QGW47" s="7"/>
      <c r="QGX47" s="7"/>
      <c r="QGY47" s="7"/>
      <c r="QGZ47" s="7"/>
      <c r="QHA47" s="7"/>
      <c r="QHB47" s="7"/>
      <c r="QHC47" s="7"/>
      <c r="QHD47" s="7"/>
      <c r="QHE47" s="7"/>
      <c r="QHF47" s="7"/>
      <c r="QHG47" s="7"/>
      <c r="QHH47" s="7"/>
      <c r="QHI47" s="7"/>
      <c r="QHJ47" s="7"/>
      <c r="QHK47" s="7"/>
      <c r="QHL47" s="7"/>
      <c r="QHM47" s="7"/>
      <c r="QHN47" s="7"/>
      <c r="QHO47" s="7"/>
      <c r="QHP47" s="7"/>
      <c r="QHQ47" s="7"/>
      <c r="QHR47" s="7"/>
      <c r="QHS47" s="7"/>
      <c r="QHT47" s="7"/>
      <c r="QHU47" s="7"/>
      <c r="QHV47" s="7"/>
      <c r="QHW47" s="7"/>
      <c r="QHX47" s="7"/>
      <c r="QHY47" s="7"/>
      <c r="QHZ47" s="7"/>
      <c r="QIA47" s="7"/>
      <c r="QIB47" s="7"/>
      <c r="QIC47" s="7"/>
      <c r="QID47" s="7"/>
      <c r="QIE47" s="7"/>
      <c r="QIF47" s="7"/>
      <c r="QIG47" s="7"/>
      <c r="QIH47" s="7"/>
      <c r="QII47" s="7"/>
      <c r="QIJ47" s="7"/>
      <c r="QIK47" s="7"/>
      <c r="QIL47" s="7"/>
      <c r="QIM47" s="7"/>
      <c r="QIN47" s="7"/>
      <c r="QIO47" s="7"/>
      <c r="QIP47" s="7"/>
      <c r="QIQ47" s="7"/>
      <c r="QIR47" s="7"/>
      <c r="QIS47" s="7"/>
      <c r="QIT47" s="7"/>
      <c r="QIU47" s="7"/>
      <c r="QIV47" s="7"/>
      <c r="QIW47" s="7"/>
      <c r="QIX47" s="7"/>
      <c r="QIY47" s="7"/>
      <c r="QIZ47" s="7"/>
      <c r="QJA47" s="7"/>
      <c r="QJB47" s="7"/>
      <c r="QJC47" s="7"/>
      <c r="QJD47" s="7"/>
      <c r="QJE47" s="7"/>
      <c r="QJF47" s="7"/>
      <c r="QJG47" s="7"/>
      <c r="QJH47" s="7"/>
      <c r="QJI47" s="7"/>
      <c r="QJJ47" s="7"/>
      <c r="QJK47" s="7"/>
      <c r="QJL47" s="7"/>
      <c r="QJM47" s="7"/>
      <c r="QJN47" s="7"/>
      <c r="QJO47" s="7"/>
      <c r="QJP47" s="7"/>
      <c r="QJQ47" s="7"/>
      <c r="QJR47" s="7"/>
      <c r="QJS47" s="7"/>
      <c r="QJT47" s="7"/>
      <c r="QJU47" s="7"/>
      <c r="QJV47" s="7"/>
      <c r="QJW47" s="7"/>
      <c r="QJX47" s="7"/>
      <c r="QJY47" s="7"/>
      <c r="QJZ47" s="7"/>
      <c r="QKA47" s="7"/>
      <c r="QKB47" s="7"/>
      <c r="QKC47" s="7"/>
      <c r="QKD47" s="7"/>
      <c r="QKE47" s="7"/>
      <c r="QKF47" s="7"/>
      <c r="QKG47" s="7"/>
      <c r="QKH47" s="7"/>
      <c r="QKI47" s="7"/>
      <c r="QKJ47" s="7"/>
      <c r="QKK47" s="7"/>
      <c r="QKL47" s="7"/>
      <c r="QKM47" s="7"/>
      <c r="QKN47" s="7"/>
      <c r="QKO47" s="7"/>
      <c r="QKP47" s="7"/>
      <c r="QKQ47" s="7"/>
      <c r="QKR47" s="7"/>
      <c r="QKS47" s="7"/>
      <c r="QKT47" s="7"/>
      <c r="QKU47" s="7"/>
      <c r="QKV47" s="7"/>
      <c r="QKW47" s="7"/>
      <c r="QKX47" s="7"/>
      <c r="QKY47" s="7"/>
      <c r="QKZ47" s="7"/>
      <c r="QLA47" s="7"/>
      <c r="QLB47" s="7"/>
      <c r="QLC47" s="7"/>
      <c r="QLD47" s="7"/>
      <c r="QLE47" s="7"/>
      <c r="QLF47" s="7"/>
      <c r="QLG47" s="7"/>
      <c r="QLH47" s="7"/>
      <c r="QLI47" s="7"/>
      <c r="QLJ47" s="7"/>
      <c r="QLK47" s="7"/>
      <c r="QLL47" s="7"/>
      <c r="QLM47" s="7"/>
      <c r="QLN47" s="7"/>
      <c r="QLO47" s="7"/>
      <c r="QLP47" s="7"/>
      <c r="QLQ47" s="7"/>
      <c r="QLR47" s="7"/>
      <c r="QLS47" s="7"/>
      <c r="QLT47" s="7"/>
      <c r="QLU47" s="7"/>
      <c r="QLV47" s="7"/>
      <c r="QLW47" s="7"/>
      <c r="QLX47" s="7"/>
      <c r="QLY47" s="7"/>
      <c r="QLZ47" s="7"/>
      <c r="QMA47" s="7"/>
      <c r="QMB47" s="7"/>
      <c r="QMC47" s="7"/>
      <c r="QMD47" s="7"/>
      <c r="QME47" s="7"/>
      <c r="QMF47" s="7"/>
      <c r="QMG47" s="7"/>
      <c r="QMH47" s="7"/>
      <c r="QMI47" s="7"/>
      <c r="QMJ47" s="7"/>
      <c r="QMK47" s="7"/>
      <c r="QML47" s="7"/>
      <c r="QMM47" s="7"/>
      <c r="QMN47" s="7"/>
      <c r="QMO47" s="7"/>
      <c r="QMP47" s="7"/>
      <c r="QMQ47" s="7"/>
      <c r="QMR47" s="7"/>
      <c r="QMS47" s="7"/>
      <c r="QMT47" s="7"/>
      <c r="QMU47" s="7"/>
      <c r="QMV47" s="7"/>
      <c r="QMW47" s="7"/>
      <c r="QMX47" s="7"/>
      <c r="QMY47" s="7"/>
      <c r="QMZ47" s="7"/>
      <c r="QNA47" s="7"/>
      <c r="QNB47" s="7"/>
      <c r="QNC47" s="7"/>
      <c r="QND47" s="7"/>
      <c r="QNE47" s="7"/>
      <c r="QNF47" s="7"/>
      <c r="QNG47" s="7"/>
      <c r="QNH47" s="7"/>
      <c r="QNI47" s="7"/>
      <c r="QNJ47" s="7"/>
      <c r="QNK47" s="7"/>
      <c r="QNL47" s="7"/>
      <c r="QNM47" s="7"/>
      <c r="QNN47" s="7"/>
      <c r="QNO47" s="7"/>
      <c r="QNP47" s="7"/>
      <c r="QNQ47" s="7"/>
      <c r="QNR47" s="7"/>
      <c r="QNS47" s="7"/>
      <c r="QNT47" s="7"/>
      <c r="QNU47" s="7"/>
      <c r="QNV47" s="7"/>
      <c r="QNW47" s="7"/>
      <c r="QNX47" s="7"/>
      <c r="QNY47" s="7"/>
      <c r="QNZ47" s="7"/>
      <c r="QOA47" s="7"/>
      <c r="QOB47" s="7"/>
      <c r="QOC47" s="7"/>
      <c r="QOD47" s="7"/>
      <c r="QOE47" s="7"/>
      <c r="QOF47" s="7"/>
      <c r="QOG47" s="7"/>
      <c r="QOH47" s="7"/>
      <c r="QOI47" s="7"/>
      <c r="QOJ47" s="7"/>
      <c r="QOK47" s="7"/>
      <c r="QOL47" s="7"/>
      <c r="QOM47" s="7"/>
      <c r="QON47" s="7"/>
      <c r="QOO47" s="7"/>
      <c r="QOP47" s="7"/>
      <c r="QOQ47" s="7"/>
      <c r="QOR47" s="7"/>
      <c r="QOS47" s="7"/>
      <c r="QOT47" s="7"/>
      <c r="QOU47" s="7"/>
      <c r="QOV47" s="7"/>
      <c r="QOW47" s="7"/>
      <c r="QOX47" s="7"/>
      <c r="QOY47" s="7"/>
      <c r="QOZ47" s="7"/>
      <c r="QPA47" s="7"/>
      <c r="QPB47" s="7"/>
      <c r="QPC47" s="7"/>
      <c r="QPD47" s="7"/>
      <c r="QPE47" s="7"/>
      <c r="QPF47" s="7"/>
      <c r="QPG47" s="7"/>
      <c r="QPH47" s="7"/>
      <c r="QPI47" s="7"/>
      <c r="QPJ47" s="7"/>
      <c r="QPK47" s="7"/>
      <c r="QPL47" s="7"/>
      <c r="QPM47" s="7"/>
      <c r="QPN47" s="7"/>
      <c r="QPO47" s="7"/>
      <c r="QPP47" s="7"/>
      <c r="QPQ47" s="7"/>
      <c r="QPR47" s="7"/>
      <c r="QPS47" s="7"/>
      <c r="QPT47" s="7"/>
      <c r="QPU47" s="7"/>
      <c r="QPV47" s="7"/>
      <c r="QPW47" s="7"/>
      <c r="QPX47" s="7"/>
      <c r="QPY47" s="7"/>
      <c r="QPZ47" s="7"/>
      <c r="QQA47" s="7"/>
      <c r="QQB47" s="7"/>
      <c r="QQC47" s="7"/>
      <c r="QQD47" s="7"/>
      <c r="QQE47" s="7"/>
      <c r="QQF47" s="7"/>
      <c r="QQG47" s="7"/>
      <c r="QQH47" s="7"/>
      <c r="QQI47" s="7"/>
      <c r="QQJ47" s="7"/>
      <c r="QQK47" s="7"/>
      <c r="QQL47" s="7"/>
      <c r="QQM47" s="7"/>
      <c r="QQN47" s="7"/>
      <c r="QQO47" s="7"/>
      <c r="QQP47" s="7"/>
      <c r="QQQ47" s="7"/>
      <c r="QQR47" s="7"/>
      <c r="QQS47" s="7"/>
      <c r="QQT47" s="7"/>
      <c r="QQU47" s="7"/>
      <c r="QQV47" s="7"/>
      <c r="QQW47" s="7"/>
      <c r="QQX47" s="7"/>
      <c r="QQY47" s="7"/>
      <c r="QQZ47" s="7"/>
      <c r="QRA47" s="7"/>
      <c r="QRB47" s="7"/>
      <c r="QRC47" s="7"/>
      <c r="QRD47" s="7"/>
      <c r="QRE47" s="7"/>
      <c r="QRF47" s="7"/>
      <c r="QRG47" s="7"/>
      <c r="QRH47" s="7"/>
      <c r="QRI47" s="7"/>
      <c r="QRJ47" s="7"/>
      <c r="QRK47" s="7"/>
      <c r="QRL47" s="7"/>
      <c r="QRM47" s="7"/>
      <c r="QRN47" s="7"/>
      <c r="QRO47" s="7"/>
      <c r="QRP47" s="7"/>
      <c r="QRQ47" s="7"/>
      <c r="QRR47" s="7"/>
      <c r="QRS47" s="7"/>
      <c r="QRT47" s="7"/>
      <c r="QRU47" s="7"/>
      <c r="QRV47" s="7"/>
      <c r="QRW47" s="7"/>
      <c r="QRX47" s="7"/>
      <c r="QRY47" s="7"/>
      <c r="QRZ47" s="7"/>
      <c r="QSA47" s="7"/>
      <c r="QSB47" s="7"/>
      <c r="QSC47" s="7"/>
      <c r="QSD47" s="7"/>
      <c r="QSE47" s="7"/>
      <c r="QSF47" s="7"/>
      <c r="QSG47" s="7"/>
      <c r="QSH47" s="7"/>
      <c r="QSI47" s="7"/>
      <c r="QSJ47" s="7"/>
      <c r="QSK47" s="7"/>
      <c r="QSL47" s="7"/>
      <c r="QSM47" s="7"/>
      <c r="QSN47" s="7"/>
      <c r="QSO47" s="7"/>
      <c r="QSP47" s="7"/>
      <c r="QSQ47" s="7"/>
      <c r="QSR47" s="7"/>
      <c r="QSS47" s="7"/>
      <c r="QST47" s="7"/>
      <c r="QSU47" s="7"/>
      <c r="QSV47" s="7"/>
      <c r="QSW47" s="7"/>
      <c r="QSX47" s="7"/>
      <c r="QSY47" s="7"/>
      <c r="QSZ47" s="7"/>
      <c r="QTA47" s="7"/>
      <c r="QTB47" s="7"/>
      <c r="QTC47" s="7"/>
      <c r="QTD47" s="7"/>
      <c r="QTE47" s="7"/>
      <c r="QTF47" s="7"/>
      <c r="QTG47" s="7"/>
      <c r="QTH47" s="7"/>
      <c r="QTI47" s="7"/>
      <c r="QTJ47" s="7"/>
      <c r="QTK47" s="7"/>
      <c r="QTL47" s="7"/>
      <c r="QTM47" s="7"/>
      <c r="QTN47" s="7"/>
      <c r="QTO47" s="7"/>
      <c r="QTP47" s="7"/>
      <c r="QTQ47" s="7"/>
      <c r="QTR47" s="7"/>
      <c r="QTS47" s="7"/>
      <c r="QTT47" s="7"/>
      <c r="QTU47" s="7"/>
      <c r="QTV47" s="7"/>
      <c r="QTW47" s="7"/>
      <c r="QTX47" s="7"/>
      <c r="QTY47" s="7"/>
      <c r="QTZ47" s="7"/>
      <c r="QUA47" s="7"/>
      <c r="QUB47" s="7"/>
      <c r="QUC47" s="7"/>
      <c r="QUD47" s="7"/>
      <c r="QUE47" s="7"/>
      <c r="QUF47" s="7"/>
      <c r="QUG47" s="7"/>
      <c r="QUH47" s="7"/>
      <c r="QUI47" s="7"/>
      <c r="QUJ47" s="7"/>
      <c r="QUK47" s="7"/>
      <c r="QUL47" s="7"/>
      <c r="QUM47" s="7"/>
      <c r="QUN47" s="7"/>
      <c r="QUO47" s="7"/>
      <c r="QUP47" s="7"/>
      <c r="QUQ47" s="7"/>
      <c r="QUR47" s="7"/>
      <c r="QUS47" s="7"/>
      <c r="QUT47" s="7"/>
      <c r="QUU47" s="7"/>
      <c r="QUV47" s="7"/>
      <c r="QUW47" s="7"/>
      <c r="QUX47" s="7"/>
      <c r="QUY47" s="7"/>
      <c r="QUZ47" s="7"/>
      <c r="QVA47" s="7"/>
      <c r="QVB47" s="7"/>
      <c r="QVC47" s="7"/>
      <c r="QVD47" s="7"/>
      <c r="QVE47" s="7"/>
      <c r="QVF47" s="7"/>
      <c r="QVG47" s="7"/>
      <c r="QVH47" s="7"/>
      <c r="QVI47" s="7"/>
      <c r="QVJ47" s="7"/>
      <c r="QVK47" s="7"/>
      <c r="QVL47" s="7"/>
      <c r="QVM47" s="7"/>
      <c r="QVN47" s="7"/>
      <c r="QVO47" s="7"/>
      <c r="QVP47" s="7"/>
      <c r="QVQ47" s="7"/>
      <c r="QVR47" s="7"/>
      <c r="QVS47" s="7"/>
      <c r="QVT47" s="7"/>
      <c r="QVU47" s="7"/>
      <c r="QVV47" s="7"/>
      <c r="QVW47" s="7"/>
      <c r="QVX47" s="7"/>
      <c r="QVY47" s="7"/>
      <c r="QVZ47" s="7"/>
      <c r="QWA47" s="7"/>
      <c r="QWB47" s="7"/>
      <c r="QWC47" s="7"/>
      <c r="QWD47" s="7"/>
      <c r="QWE47" s="7"/>
      <c r="QWF47" s="7"/>
      <c r="QWG47" s="7"/>
      <c r="QWH47" s="7"/>
      <c r="QWI47" s="7"/>
      <c r="QWJ47" s="7"/>
      <c r="QWK47" s="7"/>
      <c r="QWL47" s="7"/>
      <c r="QWM47" s="7"/>
      <c r="QWN47" s="7"/>
      <c r="QWO47" s="7"/>
      <c r="QWP47" s="7"/>
      <c r="QWQ47" s="7"/>
      <c r="QWR47" s="7"/>
      <c r="QWS47" s="7"/>
      <c r="QWT47" s="7"/>
      <c r="QWU47" s="7"/>
      <c r="QWV47" s="7"/>
      <c r="QWW47" s="7"/>
      <c r="QWX47" s="7"/>
      <c r="QWY47" s="7"/>
      <c r="QWZ47" s="7"/>
      <c r="QXA47" s="7"/>
      <c r="QXB47" s="7"/>
      <c r="QXC47" s="7"/>
      <c r="QXD47" s="7"/>
      <c r="QXE47" s="7"/>
      <c r="QXF47" s="7"/>
      <c r="QXG47" s="7"/>
      <c r="QXH47" s="7"/>
      <c r="QXI47" s="7"/>
      <c r="QXJ47" s="7"/>
      <c r="QXK47" s="7"/>
      <c r="QXL47" s="7"/>
      <c r="QXM47" s="7"/>
      <c r="QXN47" s="7"/>
      <c r="QXO47" s="7"/>
      <c r="QXP47" s="7"/>
      <c r="QXQ47" s="7"/>
      <c r="QXR47" s="7"/>
      <c r="QXS47" s="7"/>
      <c r="QXT47" s="7"/>
      <c r="QXU47" s="7"/>
      <c r="QXV47" s="7"/>
      <c r="QXW47" s="7"/>
      <c r="QXX47" s="7"/>
      <c r="QXY47" s="7"/>
      <c r="QXZ47" s="7"/>
      <c r="QYA47" s="7"/>
      <c r="QYB47" s="7"/>
      <c r="QYC47" s="7"/>
      <c r="QYD47" s="7"/>
      <c r="QYE47" s="7"/>
      <c r="QYF47" s="7"/>
      <c r="QYG47" s="7"/>
      <c r="QYH47" s="7"/>
      <c r="QYI47" s="7"/>
      <c r="QYJ47" s="7"/>
      <c r="QYK47" s="7"/>
      <c r="QYL47" s="7"/>
      <c r="QYM47" s="7"/>
      <c r="QYN47" s="7"/>
      <c r="QYO47" s="7"/>
      <c r="QYP47" s="7"/>
      <c r="QYQ47" s="7"/>
      <c r="QYR47" s="7"/>
      <c r="QYS47" s="7"/>
      <c r="QYT47" s="7"/>
      <c r="QYU47" s="7"/>
      <c r="QYV47" s="7"/>
      <c r="QYW47" s="7"/>
      <c r="QYX47" s="7"/>
      <c r="QYY47" s="7"/>
      <c r="QYZ47" s="7"/>
      <c r="QZA47" s="7"/>
      <c r="QZB47" s="7"/>
      <c r="QZC47" s="7"/>
      <c r="QZD47" s="7"/>
      <c r="QZE47" s="7"/>
      <c r="QZF47" s="7"/>
      <c r="QZG47" s="7"/>
      <c r="QZH47" s="7"/>
      <c r="QZI47" s="7"/>
      <c r="QZJ47" s="7"/>
      <c r="QZK47" s="7"/>
      <c r="QZL47" s="7"/>
      <c r="QZM47" s="7"/>
      <c r="QZN47" s="7"/>
      <c r="QZO47" s="7"/>
      <c r="QZP47" s="7"/>
      <c r="QZQ47" s="7"/>
      <c r="QZR47" s="7"/>
      <c r="QZS47" s="7"/>
      <c r="QZT47" s="7"/>
      <c r="QZU47" s="7"/>
      <c r="QZV47" s="7"/>
      <c r="QZW47" s="7"/>
      <c r="QZX47" s="7"/>
      <c r="QZY47" s="7"/>
      <c r="QZZ47" s="7"/>
      <c r="RAA47" s="7"/>
      <c r="RAB47" s="7"/>
      <c r="RAC47" s="7"/>
      <c r="RAD47" s="7"/>
      <c r="RAE47" s="7"/>
      <c r="RAF47" s="7"/>
      <c r="RAG47" s="7"/>
      <c r="RAH47" s="7"/>
      <c r="RAI47" s="7"/>
      <c r="RAJ47" s="7"/>
      <c r="RAK47" s="7"/>
      <c r="RAL47" s="7"/>
      <c r="RAM47" s="7"/>
      <c r="RAN47" s="7"/>
      <c r="RAO47" s="7"/>
      <c r="RAP47" s="7"/>
      <c r="RAQ47" s="7"/>
      <c r="RAR47" s="7"/>
      <c r="RAS47" s="7"/>
      <c r="RAT47" s="7"/>
      <c r="RAU47" s="7"/>
      <c r="RAV47" s="7"/>
      <c r="RAW47" s="7"/>
      <c r="RAX47" s="7"/>
      <c r="RAY47" s="7"/>
      <c r="RAZ47" s="7"/>
      <c r="RBA47" s="7"/>
      <c r="RBB47" s="7"/>
      <c r="RBC47" s="7"/>
      <c r="RBD47" s="7"/>
      <c r="RBE47" s="7"/>
      <c r="RBF47" s="7"/>
      <c r="RBG47" s="7"/>
      <c r="RBH47" s="7"/>
      <c r="RBI47" s="7"/>
      <c r="RBJ47" s="7"/>
      <c r="RBK47" s="7"/>
      <c r="RBL47" s="7"/>
      <c r="RBM47" s="7"/>
      <c r="RBN47" s="7"/>
      <c r="RBO47" s="7"/>
      <c r="RBP47" s="7"/>
      <c r="RBQ47" s="7"/>
      <c r="RBR47" s="7"/>
      <c r="RBS47" s="7"/>
      <c r="RBT47" s="7"/>
      <c r="RBU47" s="7"/>
      <c r="RBV47" s="7"/>
      <c r="RBW47" s="7"/>
      <c r="RBX47" s="7"/>
      <c r="RBY47" s="7"/>
      <c r="RBZ47" s="7"/>
      <c r="RCA47" s="7"/>
      <c r="RCB47" s="7"/>
      <c r="RCC47" s="7"/>
      <c r="RCD47" s="7"/>
      <c r="RCE47" s="7"/>
      <c r="RCF47" s="7"/>
      <c r="RCG47" s="7"/>
      <c r="RCH47" s="7"/>
      <c r="RCI47" s="7"/>
      <c r="RCJ47" s="7"/>
      <c r="RCK47" s="7"/>
      <c r="RCL47" s="7"/>
      <c r="RCM47" s="7"/>
      <c r="RCN47" s="7"/>
      <c r="RCO47" s="7"/>
      <c r="RCP47" s="7"/>
      <c r="RCQ47" s="7"/>
      <c r="RCR47" s="7"/>
      <c r="RCS47" s="7"/>
      <c r="RCT47" s="7"/>
      <c r="RCU47" s="7"/>
      <c r="RCV47" s="7"/>
      <c r="RCW47" s="7"/>
      <c r="RCX47" s="7"/>
      <c r="RCY47" s="7"/>
      <c r="RCZ47" s="7"/>
      <c r="RDA47" s="7"/>
      <c r="RDB47" s="7"/>
      <c r="RDC47" s="7"/>
      <c r="RDD47" s="7"/>
      <c r="RDE47" s="7"/>
      <c r="RDF47" s="7"/>
      <c r="RDG47" s="7"/>
      <c r="RDH47" s="7"/>
      <c r="RDI47" s="7"/>
      <c r="RDJ47" s="7"/>
      <c r="RDK47" s="7"/>
      <c r="RDL47" s="7"/>
      <c r="RDM47" s="7"/>
      <c r="RDN47" s="7"/>
      <c r="RDO47" s="7"/>
      <c r="RDP47" s="7"/>
      <c r="RDQ47" s="7"/>
      <c r="RDR47" s="7"/>
      <c r="RDS47" s="7"/>
      <c r="RDT47" s="7"/>
      <c r="RDU47" s="7"/>
      <c r="RDV47" s="7"/>
      <c r="RDW47" s="7"/>
      <c r="RDX47" s="7"/>
      <c r="RDY47" s="7"/>
      <c r="RDZ47" s="7"/>
      <c r="REA47" s="7"/>
      <c r="REB47" s="7"/>
      <c r="REC47" s="7"/>
      <c r="RED47" s="7"/>
      <c r="REE47" s="7"/>
      <c r="REF47" s="7"/>
      <c r="REG47" s="7"/>
      <c r="REH47" s="7"/>
      <c r="REI47" s="7"/>
      <c r="REJ47" s="7"/>
      <c r="REK47" s="7"/>
      <c r="REL47" s="7"/>
      <c r="REM47" s="7"/>
      <c r="REN47" s="7"/>
      <c r="REO47" s="7"/>
      <c r="REP47" s="7"/>
      <c r="REQ47" s="7"/>
      <c r="RER47" s="7"/>
      <c r="RES47" s="7"/>
      <c r="RET47" s="7"/>
      <c r="REU47" s="7"/>
      <c r="REV47" s="7"/>
      <c r="REW47" s="7"/>
      <c r="REX47" s="7"/>
      <c r="REY47" s="7"/>
      <c r="REZ47" s="7"/>
      <c r="RFA47" s="7"/>
      <c r="RFB47" s="7"/>
      <c r="RFC47" s="7"/>
      <c r="RFD47" s="7"/>
      <c r="RFE47" s="7"/>
      <c r="RFF47" s="7"/>
      <c r="RFG47" s="7"/>
      <c r="RFH47" s="7"/>
      <c r="RFI47" s="7"/>
      <c r="RFJ47" s="7"/>
      <c r="RFK47" s="7"/>
      <c r="RFL47" s="7"/>
      <c r="RFM47" s="7"/>
      <c r="RFN47" s="7"/>
      <c r="RFO47" s="7"/>
      <c r="RFP47" s="7"/>
      <c r="RFQ47" s="7"/>
      <c r="RFR47" s="7"/>
      <c r="RFS47" s="7"/>
      <c r="RFT47" s="7"/>
      <c r="RFU47" s="7"/>
      <c r="RFV47" s="7"/>
      <c r="RFW47" s="7"/>
      <c r="RFX47" s="7"/>
      <c r="RFY47" s="7"/>
      <c r="RFZ47" s="7"/>
      <c r="RGA47" s="7"/>
      <c r="RGB47" s="7"/>
      <c r="RGC47" s="7"/>
      <c r="RGD47" s="7"/>
      <c r="RGE47" s="7"/>
      <c r="RGF47" s="7"/>
      <c r="RGG47" s="7"/>
      <c r="RGH47" s="7"/>
      <c r="RGI47" s="7"/>
      <c r="RGJ47" s="7"/>
      <c r="RGK47" s="7"/>
      <c r="RGL47" s="7"/>
      <c r="RGM47" s="7"/>
      <c r="RGN47" s="7"/>
      <c r="RGO47" s="7"/>
      <c r="RGP47" s="7"/>
      <c r="RGQ47" s="7"/>
      <c r="RGR47" s="7"/>
      <c r="RGS47" s="7"/>
      <c r="RGT47" s="7"/>
      <c r="RGU47" s="7"/>
      <c r="RGV47" s="7"/>
      <c r="RGW47" s="7"/>
      <c r="RGX47" s="7"/>
      <c r="RGY47" s="7"/>
      <c r="RGZ47" s="7"/>
      <c r="RHA47" s="7"/>
      <c r="RHB47" s="7"/>
      <c r="RHC47" s="7"/>
      <c r="RHD47" s="7"/>
      <c r="RHE47" s="7"/>
      <c r="RHF47" s="7"/>
      <c r="RHG47" s="7"/>
      <c r="RHH47" s="7"/>
      <c r="RHI47" s="7"/>
      <c r="RHJ47" s="7"/>
      <c r="RHK47" s="7"/>
      <c r="RHL47" s="7"/>
      <c r="RHM47" s="7"/>
      <c r="RHN47" s="7"/>
      <c r="RHO47" s="7"/>
      <c r="RHP47" s="7"/>
      <c r="RHQ47" s="7"/>
      <c r="RHR47" s="7"/>
      <c r="RHS47" s="7"/>
      <c r="RHT47" s="7"/>
      <c r="RHU47" s="7"/>
      <c r="RHV47" s="7"/>
      <c r="RHW47" s="7"/>
      <c r="RHX47" s="7"/>
      <c r="RHY47" s="7"/>
      <c r="RHZ47" s="7"/>
      <c r="RIA47" s="7"/>
      <c r="RIB47" s="7"/>
      <c r="RIC47" s="7"/>
      <c r="RID47" s="7"/>
      <c r="RIE47" s="7"/>
      <c r="RIF47" s="7"/>
      <c r="RIG47" s="7"/>
      <c r="RIH47" s="7"/>
      <c r="RII47" s="7"/>
      <c r="RIJ47" s="7"/>
      <c r="RIK47" s="7"/>
      <c r="RIL47" s="7"/>
      <c r="RIM47" s="7"/>
      <c r="RIN47" s="7"/>
      <c r="RIO47" s="7"/>
      <c r="RIP47" s="7"/>
      <c r="RIQ47" s="7"/>
      <c r="RIR47" s="7"/>
      <c r="RIS47" s="7"/>
      <c r="RIT47" s="7"/>
      <c r="RIU47" s="7"/>
      <c r="RIV47" s="7"/>
      <c r="RIW47" s="7"/>
      <c r="RIX47" s="7"/>
      <c r="RIY47" s="7"/>
      <c r="RIZ47" s="7"/>
      <c r="RJA47" s="7"/>
      <c r="RJB47" s="7"/>
      <c r="RJC47" s="7"/>
      <c r="RJD47" s="7"/>
      <c r="RJE47" s="7"/>
      <c r="RJF47" s="7"/>
      <c r="RJG47" s="7"/>
      <c r="RJH47" s="7"/>
      <c r="RJI47" s="7"/>
      <c r="RJJ47" s="7"/>
      <c r="RJK47" s="7"/>
      <c r="RJL47" s="7"/>
      <c r="RJM47" s="7"/>
      <c r="RJN47" s="7"/>
      <c r="RJO47" s="7"/>
      <c r="RJP47" s="7"/>
      <c r="RJQ47" s="7"/>
      <c r="RJR47" s="7"/>
      <c r="RJS47" s="7"/>
      <c r="RJT47" s="7"/>
      <c r="RJU47" s="7"/>
      <c r="RJV47" s="7"/>
      <c r="RJW47" s="7"/>
      <c r="RJX47" s="7"/>
      <c r="RJY47" s="7"/>
      <c r="RJZ47" s="7"/>
      <c r="RKA47" s="7"/>
      <c r="RKB47" s="7"/>
      <c r="RKC47" s="7"/>
      <c r="RKD47" s="7"/>
      <c r="RKE47" s="7"/>
      <c r="RKF47" s="7"/>
      <c r="RKG47" s="7"/>
      <c r="RKH47" s="7"/>
      <c r="RKI47" s="7"/>
      <c r="RKJ47" s="7"/>
      <c r="RKK47" s="7"/>
      <c r="RKL47" s="7"/>
      <c r="RKM47" s="7"/>
      <c r="RKN47" s="7"/>
      <c r="RKO47" s="7"/>
      <c r="RKP47" s="7"/>
      <c r="RKQ47" s="7"/>
      <c r="RKR47" s="7"/>
      <c r="RKS47" s="7"/>
      <c r="RKT47" s="7"/>
      <c r="RKU47" s="7"/>
      <c r="RKV47" s="7"/>
      <c r="RKW47" s="7"/>
      <c r="RKX47" s="7"/>
      <c r="RKY47" s="7"/>
      <c r="RKZ47" s="7"/>
      <c r="RLA47" s="7"/>
      <c r="RLB47" s="7"/>
      <c r="RLC47" s="7"/>
      <c r="RLD47" s="7"/>
      <c r="RLE47" s="7"/>
      <c r="RLF47" s="7"/>
      <c r="RLG47" s="7"/>
      <c r="RLH47" s="7"/>
      <c r="RLI47" s="7"/>
      <c r="RLJ47" s="7"/>
      <c r="RLK47" s="7"/>
      <c r="RLL47" s="7"/>
      <c r="RLM47" s="7"/>
      <c r="RLN47" s="7"/>
      <c r="RLO47" s="7"/>
      <c r="RLP47" s="7"/>
      <c r="RLQ47" s="7"/>
      <c r="RLR47" s="7"/>
      <c r="RLS47" s="7"/>
      <c r="RLT47" s="7"/>
      <c r="RLU47" s="7"/>
      <c r="RLV47" s="7"/>
      <c r="RLW47" s="7"/>
      <c r="RLX47" s="7"/>
      <c r="RLY47" s="7"/>
      <c r="RLZ47" s="7"/>
      <c r="RMA47" s="7"/>
      <c r="RMB47" s="7"/>
      <c r="RMC47" s="7"/>
      <c r="RMD47" s="7"/>
      <c r="RME47" s="7"/>
      <c r="RMF47" s="7"/>
      <c r="RMG47" s="7"/>
      <c r="RMH47" s="7"/>
      <c r="RMI47" s="7"/>
      <c r="RMJ47" s="7"/>
      <c r="RMK47" s="7"/>
      <c r="RML47" s="7"/>
      <c r="RMM47" s="7"/>
      <c r="RMN47" s="7"/>
      <c r="RMO47" s="7"/>
      <c r="RMP47" s="7"/>
      <c r="RMQ47" s="7"/>
      <c r="RMR47" s="7"/>
      <c r="RMS47" s="7"/>
      <c r="RMT47" s="7"/>
      <c r="RMU47" s="7"/>
      <c r="RMV47" s="7"/>
      <c r="RMW47" s="7"/>
      <c r="RMX47" s="7"/>
      <c r="RMY47" s="7"/>
      <c r="RMZ47" s="7"/>
      <c r="RNA47" s="7"/>
      <c r="RNB47" s="7"/>
      <c r="RNC47" s="7"/>
      <c r="RND47" s="7"/>
      <c r="RNE47" s="7"/>
      <c r="RNF47" s="7"/>
      <c r="RNG47" s="7"/>
      <c r="RNH47" s="7"/>
      <c r="RNI47" s="7"/>
      <c r="RNJ47" s="7"/>
      <c r="RNK47" s="7"/>
      <c r="RNL47" s="7"/>
      <c r="RNM47" s="7"/>
      <c r="RNN47" s="7"/>
      <c r="RNO47" s="7"/>
      <c r="RNP47" s="7"/>
      <c r="RNQ47" s="7"/>
      <c r="RNR47" s="7"/>
      <c r="RNS47" s="7"/>
      <c r="RNT47" s="7"/>
      <c r="RNU47" s="7"/>
      <c r="RNV47" s="7"/>
      <c r="RNW47" s="7"/>
      <c r="RNX47" s="7"/>
      <c r="RNY47" s="7"/>
      <c r="RNZ47" s="7"/>
      <c r="ROA47" s="7"/>
      <c r="ROB47" s="7"/>
      <c r="ROC47" s="7"/>
      <c r="ROD47" s="7"/>
      <c r="ROE47" s="7"/>
      <c r="ROF47" s="7"/>
      <c r="ROG47" s="7"/>
      <c r="ROH47" s="7"/>
      <c r="ROI47" s="7"/>
      <c r="ROJ47" s="7"/>
      <c r="ROK47" s="7"/>
      <c r="ROL47" s="7"/>
      <c r="ROM47" s="7"/>
      <c r="RON47" s="7"/>
      <c r="ROO47" s="7"/>
      <c r="ROP47" s="7"/>
      <c r="ROQ47" s="7"/>
      <c r="ROR47" s="7"/>
      <c r="ROS47" s="7"/>
      <c r="ROT47" s="7"/>
      <c r="ROU47" s="7"/>
      <c r="ROV47" s="7"/>
      <c r="ROW47" s="7"/>
      <c r="ROX47" s="7"/>
      <c r="ROY47" s="7"/>
      <c r="ROZ47" s="7"/>
      <c r="RPA47" s="7"/>
      <c r="RPB47" s="7"/>
      <c r="RPC47" s="7"/>
      <c r="RPD47" s="7"/>
      <c r="RPE47" s="7"/>
      <c r="RPF47" s="7"/>
      <c r="RPG47" s="7"/>
      <c r="RPH47" s="7"/>
      <c r="RPI47" s="7"/>
      <c r="RPJ47" s="7"/>
      <c r="RPK47" s="7"/>
      <c r="RPL47" s="7"/>
      <c r="RPM47" s="7"/>
      <c r="RPN47" s="7"/>
      <c r="RPO47" s="7"/>
      <c r="RPP47" s="7"/>
      <c r="RPQ47" s="7"/>
      <c r="RPR47" s="7"/>
      <c r="RPS47" s="7"/>
      <c r="RPT47" s="7"/>
      <c r="RPU47" s="7"/>
      <c r="RPV47" s="7"/>
      <c r="RPW47" s="7"/>
      <c r="RPX47" s="7"/>
      <c r="RPY47" s="7"/>
      <c r="RPZ47" s="7"/>
      <c r="RQA47" s="7"/>
      <c r="RQB47" s="7"/>
      <c r="RQC47" s="7"/>
      <c r="RQD47" s="7"/>
      <c r="RQE47" s="7"/>
      <c r="RQF47" s="7"/>
      <c r="RQG47" s="7"/>
      <c r="RQH47" s="7"/>
      <c r="RQI47" s="7"/>
      <c r="RQJ47" s="7"/>
      <c r="RQK47" s="7"/>
      <c r="RQL47" s="7"/>
      <c r="RQM47" s="7"/>
      <c r="RQN47" s="7"/>
      <c r="RQO47" s="7"/>
      <c r="RQP47" s="7"/>
      <c r="RQQ47" s="7"/>
      <c r="RQR47" s="7"/>
      <c r="RQS47" s="7"/>
      <c r="RQT47" s="7"/>
      <c r="RQU47" s="7"/>
      <c r="RQV47" s="7"/>
      <c r="RQW47" s="7"/>
      <c r="RQX47" s="7"/>
      <c r="RQY47" s="7"/>
      <c r="RQZ47" s="7"/>
      <c r="RRA47" s="7"/>
      <c r="RRB47" s="7"/>
      <c r="RRC47" s="7"/>
      <c r="RRD47" s="7"/>
      <c r="RRE47" s="7"/>
      <c r="RRF47" s="7"/>
      <c r="RRG47" s="7"/>
      <c r="RRH47" s="7"/>
      <c r="RRI47" s="7"/>
      <c r="RRJ47" s="7"/>
      <c r="RRK47" s="7"/>
      <c r="RRL47" s="7"/>
      <c r="RRM47" s="7"/>
      <c r="RRN47" s="7"/>
      <c r="RRO47" s="7"/>
      <c r="RRP47" s="7"/>
      <c r="RRQ47" s="7"/>
      <c r="RRR47" s="7"/>
      <c r="RRS47" s="7"/>
      <c r="RRT47" s="7"/>
      <c r="RRU47" s="7"/>
      <c r="RRV47" s="7"/>
      <c r="RRW47" s="7"/>
      <c r="RRX47" s="7"/>
      <c r="RRY47" s="7"/>
      <c r="RRZ47" s="7"/>
      <c r="RSA47" s="7"/>
      <c r="RSB47" s="7"/>
      <c r="RSC47" s="7"/>
      <c r="RSD47" s="7"/>
      <c r="RSE47" s="7"/>
      <c r="RSF47" s="7"/>
      <c r="RSG47" s="7"/>
      <c r="RSH47" s="7"/>
      <c r="RSI47" s="7"/>
      <c r="RSJ47" s="7"/>
      <c r="RSK47" s="7"/>
      <c r="RSL47" s="7"/>
      <c r="RSM47" s="7"/>
      <c r="RSN47" s="7"/>
      <c r="RSO47" s="7"/>
      <c r="RSP47" s="7"/>
      <c r="RSQ47" s="7"/>
      <c r="RSR47" s="7"/>
      <c r="RSS47" s="7"/>
      <c r="RST47" s="7"/>
      <c r="RSU47" s="7"/>
      <c r="RSV47" s="7"/>
      <c r="RSW47" s="7"/>
      <c r="RSX47" s="7"/>
      <c r="RSY47" s="7"/>
      <c r="RSZ47" s="7"/>
      <c r="RTA47" s="7"/>
      <c r="RTB47" s="7"/>
      <c r="RTC47" s="7"/>
      <c r="RTD47" s="7"/>
      <c r="RTE47" s="7"/>
      <c r="RTF47" s="7"/>
      <c r="RTG47" s="7"/>
      <c r="RTH47" s="7"/>
      <c r="RTI47" s="7"/>
      <c r="RTJ47" s="7"/>
      <c r="RTK47" s="7"/>
      <c r="RTL47" s="7"/>
      <c r="RTM47" s="7"/>
      <c r="RTN47" s="7"/>
      <c r="RTO47" s="7"/>
      <c r="RTP47" s="7"/>
      <c r="RTQ47" s="7"/>
      <c r="RTR47" s="7"/>
      <c r="RTS47" s="7"/>
      <c r="RTT47" s="7"/>
      <c r="RTU47" s="7"/>
      <c r="RTV47" s="7"/>
      <c r="RTW47" s="7"/>
      <c r="RTX47" s="7"/>
      <c r="RTY47" s="7"/>
      <c r="RTZ47" s="7"/>
      <c r="RUA47" s="7"/>
      <c r="RUB47" s="7"/>
      <c r="RUC47" s="7"/>
      <c r="RUD47" s="7"/>
      <c r="RUE47" s="7"/>
      <c r="RUF47" s="7"/>
      <c r="RUG47" s="7"/>
      <c r="RUH47" s="7"/>
      <c r="RUI47" s="7"/>
      <c r="RUJ47" s="7"/>
      <c r="RUK47" s="7"/>
      <c r="RUL47" s="7"/>
      <c r="RUM47" s="7"/>
      <c r="RUN47" s="7"/>
      <c r="RUO47" s="7"/>
      <c r="RUP47" s="7"/>
      <c r="RUQ47" s="7"/>
      <c r="RUR47" s="7"/>
      <c r="RUS47" s="7"/>
      <c r="RUT47" s="7"/>
      <c r="RUU47" s="7"/>
      <c r="RUV47" s="7"/>
      <c r="RUW47" s="7"/>
      <c r="RUX47" s="7"/>
      <c r="RUY47" s="7"/>
      <c r="RUZ47" s="7"/>
      <c r="RVA47" s="7"/>
      <c r="RVB47" s="7"/>
      <c r="RVC47" s="7"/>
      <c r="RVD47" s="7"/>
      <c r="RVE47" s="7"/>
      <c r="RVF47" s="7"/>
      <c r="RVG47" s="7"/>
      <c r="RVH47" s="7"/>
      <c r="RVI47" s="7"/>
      <c r="RVJ47" s="7"/>
      <c r="RVK47" s="7"/>
      <c r="RVL47" s="7"/>
      <c r="RVM47" s="7"/>
      <c r="RVN47" s="7"/>
      <c r="RVO47" s="7"/>
      <c r="RVP47" s="7"/>
      <c r="RVQ47" s="7"/>
      <c r="RVR47" s="7"/>
      <c r="RVS47" s="7"/>
      <c r="RVT47" s="7"/>
      <c r="RVU47" s="7"/>
      <c r="RVV47" s="7"/>
      <c r="RVW47" s="7"/>
      <c r="RVX47" s="7"/>
      <c r="RVY47" s="7"/>
      <c r="RVZ47" s="7"/>
      <c r="RWA47" s="7"/>
      <c r="RWB47" s="7"/>
      <c r="RWC47" s="7"/>
      <c r="RWD47" s="7"/>
      <c r="RWE47" s="7"/>
      <c r="RWF47" s="7"/>
      <c r="RWG47" s="7"/>
      <c r="RWH47" s="7"/>
      <c r="RWI47" s="7"/>
      <c r="RWJ47" s="7"/>
      <c r="RWK47" s="7"/>
      <c r="RWL47" s="7"/>
      <c r="RWM47" s="7"/>
      <c r="RWN47" s="7"/>
      <c r="RWO47" s="7"/>
      <c r="RWP47" s="7"/>
      <c r="RWQ47" s="7"/>
      <c r="RWR47" s="7"/>
      <c r="RWS47" s="7"/>
      <c r="RWT47" s="7"/>
      <c r="RWU47" s="7"/>
      <c r="RWV47" s="7"/>
      <c r="RWW47" s="7"/>
      <c r="RWX47" s="7"/>
      <c r="RWY47" s="7"/>
      <c r="RWZ47" s="7"/>
      <c r="RXA47" s="7"/>
      <c r="RXB47" s="7"/>
      <c r="RXC47" s="7"/>
      <c r="RXD47" s="7"/>
      <c r="RXE47" s="7"/>
      <c r="RXF47" s="7"/>
      <c r="RXG47" s="7"/>
      <c r="RXH47" s="7"/>
      <c r="RXI47" s="7"/>
      <c r="RXJ47" s="7"/>
      <c r="RXK47" s="7"/>
      <c r="RXL47" s="7"/>
      <c r="RXM47" s="7"/>
      <c r="RXN47" s="7"/>
      <c r="RXO47" s="7"/>
      <c r="RXP47" s="7"/>
      <c r="RXQ47" s="7"/>
      <c r="RXR47" s="7"/>
      <c r="RXS47" s="7"/>
      <c r="RXT47" s="7"/>
      <c r="RXU47" s="7"/>
      <c r="RXV47" s="7"/>
      <c r="RXW47" s="7"/>
      <c r="RXX47" s="7"/>
      <c r="RXY47" s="7"/>
      <c r="RXZ47" s="7"/>
      <c r="RYA47" s="7"/>
      <c r="RYB47" s="7"/>
      <c r="RYC47" s="7"/>
      <c r="RYD47" s="7"/>
      <c r="RYE47" s="7"/>
      <c r="RYF47" s="7"/>
      <c r="RYG47" s="7"/>
      <c r="RYH47" s="7"/>
      <c r="RYI47" s="7"/>
      <c r="RYJ47" s="7"/>
      <c r="RYK47" s="7"/>
      <c r="RYL47" s="7"/>
      <c r="RYM47" s="7"/>
      <c r="RYN47" s="7"/>
      <c r="RYO47" s="7"/>
      <c r="RYP47" s="7"/>
      <c r="RYQ47" s="7"/>
      <c r="RYR47" s="7"/>
      <c r="RYS47" s="7"/>
      <c r="RYT47" s="7"/>
      <c r="RYU47" s="7"/>
      <c r="RYV47" s="7"/>
      <c r="RYW47" s="7"/>
      <c r="RYX47" s="7"/>
      <c r="RYY47" s="7"/>
      <c r="RYZ47" s="7"/>
      <c r="RZA47" s="7"/>
      <c r="RZB47" s="7"/>
      <c r="RZC47" s="7"/>
      <c r="RZD47" s="7"/>
      <c r="RZE47" s="7"/>
      <c r="RZF47" s="7"/>
      <c r="RZG47" s="7"/>
      <c r="RZH47" s="7"/>
      <c r="RZI47" s="7"/>
      <c r="RZJ47" s="7"/>
      <c r="RZK47" s="7"/>
      <c r="RZL47" s="7"/>
      <c r="RZM47" s="7"/>
      <c r="RZN47" s="7"/>
      <c r="RZO47" s="7"/>
      <c r="RZP47" s="7"/>
      <c r="RZQ47" s="7"/>
      <c r="RZR47" s="7"/>
      <c r="RZS47" s="7"/>
      <c r="RZT47" s="7"/>
      <c r="RZU47" s="7"/>
      <c r="RZV47" s="7"/>
      <c r="RZW47" s="7"/>
      <c r="RZX47" s="7"/>
      <c r="RZY47" s="7"/>
      <c r="RZZ47" s="7"/>
      <c r="SAA47" s="7"/>
      <c r="SAB47" s="7"/>
      <c r="SAC47" s="7"/>
      <c r="SAD47" s="7"/>
      <c r="SAE47" s="7"/>
      <c r="SAF47" s="7"/>
      <c r="SAG47" s="7"/>
      <c r="SAH47" s="7"/>
      <c r="SAI47" s="7"/>
      <c r="SAJ47" s="7"/>
      <c r="SAK47" s="7"/>
      <c r="SAL47" s="7"/>
      <c r="SAM47" s="7"/>
      <c r="SAN47" s="7"/>
      <c r="SAO47" s="7"/>
      <c r="SAP47" s="7"/>
      <c r="SAQ47" s="7"/>
      <c r="SAR47" s="7"/>
      <c r="SAS47" s="7"/>
      <c r="SAT47" s="7"/>
      <c r="SAU47" s="7"/>
      <c r="SAV47" s="7"/>
      <c r="SAW47" s="7"/>
      <c r="SAX47" s="7"/>
      <c r="SAY47" s="7"/>
      <c r="SAZ47" s="7"/>
      <c r="SBA47" s="7"/>
      <c r="SBB47" s="7"/>
      <c r="SBC47" s="7"/>
      <c r="SBD47" s="7"/>
      <c r="SBE47" s="7"/>
      <c r="SBF47" s="7"/>
      <c r="SBG47" s="7"/>
      <c r="SBH47" s="7"/>
      <c r="SBI47" s="7"/>
      <c r="SBJ47" s="7"/>
      <c r="SBK47" s="7"/>
      <c r="SBL47" s="7"/>
      <c r="SBM47" s="7"/>
      <c r="SBN47" s="7"/>
      <c r="SBO47" s="7"/>
      <c r="SBP47" s="7"/>
      <c r="SBQ47" s="7"/>
      <c r="SBR47" s="7"/>
      <c r="SBS47" s="7"/>
      <c r="SBT47" s="7"/>
      <c r="SBU47" s="7"/>
      <c r="SBV47" s="7"/>
      <c r="SBW47" s="7"/>
      <c r="SBX47" s="7"/>
      <c r="SBY47" s="7"/>
      <c r="SBZ47" s="7"/>
      <c r="SCA47" s="7"/>
      <c r="SCB47" s="7"/>
      <c r="SCC47" s="7"/>
      <c r="SCD47" s="7"/>
      <c r="SCE47" s="7"/>
      <c r="SCF47" s="7"/>
      <c r="SCG47" s="7"/>
      <c r="SCH47" s="7"/>
      <c r="SCI47" s="7"/>
      <c r="SCJ47" s="7"/>
      <c r="SCK47" s="7"/>
      <c r="SCL47" s="7"/>
      <c r="SCM47" s="7"/>
      <c r="SCN47" s="7"/>
      <c r="SCO47" s="7"/>
      <c r="SCP47" s="7"/>
      <c r="SCQ47" s="7"/>
      <c r="SCR47" s="7"/>
      <c r="SCS47" s="7"/>
      <c r="SCT47" s="7"/>
      <c r="SCU47" s="7"/>
      <c r="SCV47" s="7"/>
      <c r="SCW47" s="7"/>
      <c r="SCX47" s="7"/>
      <c r="SCY47" s="7"/>
      <c r="SCZ47" s="7"/>
      <c r="SDA47" s="7"/>
      <c r="SDB47" s="7"/>
      <c r="SDC47" s="7"/>
      <c r="SDD47" s="7"/>
      <c r="SDE47" s="7"/>
      <c r="SDF47" s="7"/>
      <c r="SDG47" s="7"/>
      <c r="SDH47" s="7"/>
      <c r="SDI47" s="7"/>
      <c r="SDJ47" s="7"/>
      <c r="SDK47" s="7"/>
      <c r="SDL47" s="7"/>
      <c r="SDM47" s="7"/>
      <c r="SDN47" s="7"/>
      <c r="SDO47" s="7"/>
      <c r="SDP47" s="7"/>
      <c r="SDQ47" s="7"/>
      <c r="SDR47" s="7"/>
      <c r="SDS47" s="7"/>
      <c r="SDT47" s="7"/>
      <c r="SDU47" s="7"/>
      <c r="SDV47" s="7"/>
      <c r="SDW47" s="7"/>
      <c r="SDX47" s="7"/>
      <c r="SDY47" s="7"/>
      <c r="SDZ47" s="7"/>
      <c r="SEA47" s="7"/>
      <c r="SEB47" s="7"/>
      <c r="SEC47" s="7"/>
      <c r="SED47" s="7"/>
      <c r="SEE47" s="7"/>
      <c r="SEF47" s="7"/>
      <c r="SEG47" s="7"/>
      <c r="SEH47" s="7"/>
      <c r="SEI47" s="7"/>
      <c r="SEJ47" s="7"/>
      <c r="SEK47" s="7"/>
      <c r="SEL47" s="7"/>
      <c r="SEM47" s="7"/>
      <c r="SEN47" s="7"/>
      <c r="SEO47" s="7"/>
      <c r="SEP47" s="7"/>
      <c r="SEQ47" s="7"/>
      <c r="SER47" s="7"/>
      <c r="SES47" s="7"/>
      <c r="SET47" s="7"/>
      <c r="SEU47" s="7"/>
      <c r="SEV47" s="7"/>
      <c r="SEW47" s="7"/>
      <c r="SEX47" s="7"/>
      <c r="SEY47" s="7"/>
      <c r="SEZ47" s="7"/>
      <c r="SFA47" s="7"/>
      <c r="SFB47" s="7"/>
      <c r="SFC47" s="7"/>
      <c r="SFD47" s="7"/>
      <c r="SFE47" s="7"/>
      <c r="SFF47" s="7"/>
      <c r="SFG47" s="7"/>
      <c r="SFH47" s="7"/>
      <c r="SFI47" s="7"/>
      <c r="SFJ47" s="7"/>
      <c r="SFK47" s="7"/>
      <c r="SFL47" s="7"/>
      <c r="SFM47" s="7"/>
      <c r="SFN47" s="7"/>
      <c r="SFO47" s="7"/>
      <c r="SFP47" s="7"/>
      <c r="SFQ47" s="7"/>
      <c r="SFR47" s="7"/>
      <c r="SFS47" s="7"/>
      <c r="SFT47" s="7"/>
      <c r="SFU47" s="7"/>
      <c r="SFV47" s="7"/>
      <c r="SFW47" s="7"/>
      <c r="SFX47" s="7"/>
      <c r="SFY47" s="7"/>
      <c r="SFZ47" s="7"/>
      <c r="SGA47" s="7"/>
      <c r="SGB47" s="7"/>
      <c r="SGC47" s="7"/>
      <c r="SGD47" s="7"/>
      <c r="SGE47" s="7"/>
      <c r="SGF47" s="7"/>
      <c r="SGG47" s="7"/>
      <c r="SGH47" s="7"/>
      <c r="SGI47" s="7"/>
      <c r="SGJ47" s="7"/>
      <c r="SGK47" s="7"/>
      <c r="SGL47" s="7"/>
      <c r="SGM47" s="7"/>
      <c r="SGN47" s="7"/>
      <c r="SGO47" s="7"/>
      <c r="SGP47" s="7"/>
      <c r="SGQ47" s="7"/>
      <c r="SGR47" s="7"/>
      <c r="SGS47" s="7"/>
      <c r="SGT47" s="7"/>
      <c r="SGU47" s="7"/>
      <c r="SGV47" s="7"/>
      <c r="SGW47" s="7"/>
      <c r="SGX47" s="7"/>
      <c r="SGY47" s="7"/>
      <c r="SGZ47" s="7"/>
      <c r="SHA47" s="7"/>
      <c r="SHB47" s="7"/>
      <c r="SHC47" s="7"/>
      <c r="SHD47" s="7"/>
      <c r="SHE47" s="7"/>
      <c r="SHF47" s="7"/>
      <c r="SHG47" s="7"/>
      <c r="SHH47" s="7"/>
      <c r="SHI47" s="7"/>
      <c r="SHJ47" s="7"/>
      <c r="SHK47" s="7"/>
      <c r="SHL47" s="7"/>
      <c r="SHM47" s="7"/>
      <c r="SHN47" s="7"/>
      <c r="SHO47" s="7"/>
      <c r="SHP47" s="7"/>
      <c r="SHQ47" s="7"/>
      <c r="SHR47" s="7"/>
      <c r="SHS47" s="7"/>
      <c r="SHT47" s="7"/>
      <c r="SHU47" s="7"/>
      <c r="SHV47" s="7"/>
      <c r="SHW47" s="7"/>
      <c r="SHX47" s="7"/>
      <c r="SHY47" s="7"/>
      <c r="SHZ47" s="7"/>
      <c r="SIA47" s="7"/>
      <c r="SIB47" s="7"/>
      <c r="SIC47" s="7"/>
      <c r="SID47" s="7"/>
      <c r="SIE47" s="7"/>
      <c r="SIF47" s="7"/>
      <c r="SIG47" s="7"/>
      <c r="SIH47" s="7"/>
      <c r="SII47" s="7"/>
      <c r="SIJ47" s="7"/>
      <c r="SIK47" s="7"/>
      <c r="SIL47" s="7"/>
      <c r="SIM47" s="7"/>
      <c r="SIN47" s="7"/>
      <c r="SIO47" s="7"/>
      <c r="SIP47" s="7"/>
      <c r="SIQ47" s="7"/>
      <c r="SIR47" s="7"/>
      <c r="SIS47" s="7"/>
      <c r="SIT47" s="7"/>
      <c r="SIU47" s="7"/>
      <c r="SIV47" s="7"/>
      <c r="SIW47" s="7"/>
      <c r="SIX47" s="7"/>
      <c r="SIY47" s="7"/>
      <c r="SIZ47" s="7"/>
      <c r="SJA47" s="7"/>
      <c r="SJB47" s="7"/>
      <c r="SJC47" s="7"/>
      <c r="SJD47" s="7"/>
      <c r="SJE47" s="7"/>
      <c r="SJF47" s="7"/>
      <c r="SJG47" s="7"/>
      <c r="SJH47" s="7"/>
      <c r="SJI47" s="7"/>
      <c r="SJJ47" s="7"/>
      <c r="SJK47" s="7"/>
      <c r="SJL47" s="7"/>
      <c r="SJM47" s="7"/>
      <c r="SJN47" s="7"/>
      <c r="SJO47" s="7"/>
      <c r="SJP47" s="7"/>
      <c r="SJQ47" s="7"/>
      <c r="SJR47" s="7"/>
      <c r="SJS47" s="7"/>
      <c r="SJT47" s="7"/>
      <c r="SJU47" s="7"/>
      <c r="SJV47" s="7"/>
      <c r="SJW47" s="7"/>
      <c r="SJX47" s="7"/>
      <c r="SJY47" s="7"/>
      <c r="SJZ47" s="7"/>
      <c r="SKA47" s="7"/>
      <c r="SKB47" s="7"/>
      <c r="SKC47" s="7"/>
      <c r="SKD47" s="7"/>
      <c r="SKE47" s="7"/>
      <c r="SKF47" s="7"/>
      <c r="SKG47" s="7"/>
      <c r="SKH47" s="7"/>
      <c r="SKI47" s="7"/>
      <c r="SKJ47" s="7"/>
      <c r="SKK47" s="7"/>
      <c r="SKL47" s="7"/>
      <c r="SKM47" s="7"/>
      <c r="SKN47" s="7"/>
      <c r="SKO47" s="7"/>
      <c r="SKP47" s="7"/>
      <c r="SKQ47" s="7"/>
      <c r="SKR47" s="7"/>
      <c r="SKS47" s="7"/>
      <c r="SKT47" s="7"/>
      <c r="SKU47" s="7"/>
      <c r="SKV47" s="7"/>
      <c r="SKW47" s="7"/>
      <c r="SKX47" s="7"/>
      <c r="SKY47" s="7"/>
      <c r="SKZ47" s="7"/>
      <c r="SLA47" s="7"/>
      <c r="SLB47" s="7"/>
      <c r="SLC47" s="7"/>
      <c r="SLD47" s="7"/>
      <c r="SLE47" s="7"/>
      <c r="SLF47" s="7"/>
      <c r="SLG47" s="7"/>
      <c r="SLH47" s="7"/>
      <c r="SLI47" s="7"/>
      <c r="SLJ47" s="7"/>
      <c r="SLK47" s="7"/>
      <c r="SLL47" s="7"/>
      <c r="SLM47" s="7"/>
      <c r="SLN47" s="7"/>
      <c r="SLO47" s="7"/>
      <c r="SLP47" s="7"/>
      <c r="SLQ47" s="7"/>
      <c r="SLR47" s="7"/>
      <c r="SLS47" s="7"/>
      <c r="SLT47" s="7"/>
      <c r="SLU47" s="7"/>
      <c r="SLV47" s="7"/>
      <c r="SLW47" s="7"/>
      <c r="SLX47" s="7"/>
      <c r="SLY47" s="7"/>
      <c r="SLZ47" s="7"/>
      <c r="SMA47" s="7"/>
      <c r="SMB47" s="7"/>
      <c r="SMC47" s="7"/>
      <c r="SMD47" s="7"/>
      <c r="SME47" s="7"/>
      <c r="SMF47" s="7"/>
      <c r="SMG47" s="7"/>
      <c r="SMH47" s="7"/>
      <c r="SMI47" s="7"/>
      <c r="SMJ47" s="7"/>
      <c r="SMK47" s="7"/>
      <c r="SML47" s="7"/>
      <c r="SMM47" s="7"/>
      <c r="SMN47" s="7"/>
      <c r="SMO47" s="7"/>
      <c r="SMP47" s="7"/>
      <c r="SMQ47" s="7"/>
      <c r="SMR47" s="7"/>
      <c r="SMS47" s="7"/>
      <c r="SMT47" s="7"/>
      <c r="SMU47" s="7"/>
      <c r="SMV47" s="7"/>
      <c r="SMW47" s="7"/>
      <c r="SMX47" s="7"/>
      <c r="SMY47" s="7"/>
      <c r="SMZ47" s="7"/>
      <c r="SNA47" s="7"/>
      <c r="SNB47" s="7"/>
      <c r="SNC47" s="7"/>
      <c r="SND47" s="7"/>
      <c r="SNE47" s="7"/>
      <c r="SNF47" s="7"/>
      <c r="SNG47" s="7"/>
      <c r="SNH47" s="7"/>
      <c r="SNI47" s="7"/>
      <c r="SNJ47" s="7"/>
      <c r="SNK47" s="7"/>
      <c r="SNL47" s="7"/>
      <c r="SNM47" s="7"/>
      <c r="SNN47" s="7"/>
      <c r="SNO47" s="7"/>
      <c r="SNP47" s="7"/>
      <c r="SNQ47" s="7"/>
      <c r="SNR47" s="7"/>
      <c r="SNS47" s="7"/>
      <c r="SNT47" s="7"/>
      <c r="SNU47" s="7"/>
      <c r="SNV47" s="7"/>
      <c r="SNW47" s="7"/>
      <c r="SNX47" s="7"/>
      <c r="SNY47" s="7"/>
      <c r="SNZ47" s="7"/>
      <c r="SOA47" s="7"/>
      <c r="SOB47" s="7"/>
      <c r="SOC47" s="7"/>
      <c r="SOD47" s="7"/>
      <c r="SOE47" s="7"/>
      <c r="SOF47" s="7"/>
      <c r="SOG47" s="7"/>
      <c r="SOH47" s="7"/>
      <c r="SOI47" s="7"/>
      <c r="SOJ47" s="7"/>
      <c r="SOK47" s="7"/>
      <c r="SOL47" s="7"/>
      <c r="SOM47" s="7"/>
      <c r="SON47" s="7"/>
      <c r="SOO47" s="7"/>
      <c r="SOP47" s="7"/>
      <c r="SOQ47" s="7"/>
      <c r="SOR47" s="7"/>
      <c r="SOS47" s="7"/>
      <c r="SOT47" s="7"/>
      <c r="SOU47" s="7"/>
      <c r="SOV47" s="7"/>
      <c r="SOW47" s="7"/>
      <c r="SOX47" s="7"/>
      <c r="SOY47" s="7"/>
      <c r="SOZ47" s="7"/>
      <c r="SPA47" s="7"/>
      <c r="SPB47" s="7"/>
      <c r="SPC47" s="7"/>
      <c r="SPD47" s="7"/>
      <c r="SPE47" s="7"/>
      <c r="SPF47" s="7"/>
      <c r="SPG47" s="7"/>
      <c r="SPH47" s="7"/>
      <c r="SPI47" s="7"/>
      <c r="SPJ47" s="7"/>
      <c r="SPK47" s="7"/>
      <c r="SPL47" s="7"/>
      <c r="SPM47" s="7"/>
      <c r="SPN47" s="7"/>
      <c r="SPO47" s="7"/>
      <c r="SPP47" s="7"/>
      <c r="SPQ47" s="7"/>
      <c r="SPR47" s="7"/>
      <c r="SPS47" s="7"/>
      <c r="SPT47" s="7"/>
      <c r="SPU47" s="7"/>
      <c r="SPV47" s="7"/>
      <c r="SPW47" s="7"/>
      <c r="SPX47" s="7"/>
      <c r="SPY47" s="7"/>
      <c r="SPZ47" s="7"/>
      <c r="SQA47" s="7"/>
      <c r="SQB47" s="7"/>
      <c r="SQC47" s="7"/>
      <c r="SQD47" s="7"/>
      <c r="SQE47" s="7"/>
      <c r="SQF47" s="7"/>
      <c r="SQG47" s="7"/>
      <c r="SQH47" s="7"/>
      <c r="SQI47" s="7"/>
      <c r="SQJ47" s="7"/>
      <c r="SQK47" s="7"/>
      <c r="SQL47" s="7"/>
      <c r="SQM47" s="7"/>
      <c r="SQN47" s="7"/>
      <c r="SQO47" s="7"/>
      <c r="SQP47" s="7"/>
      <c r="SQQ47" s="7"/>
      <c r="SQR47" s="7"/>
      <c r="SQS47" s="7"/>
      <c r="SQT47" s="7"/>
      <c r="SQU47" s="7"/>
      <c r="SQV47" s="7"/>
      <c r="SQW47" s="7"/>
      <c r="SQX47" s="7"/>
      <c r="SQY47" s="7"/>
      <c r="SQZ47" s="7"/>
      <c r="SRA47" s="7"/>
      <c r="SRB47" s="7"/>
      <c r="SRC47" s="7"/>
      <c r="SRD47" s="7"/>
      <c r="SRE47" s="7"/>
      <c r="SRF47" s="7"/>
      <c r="SRG47" s="7"/>
      <c r="SRH47" s="7"/>
      <c r="SRI47" s="7"/>
      <c r="SRJ47" s="7"/>
      <c r="SRK47" s="7"/>
      <c r="SRL47" s="7"/>
      <c r="SRM47" s="7"/>
      <c r="SRN47" s="7"/>
      <c r="SRO47" s="7"/>
      <c r="SRP47" s="7"/>
      <c r="SRQ47" s="7"/>
      <c r="SRR47" s="7"/>
      <c r="SRS47" s="7"/>
      <c r="SRT47" s="7"/>
      <c r="SRU47" s="7"/>
      <c r="SRV47" s="7"/>
      <c r="SRW47" s="7"/>
      <c r="SRX47" s="7"/>
      <c r="SRY47" s="7"/>
      <c r="SRZ47" s="7"/>
      <c r="SSA47" s="7"/>
      <c r="SSB47" s="7"/>
      <c r="SSC47" s="7"/>
      <c r="SSD47" s="7"/>
      <c r="SSE47" s="7"/>
      <c r="SSF47" s="7"/>
      <c r="SSG47" s="7"/>
      <c r="SSH47" s="7"/>
      <c r="SSI47" s="7"/>
      <c r="SSJ47" s="7"/>
      <c r="SSK47" s="7"/>
      <c r="SSL47" s="7"/>
      <c r="SSM47" s="7"/>
      <c r="SSN47" s="7"/>
      <c r="SSO47" s="7"/>
      <c r="SSP47" s="7"/>
      <c r="SSQ47" s="7"/>
      <c r="SSR47" s="7"/>
      <c r="SSS47" s="7"/>
      <c r="SST47" s="7"/>
      <c r="SSU47" s="7"/>
      <c r="SSV47" s="7"/>
      <c r="SSW47" s="7"/>
      <c r="SSX47" s="7"/>
      <c r="SSY47" s="7"/>
      <c r="SSZ47" s="7"/>
      <c r="STA47" s="7"/>
      <c r="STB47" s="7"/>
      <c r="STC47" s="7"/>
      <c r="STD47" s="7"/>
      <c r="STE47" s="7"/>
      <c r="STF47" s="7"/>
      <c r="STG47" s="7"/>
      <c r="STH47" s="7"/>
      <c r="STI47" s="7"/>
      <c r="STJ47" s="7"/>
      <c r="STK47" s="7"/>
      <c r="STL47" s="7"/>
      <c r="STM47" s="7"/>
      <c r="STN47" s="7"/>
      <c r="STO47" s="7"/>
      <c r="STP47" s="7"/>
      <c r="STQ47" s="7"/>
      <c r="STR47" s="7"/>
      <c r="STS47" s="7"/>
      <c r="STT47" s="7"/>
      <c r="STU47" s="7"/>
      <c r="STV47" s="7"/>
      <c r="STW47" s="7"/>
      <c r="STX47" s="7"/>
      <c r="STY47" s="7"/>
      <c r="STZ47" s="7"/>
      <c r="SUA47" s="7"/>
      <c r="SUB47" s="7"/>
      <c r="SUC47" s="7"/>
      <c r="SUD47" s="7"/>
      <c r="SUE47" s="7"/>
      <c r="SUF47" s="7"/>
      <c r="SUG47" s="7"/>
      <c r="SUH47" s="7"/>
      <c r="SUI47" s="7"/>
      <c r="SUJ47" s="7"/>
      <c r="SUK47" s="7"/>
      <c r="SUL47" s="7"/>
      <c r="SUM47" s="7"/>
      <c r="SUN47" s="7"/>
      <c r="SUO47" s="7"/>
      <c r="SUP47" s="7"/>
      <c r="SUQ47" s="7"/>
      <c r="SUR47" s="7"/>
      <c r="SUS47" s="7"/>
      <c r="SUT47" s="7"/>
      <c r="SUU47" s="7"/>
      <c r="SUV47" s="7"/>
      <c r="SUW47" s="7"/>
      <c r="SUX47" s="7"/>
      <c r="SUY47" s="7"/>
      <c r="SUZ47" s="7"/>
      <c r="SVA47" s="7"/>
      <c r="SVB47" s="7"/>
      <c r="SVC47" s="7"/>
      <c r="SVD47" s="7"/>
      <c r="SVE47" s="7"/>
      <c r="SVF47" s="7"/>
      <c r="SVG47" s="7"/>
      <c r="SVH47" s="7"/>
      <c r="SVI47" s="7"/>
      <c r="SVJ47" s="7"/>
      <c r="SVK47" s="7"/>
      <c r="SVL47" s="7"/>
      <c r="SVM47" s="7"/>
      <c r="SVN47" s="7"/>
      <c r="SVO47" s="7"/>
      <c r="SVP47" s="7"/>
      <c r="SVQ47" s="7"/>
      <c r="SVR47" s="7"/>
      <c r="SVS47" s="7"/>
      <c r="SVT47" s="7"/>
      <c r="SVU47" s="7"/>
      <c r="SVV47" s="7"/>
      <c r="SVW47" s="7"/>
      <c r="SVX47" s="7"/>
      <c r="SVY47" s="7"/>
      <c r="SVZ47" s="7"/>
      <c r="SWA47" s="7"/>
      <c r="SWB47" s="7"/>
      <c r="SWC47" s="7"/>
      <c r="SWD47" s="7"/>
      <c r="SWE47" s="7"/>
      <c r="SWF47" s="7"/>
      <c r="SWG47" s="7"/>
      <c r="SWH47" s="7"/>
      <c r="SWI47" s="7"/>
      <c r="SWJ47" s="7"/>
      <c r="SWK47" s="7"/>
      <c r="SWL47" s="7"/>
      <c r="SWM47" s="7"/>
      <c r="SWN47" s="7"/>
      <c r="SWO47" s="7"/>
      <c r="SWP47" s="7"/>
      <c r="SWQ47" s="7"/>
      <c r="SWR47" s="7"/>
      <c r="SWS47" s="7"/>
      <c r="SWT47" s="7"/>
      <c r="SWU47" s="7"/>
      <c r="SWV47" s="7"/>
      <c r="SWW47" s="7"/>
      <c r="SWX47" s="7"/>
      <c r="SWY47" s="7"/>
      <c r="SWZ47" s="7"/>
      <c r="SXA47" s="7"/>
      <c r="SXB47" s="7"/>
      <c r="SXC47" s="7"/>
      <c r="SXD47" s="7"/>
      <c r="SXE47" s="7"/>
      <c r="SXF47" s="7"/>
      <c r="SXG47" s="7"/>
      <c r="SXH47" s="7"/>
      <c r="SXI47" s="7"/>
      <c r="SXJ47" s="7"/>
      <c r="SXK47" s="7"/>
      <c r="SXL47" s="7"/>
      <c r="SXM47" s="7"/>
      <c r="SXN47" s="7"/>
      <c r="SXO47" s="7"/>
      <c r="SXP47" s="7"/>
      <c r="SXQ47" s="7"/>
      <c r="SXR47" s="7"/>
      <c r="SXS47" s="7"/>
      <c r="SXT47" s="7"/>
      <c r="SXU47" s="7"/>
      <c r="SXV47" s="7"/>
      <c r="SXW47" s="7"/>
      <c r="SXX47" s="7"/>
      <c r="SXY47" s="7"/>
      <c r="SXZ47" s="7"/>
      <c r="SYA47" s="7"/>
      <c r="SYB47" s="7"/>
      <c r="SYC47" s="7"/>
      <c r="SYD47" s="7"/>
      <c r="SYE47" s="7"/>
      <c r="SYF47" s="7"/>
      <c r="SYG47" s="7"/>
      <c r="SYH47" s="7"/>
      <c r="SYI47" s="7"/>
      <c r="SYJ47" s="7"/>
      <c r="SYK47" s="7"/>
      <c r="SYL47" s="7"/>
      <c r="SYM47" s="7"/>
      <c r="SYN47" s="7"/>
      <c r="SYO47" s="7"/>
      <c r="SYP47" s="7"/>
      <c r="SYQ47" s="7"/>
      <c r="SYR47" s="7"/>
      <c r="SYS47" s="7"/>
      <c r="SYT47" s="7"/>
      <c r="SYU47" s="7"/>
      <c r="SYV47" s="7"/>
      <c r="SYW47" s="7"/>
      <c r="SYX47" s="7"/>
      <c r="SYY47" s="7"/>
      <c r="SYZ47" s="7"/>
      <c r="SZA47" s="7"/>
      <c r="SZB47" s="7"/>
      <c r="SZC47" s="7"/>
      <c r="SZD47" s="7"/>
      <c r="SZE47" s="7"/>
      <c r="SZF47" s="7"/>
      <c r="SZG47" s="7"/>
      <c r="SZH47" s="7"/>
      <c r="SZI47" s="7"/>
      <c r="SZJ47" s="7"/>
      <c r="SZK47" s="7"/>
      <c r="SZL47" s="7"/>
      <c r="SZM47" s="7"/>
      <c r="SZN47" s="7"/>
      <c r="SZO47" s="7"/>
      <c r="SZP47" s="7"/>
      <c r="SZQ47" s="7"/>
      <c r="SZR47" s="7"/>
      <c r="SZS47" s="7"/>
      <c r="SZT47" s="7"/>
      <c r="SZU47" s="7"/>
      <c r="SZV47" s="7"/>
      <c r="SZW47" s="7"/>
      <c r="SZX47" s="7"/>
      <c r="SZY47" s="7"/>
      <c r="SZZ47" s="7"/>
      <c r="TAA47" s="7"/>
      <c r="TAB47" s="7"/>
      <c r="TAC47" s="7"/>
      <c r="TAD47" s="7"/>
      <c r="TAE47" s="7"/>
      <c r="TAF47" s="7"/>
      <c r="TAG47" s="7"/>
      <c r="TAH47" s="7"/>
      <c r="TAI47" s="7"/>
      <c r="TAJ47" s="7"/>
      <c r="TAK47" s="7"/>
      <c r="TAL47" s="7"/>
      <c r="TAM47" s="7"/>
      <c r="TAN47" s="7"/>
      <c r="TAO47" s="7"/>
      <c r="TAP47" s="7"/>
      <c r="TAQ47" s="7"/>
      <c r="TAR47" s="7"/>
      <c r="TAS47" s="7"/>
      <c r="TAT47" s="7"/>
      <c r="TAU47" s="7"/>
      <c r="TAV47" s="7"/>
      <c r="TAW47" s="7"/>
      <c r="TAX47" s="7"/>
      <c r="TAY47" s="7"/>
      <c r="TAZ47" s="7"/>
      <c r="TBA47" s="7"/>
      <c r="TBB47" s="7"/>
      <c r="TBC47" s="7"/>
      <c r="TBD47" s="7"/>
      <c r="TBE47" s="7"/>
      <c r="TBF47" s="7"/>
      <c r="TBG47" s="7"/>
      <c r="TBH47" s="7"/>
      <c r="TBI47" s="7"/>
      <c r="TBJ47" s="7"/>
      <c r="TBK47" s="7"/>
      <c r="TBL47" s="7"/>
      <c r="TBM47" s="7"/>
      <c r="TBN47" s="7"/>
      <c r="TBO47" s="7"/>
      <c r="TBP47" s="7"/>
      <c r="TBQ47" s="7"/>
      <c r="TBR47" s="7"/>
      <c r="TBS47" s="7"/>
      <c r="TBT47" s="7"/>
      <c r="TBU47" s="7"/>
      <c r="TBV47" s="7"/>
      <c r="TBW47" s="7"/>
      <c r="TBX47" s="7"/>
      <c r="TBY47" s="7"/>
      <c r="TBZ47" s="7"/>
      <c r="TCA47" s="7"/>
      <c r="TCB47" s="7"/>
      <c r="TCC47" s="7"/>
      <c r="TCD47" s="7"/>
      <c r="TCE47" s="7"/>
      <c r="TCF47" s="7"/>
      <c r="TCG47" s="7"/>
      <c r="TCH47" s="7"/>
      <c r="TCI47" s="7"/>
      <c r="TCJ47" s="7"/>
      <c r="TCK47" s="7"/>
      <c r="TCL47" s="7"/>
      <c r="TCM47" s="7"/>
      <c r="TCN47" s="7"/>
      <c r="TCO47" s="7"/>
      <c r="TCP47" s="7"/>
      <c r="TCQ47" s="7"/>
      <c r="TCR47" s="7"/>
      <c r="TCS47" s="7"/>
      <c r="TCT47" s="7"/>
      <c r="TCU47" s="7"/>
      <c r="TCV47" s="7"/>
      <c r="TCW47" s="7"/>
      <c r="TCX47" s="7"/>
      <c r="TCY47" s="7"/>
      <c r="TCZ47" s="7"/>
      <c r="TDA47" s="7"/>
      <c r="TDB47" s="7"/>
      <c r="TDC47" s="7"/>
      <c r="TDD47" s="7"/>
      <c r="TDE47" s="7"/>
      <c r="TDF47" s="7"/>
      <c r="TDG47" s="7"/>
      <c r="TDH47" s="7"/>
      <c r="TDI47" s="7"/>
      <c r="TDJ47" s="7"/>
      <c r="TDK47" s="7"/>
      <c r="TDL47" s="7"/>
      <c r="TDM47" s="7"/>
      <c r="TDN47" s="7"/>
      <c r="TDO47" s="7"/>
      <c r="TDP47" s="7"/>
      <c r="TDQ47" s="7"/>
      <c r="TDR47" s="7"/>
      <c r="TDS47" s="7"/>
      <c r="TDT47" s="7"/>
      <c r="TDU47" s="7"/>
      <c r="TDV47" s="7"/>
      <c r="TDW47" s="7"/>
      <c r="TDX47" s="7"/>
      <c r="TDY47" s="7"/>
      <c r="TDZ47" s="7"/>
      <c r="TEA47" s="7"/>
      <c r="TEB47" s="7"/>
      <c r="TEC47" s="7"/>
      <c r="TED47" s="7"/>
      <c r="TEE47" s="7"/>
      <c r="TEF47" s="7"/>
      <c r="TEG47" s="7"/>
      <c r="TEH47" s="7"/>
      <c r="TEI47" s="7"/>
      <c r="TEJ47" s="7"/>
      <c r="TEK47" s="7"/>
      <c r="TEL47" s="7"/>
      <c r="TEM47" s="7"/>
      <c r="TEN47" s="7"/>
      <c r="TEO47" s="7"/>
      <c r="TEP47" s="7"/>
      <c r="TEQ47" s="7"/>
      <c r="TER47" s="7"/>
      <c r="TES47" s="7"/>
      <c r="TET47" s="7"/>
      <c r="TEU47" s="7"/>
      <c r="TEV47" s="7"/>
      <c r="TEW47" s="7"/>
      <c r="TEX47" s="7"/>
      <c r="TEY47" s="7"/>
      <c r="TEZ47" s="7"/>
      <c r="TFA47" s="7"/>
      <c r="TFB47" s="7"/>
      <c r="TFC47" s="7"/>
      <c r="TFD47" s="7"/>
      <c r="TFE47" s="7"/>
      <c r="TFF47" s="7"/>
      <c r="TFG47" s="7"/>
      <c r="TFH47" s="7"/>
      <c r="TFI47" s="7"/>
      <c r="TFJ47" s="7"/>
      <c r="TFK47" s="7"/>
      <c r="TFL47" s="7"/>
      <c r="TFM47" s="7"/>
      <c r="TFN47" s="7"/>
      <c r="TFO47" s="7"/>
      <c r="TFP47" s="7"/>
      <c r="TFQ47" s="7"/>
      <c r="TFR47" s="7"/>
      <c r="TFS47" s="7"/>
      <c r="TFT47" s="7"/>
      <c r="TFU47" s="7"/>
      <c r="TFV47" s="7"/>
      <c r="TFW47" s="7"/>
      <c r="TFX47" s="7"/>
      <c r="TFY47" s="7"/>
      <c r="TFZ47" s="7"/>
      <c r="TGA47" s="7"/>
      <c r="TGB47" s="7"/>
      <c r="TGC47" s="7"/>
      <c r="TGD47" s="7"/>
      <c r="TGE47" s="7"/>
      <c r="TGF47" s="7"/>
      <c r="TGG47" s="7"/>
      <c r="TGH47" s="7"/>
      <c r="TGI47" s="7"/>
      <c r="TGJ47" s="7"/>
      <c r="TGK47" s="7"/>
      <c r="TGL47" s="7"/>
      <c r="TGM47" s="7"/>
      <c r="TGN47" s="7"/>
      <c r="TGO47" s="7"/>
      <c r="TGP47" s="7"/>
      <c r="TGQ47" s="7"/>
      <c r="TGR47" s="7"/>
      <c r="TGS47" s="7"/>
      <c r="TGT47" s="7"/>
      <c r="TGU47" s="7"/>
      <c r="TGV47" s="7"/>
      <c r="TGW47" s="7"/>
      <c r="TGX47" s="7"/>
      <c r="TGY47" s="7"/>
      <c r="TGZ47" s="7"/>
      <c r="THA47" s="7"/>
      <c r="THB47" s="7"/>
      <c r="THC47" s="7"/>
      <c r="THD47" s="7"/>
      <c r="THE47" s="7"/>
      <c r="THF47" s="7"/>
      <c r="THG47" s="7"/>
      <c r="THH47" s="7"/>
      <c r="THI47" s="7"/>
      <c r="THJ47" s="7"/>
      <c r="THK47" s="7"/>
      <c r="THL47" s="7"/>
      <c r="THM47" s="7"/>
      <c r="THN47" s="7"/>
      <c r="THO47" s="7"/>
      <c r="THP47" s="7"/>
      <c r="THQ47" s="7"/>
      <c r="THR47" s="7"/>
      <c r="THS47" s="7"/>
      <c r="THT47" s="7"/>
      <c r="THU47" s="7"/>
      <c r="THV47" s="7"/>
      <c r="THW47" s="7"/>
      <c r="THX47" s="7"/>
      <c r="THY47" s="7"/>
      <c r="THZ47" s="7"/>
      <c r="TIA47" s="7"/>
      <c r="TIB47" s="7"/>
      <c r="TIC47" s="7"/>
      <c r="TID47" s="7"/>
      <c r="TIE47" s="7"/>
      <c r="TIF47" s="7"/>
      <c r="TIG47" s="7"/>
      <c r="TIH47" s="7"/>
      <c r="TII47" s="7"/>
      <c r="TIJ47" s="7"/>
      <c r="TIK47" s="7"/>
      <c r="TIL47" s="7"/>
      <c r="TIM47" s="7"/>
      <c r="TIN47" s="7"/>
      <c r="TIO47" s="7"/>
      <c r="TIP47" s="7"/>
      <c r="TIQ47" s="7"/>
      <c r="TIR47" s="7"/>
      <c r="TIS47" s="7"/>
      <c r="TIT47" s="7"/>
      <c r="TIU47" s="7"/>
      <c r="TIV47" s="7"/>
      <c r="TIW47" s="7"/>
      <c r="TIX47" s="7"/>
      <c r="TIY47" s="7"/>
      <c r="TIZ47" s="7"/>
      <c r="TJA47" s="7"/>
      <c r="TJB47" s="7"/>
      <c r="TJC47" s="7"/>
      <c r="TJD47" s="7"/>
      <c r="TJE47" s="7"/>
      <c r="TJF47" s="7"/>
      <c r="TJG47" s="7"/>
      <c r="TJH47" s="7"/>
      <c r="TJI47" s="7"/>
      <c r="TJJ47" s="7"/>
      <c r="TJK47" s="7"/>
      <c r="TJL47" s="7"/>
      <c r="TJM47" s="7"/>
      <c r="TJN47" s="7"/>
      <c r="TJO47" s="7"/>
      <c r="TJP47" s="7"/>
      <c r="TJQ47" s="7"/>
      <c r="TJR47" s="7"/>
      <c r="TJS47" s="7"/>
      <c r="TJT47" s="7"/>
      <c r="TJU47" s="7"/>
      <c r="TJV47" s="7"/>
      <c r="TJW47" s="7"/>
      <c r="TJX47" s="7"/>
      <c r="TJY47" s="7"/>
      <c r="TJZ47" s="7"/>
      <c r="TKA47" s="7"/>
      <c r="TKB47" s="7"/>
      <c r="TKC47" s="7"/>
      <c r="TKD47" s="7"/>
      <c r="TKE47" s="7"/>
      <c r="TKF47" s="7"/>
      <c r="TKG47" s="7"/>
      <c r="TKH47" s="7"/>
      <c r="TKI47" s="7"/>
      <c r="TKJ47" s="7"/>
      <c r="TKK47" s="7"/>
      <c r="TKL47" s="7"/>
      <c r="TKM47" s="7"/>
      <c r="TKN47" s="7"/>
      <c r="TKO47" s="7"/>
      <c r="TKP47" s="7"/>
      <c r="TKQ47" s="7"/>
      <c r="TKR47" s="7"/>
      <c r="TKS47" s="7"/>
      <c r="TKT47" s="7"/>
      <c r="TKU47" s="7"/>
      <c r="TKV47" s="7"/>
      <c r="TKW47" s="7"/>
      <c r="TKX47" s="7"/>
      <c r="TKY47" s="7"/>
      <c r="TKZ47" s="7"/>
      <c r="TLA47" s="7"/>
      <c r="TLB47" s="7"/>
      <c r="TLC47" s="7"/>
      <c r="TLD47" s="7"/>
      <c r="TLE47" s="7"/>
      <c r="TLF47" s="7"/>
      <c r="TLG47" s="7"/>
      <c r="TLH47" s="7"/>
      <c r="TLI47" s="7"/>
      <c r="TLJ47" s="7"/>
      <c r="TLK47" s="7"/>
      <c r="TLL47" s="7"/>
      <c r="TLM47" s="7"/>
      <c r="TLN47" s="7"/>
      <c r="TLO47" s="7"/>
      <c r="TLP47" s="7"/>
      <c r="TLQ47" s="7"/>
      <c r="TLR47" s="7"/>
      <c r="TLS47" s="7"/>
      <c r="TLT47" s="7"/>
      <c r="TLU47" s="7"/>
      <c r="TLV47" s="7"/>
      <c r="TLW47" s="7"/>
      <c r="TLX47" s="7"/>
      <c r="TLY47" s="7"/>
      <c r="TLZ47" s="7"/>
      <c r="TMA47" s="7"/>
      <c r="TMB47" s="7"/>
      <c r="TMC47" s="7"/>
      <c r="TMD47" s="7"/>
      <c r="TME47" s="7"/>
      <c r="TMF47" s="7"/>
      <c r="TMG47" s="7"/>
      <c r="TMH47" s="7"/>
      <c r="TMI47" s="7"/>
      <c r="TMJ47" s="7"/>
      <c r="TMK47" s="7"/>
      <c r="TML47" s="7"/>
      <c r="TMM47" s="7"/>
      <c r="TMN47" s="7"/>
      <c r="TMO47" s="7"/>
      <c r="TMP47" s="7"/>
      <c r="TMQ47" s="7"/>
      <c r="TMR47" s="7"/>
      <c r="TMS47" s="7"/>
      <c r="TMT47" s="7"/>
      <c r="TMU47" s="7"/>
      <c r="TMV47" s="7"/>
      <c r="TMW47" s="7"/>
      <c r="TMX47" s="7"/>
      <c r="TMY47" s="7"/>
      <c r="TMZ47" s="7"/>
      <c r="TNA47" s="7"/>
      <c r="TNB47" s="7"/>
      <c r="TNC47" s="7"/>
      <c r="TND47" s="7"/>
      <c r="TNE47" s="7"/>
      <c r="TNF47" s="7"/>
      <c r="TNG47" s="7"/>
      <c r="TNH47" s="7"/>
      <c r="TNI47" s="7"/>
      <c r="TNJ47" s="7"/>
      <c r="TNK47" s="7"/>
      <c r="TNL47" s="7"/>
      <c r="TNM47" s="7"/>
      <c r="TNN47" s="7"/>
      <c r="TNO47" s="7"/>
      <c r="TNP47" s="7"/>
      <c r="TNQ47" s="7"/>
      <c r="TNR47" s="7"/>
      <c r="TNS47" s="7"/>
      <c r="TNT47" s="7"/>
      <c r="TNU47" s="7"/>
      <c r="TNV47" s="7"/>
      <c r="TNW47" s="7"/>
      <c r="TNX47" s="7"/>
      <c r="TNY47" s="7"/>
      <c r="TNZ47" s="7"/>
      <c r="TOA47" s="7"/>
      <c r="TOB47" s="7"/>
      <c r="TOC47" s="7"/>
      <c r="TOD47" s="7"/>
      <c r="TOE47" s="7"/>
      <c r="TOF47" s="7"/>
      <c r="TOG47" s="7"/>
      <c r="TOH47" s="7"/>
      <c r="TOI47" s="7"/>
      <c r="TOJ47" s="7"/>
      <c r="TOK47" s="7"/>
      <c r="TOL47" s="7"/>
      <c r="TOM47" s="7"/>
      <c r="TON47" s="7"/>
      <c r="TOO47" s="7"/>
      <c r="TOP47" s="7"/>
      <c r="TOQ47" s="7"/>
      <c r="TOR47" s="7"/>
      <c r="TOS47" s="7"/>
      <c r="TOT47" s="7"/>
      <c r="TOU47" s="7"/>
      <c r="TOV47" s="7"/>
      <c r="TOW47" s="7"/>
      <c r="TOX47" s="7"/>
      <c r="TOY47" s="7"/>
      <c r="TOZ47" s="7"/>
      <c r="TPA47" s="7"/>
      <c r="TPB47" s="7"/>
      <c r="TPC47" s="7"/>
      <c r="TPD47" s="7"/>
      <c r="TPE47" s="7"/>
      <c r="TPF47" s="7"/>
      <c r="TPG47" s="7"/>
      <c r="TPH47" s="7"/>
      <c r="TPI47" s="7"/>
      <c r="TPJ47" s="7"/>
      <c r="TPK47" s="7"/>
      <c r="TPL47" s="7"/>
      <c r="TPM47" s="7"/>
      <c r="TPN47" s="7"/>
      <c r="TPO47" s="7"/>
      <c r="TPP47" s="7"/>
      <c r="TPQ47" s="7"/>
      <c r="TPR47" s="7"/>
      <c r="TPS47" s="7"/>
      <c r="TPT47" s="7"/>
      <c r="TPU47" s="7"/>
      <c r="TPV47" s="7"/>
      <c r="TPW47" s="7"/>
      <c r="TPX47" s="7"/>
      <c r="TPY47" s="7"/>
      <c r="TPZ47" s="7"/>
      <c r="TQA47" s="7"/>
      <c r="TQB47" s="7"/>
      <c r="TQC47" s="7"/>
      <c r="TQD47" s="7"/>
      <c r="TQE47" s="7"/>
      <c r="TQF47" s="7"/>
      <c r="TQG47" s="7"/>
      <c r="TQH47" s="7"/>
      <c r="TQI47" s="7"/>
      <c r="TQJ47" s="7"/>
      <c r="TQK47" s="7"/>
      <c r="TQL47" s="7"/>
      <c r="TQM47" s="7"/>
      <c r="TQN47" s="7"/>
      <c r="TQO47" s="7"/>
      <c r="TQP47" s="7"/>
      <c r="TQQ47" s="7"/>
      <c r="TQR47" s="7"/>
      <c r="TQS47" s="7"/>
      <c r="TQT47" s="7"/>
      <c r="TQU47" s="7"/>
      <c r="TQV47" s="7"/>
      <c r="TQW47" s="7"/>
      <c r="TQX47" s="7"/>
      <c r="TQY47" s="7"/>
      <c r="TQZ47" s="7"/>
      <c r="TRA47" s="7"/>
      <c r="TRB47" s="7"/>
      <c r="TRC47" s="7"/>
      <c r="TRD47" s="7"/>
      <c r="TRE47" s="7"/>
      <c r="TRF47" s="7"/>
      <c r="TRG47" s="7"/>
      <c r="TRH47" s="7"/>
      <c r="TRI47" s="7"/>
      <c r="TRJ47" s="7"/>
      <c r="TRK47" s="7"/>
      <c r="TRL47" s="7"/>
      <c r="TRM47" s="7"/>
      <c r="TRN47" s="7"/>
      <c r="TRO47" s="7"/>
      <c r="TRP47" s="7"/>
      <c r="TRQ47" s="7"/>
      <c r="TRR47" s="7"/>
      <c r="TRS47" s="7"/>
      <c r="TRT47" s="7"/>
      <c r="TRU47" s="7"/>
      <c r="TRV47" s="7"/>
      <c r="TRW47" s="7"/>
      <c r="TRX47" s="7"/>
      <c r="TRY47" s="7"/>
      <c r="TRZ47" s="7"/>
      <c r="TSA47" s="7"/>
      <c r="TSB47" s="7"/>
      <c r="TSC47" s="7"/>
      <c r="TSD47" s="7"/>
      <c r="TSE47" s="7"/>
      <c r="TSF47" s="7"/>
      <c r="TSG47" s="7"/>
      <c r="TSH47" s="7"/>
      <c r="TSI47" s="7"/>
      <c r="TSJ47" s="7"/>
      <c r="TSK47" s="7"/>
      <c r="TSL47" s="7"/>
      <c r="TSM47" s="7"/>
      <c r="TSN47" s="7"/>
      <c r="TSO47" s="7"/>
      <c r="TSP47" s="7"/>
      <c r="TSQ47" s="7"/>
      <c r="TSR47" s="7"/>
      <c r="TSS47" s="7"/>
      <c r="TST47" s="7"/>
      <c r="TSU47" s="7"/>
      <c r="TSV47" s="7"/>
      <c r="TSW47" s="7"/>
      <c r="TSX47" s="7"/>
      <c r="TSY47" s="7"/>
      <c r="TSZ47" s="7"/>
      <c r="TTA47" s="7"/>
      <c r="TTB47" s="7"/>
      <c r="TTC47" s="7"/>
      <c r="TTD47" s="7"/>
      <c r="TTE47" s="7"/>
      <c r="TTF47" s="7"/>
      <c r="TTG47" s="7"/>
      <c r="TTH47" s="7"/>
      <c r="TTI47" s="7"/>
      <c r="TTJ47" s="7"/>
      <c r="TTK47" s="7"/>
      <c r="TTL47" s="7"/>
      <c r="TTM47" s="7"/>
      <c r="TTN47" s="7"/>
      <c r="TTO47" s="7"/>
      <c r="TTP47" s="7"/>
      <c r="TTQ47" s="7"/>
      <c r="TTR47" s="7"/>
      <c r="TTS47" s="7"/>
      <c r="TTT47" s="7"/>
      <c r="TTU47" s="7"/>
      <c r="TTV47" s="7"/>
      <c r="TTW47" s="7"/>
      <c r="TTX47" s="7"/>
      <c r="TTY47" s="7"/>
      <c r="TTZ47" s="7"/>
      <c r="TUA47" s="7"/>
      <c r="TUB47" s="7"/>
      <c r="TUC47" s="7"/>
      <c r="TUD47" s="7"/>
      <c r="TUE47" s="7"/>
      <c r="TUF47" s="7"/>
      <c r="TUG47" s="7"/>
      <c r="TUH47" s="7"/>
      <c r="TUI47" s="7"/>
      <c r="TUJ47" s="7"/>
      <c r="TUK47" s="7"/>
      <c r="TUL47" s="7"/>
      <c r="TUM47" s="7"/>
      <c r="TUN47" s="7"/>
      <c r="TUO47" s="7"/>
      <c r="TUP47" s="7"/>
      <c r="TUQ47" s="7"/>
      <c r="TUR47" s="7"/>
      <c r="TUS47" s="7"/>
      <c r="TUT47" s="7"/>
      <c r="TUU47" s="7"/>
      <c r="TUV47" s="7"/>
      <c r="TUW47" s="7"/>
      <c r="TUX47" s="7"/>
      <c r="TUY47" s="7"/>
      <c r="TUZ47" s="7"/>
      <c r="TVA47" s="7"/>
      <c r="TVB47" s="7"/>
      <c r="TVC47" s="7"/>
      <c r="TVD47" s="7"/>
      <c r="TVE47" s="7"/>
      <c r="TVF47" s="7"/>
      <c r="TVG47" s="7"/>
      <c r="TVH47" s="7"/>
      <c r="TVI47" s="7"/>
      <c r="TVJ47" s="7"/>
      <c r="TVK47" s="7"/>
      <c r="TVL47" s="7"/>
      <c r="TVM47" s="7"/>
      <c r="TVN47" s="7"/>
      <c r="TVO47" s="7"/>
      <c r="TVP47" s="7"/>
      <c r="TVQ47" s="7"/>
      <c r="TVR47" s="7"/>
      <c r="TVS47" s="7"/>
      <c r="TVT47" s="7"/>
      <c r="TVU47" s="7"/>
      <c r="TVV47" s="7"/>
      <c r="TVW47" s="7"/>
      <c r="TVX47" s="7"/>
      <c r="TVY47" s="7"/>
      <c r="TVZ47" s="7"/>
      <c r="TWA47" s="7"/>
      <c r="TWB47" s="7"/>
      <c r="TWC47" s="7"/>
      <c r="TWD47" s="7"/>
      <c r="TWE47" s="7"/>
      <c r="TWF47" s="7"/>
      <c r="TWG47" s="7"/>
      <c r="TWH47" s="7"/>
      <c r="TWI47" s="7"/>
      <c r="TWJ47" s="7"/>
      <c r="TWK47" s="7"/>
      <c r="TWL47" s="7"/>
      <c r="TWM47" s="7"/>
      <c r="TWN47" s="7"/>
      <c r="TWO47" s="7"/>
      <c r="TWP47" s="7"/>
      <c r="TWQ47" s="7"/>
      <c r="TWR47" s="7"/>
      <c r="TWS47" s="7"/>
      <c r="TWT47" s="7"/>
      <c r="TWU47" s="7"/>
      <c r="TWV47" s="7"/>
      <c r="TWW47" s="7"/>
      <c r="TWX47" s="7"/>
      <c r="TWY47" s="7"/>
      <c r="TWZ47" s="7"/>
      <c r="TXA47" s="7"/>
      <c r="TXB47" s="7"/>
      <c r="TXC47" s="7"/>
      <c r="TXD47" s="7"/>
      <c r="TXE47" s="7"/>
      <c r="TXF47" s="7"/>
      <c r="TXG47" s="7"/>
      <c r="TXH47" s="7"/>
      <c r="TXI47" s="7"/>
      <c r="TXJ47" s="7"/>
      <c r="TXK47" s="7"/>
      <c r="TXL47" s="7"/>
      <c r="TXM47" s="7"/>
      <c r="TXN47" s="7"/>
      <c r="TXO47" s="7"/>
      <c r="TXP47" s="7"/>
      <c r="TXQ47" s="7"/>
      <c r="TXR47" s="7"/>
      <c r="TXS47" s="7"/>
      <c r="TXT47" s="7"/>
      <c r="TXU47" s="7"/>
      <c r="TXV47" s="7"/>
      <c r="TXW47" s="7"/>
      <c r="TXX47" s="7"/>
      <c r="TXY47" s="7"/>
      <c r="TXZ47" s="7"/>
      <c r="TYA47" s="7"/>
      <c r="TYB47" s="7"/>
      <c r="TYC47" s="7"/>
      <c r="TYD47" s="7"/>
      <c r="TYE47" s="7"/>
      <c r="TYF47" s="7"/>
      <c r="TYG47" s="7"/>
      <c r="TYH47" s="7"/>
      <c r="TYI47" s="7"/>
      <c r="TYJ47" s="7"/>
      <c r="TYK47" s="7"/>
      <c r="TYL47" s="7"/>
      <c r="TYM47" s="7"/>
      <c r="TYN47" s="7"/>
      <c r="TYO47" s="7"/>
      <c r="TYP47" s="7"/>
      <c r="TYQ47" s="7"/>
      <c r="TYR47" s="7"/>
      <c r="TYS47" s="7"/>
      <c r="TYT47" s="7"/>
      <c r="TYU47" s="7"/>
      <c r="TYV47" s="7"/>
      <c r="TYW47" s="7"/>
      <c r="TYX47" s="7"/>
      <c r="TYY47" s="7"/>
      <c r="TYZ47" s="7"/>
      <c r="TZA47" s="7"/>
      <c r="TZB47" s="7"/>
      <c r="TZC47" s="7"/>
      <c r="TZD47" s="7"/>
      <c r="TZE47" s="7"/>
      <c r="TZF47" s="7"/>
      <c r="TZG47" s="7"/>
      <c r="TZH47" s="7"/>
      <c r="TZI47" s="7"/>
      <c r="TZJ47" s="7"/>
      <c r="TZK47" s="7"/>
      <c r="TZL47" s="7"/>
      <c r="TZM47" s="7"/>
      <c r="TZN47" s="7"/>
      <c r="TZO47" s="7"/>
      <c r="TZP47" s="7"/>
      <c r="TZQ47" s="7"/>
      <c r="TZR47" s="7"/>
      <c r="TZS47" s="7"/>
      <c r="TZT47" s="7"/>
      <c r="TZU47" s="7"/>
      <c r="TZV47" s="7"/>
      <c r="TZW47" s="7"/>
      <c r="TZX47" s="7"/>
      <c r="TZY47" s="7"/>
      <c r="TZZ47" s="7"/>
      <c r="UAA47" s="7"/>
      <c r="UAB47" s="7"/>
      <c r="UAC47" s="7"/>
      <c r="UAD47" s="7"/>
      <c r="UAE47" s="7"/>
      <c r="UAF47" s="7"/>
      <c r="UAG47" s="7"/>
      <c r="UAH47" s="7"/>
      <c r="UAI47" s="7"/>
      <c r="UAJ47" s="7"/>
      <c r="UAK47" s="7"/>
      <c r="UAL47" s="7"/>
      <c r="UAM47" s="7"/>
      <c r="UAN47" s="7"/>
      <c r="UAO47" s="7"/>
      <c r="UAP47" s="7"/>
      <c r="UAQ47" s="7"/>
      <c r="UAR47" s="7"/>
      <c r="UAS47" s="7"/>
      <c r="UAT47" s="7"/>
      <c r="UAU47" s="7"/>
      <c r="UAV47" s="7"/>
      <c r="UAW47" s="7"/>
      <c r="UAX47" s="7"/>
      <c r="UAY47" s="7"/>
      <c r="UAZ47" s="7"/>
      <c r="UBA47" s="7"/>
      <c r="UBB47" s="7"/>
      <c r="UBC47" s="7"/>
      <c r="UBD47" s="7"/>
      <c r="UBE47" s="7"/>
      <c r="UBF47" s="7"/>
      <c r="UBG47" s="7"/>
      <c r="UBH47" s="7"/>
      <c r="UBI47" s="7"/>
      <c r="UBJ47" s="7"/>
      <c r="UBK47" s="7"/>
      <c r="UBL47" s="7"/>
      <c r="UBM47" s="7"/>
      <c r="UBN47" s="7"/>
      <c r="UBO47" s="7"/>
      <c r="UBP47" s="7"/>
      <c r="UBQ47" s="7"/>
      <c r="UBR47" s="7"/>
      <c r="UBS47" s="7"/>
      <c r="UBT47" s="7"/>
      <c r="UBU47" s="7"/>
      <c r="UBV47" s="7"/>
      <c r="UBW47" s="7"/>
      <c r="UBX47" s="7"/>
      <c r="UBY47" s="7"/>
      <c r="UBZ47" s="7"/>
      <c r="UCA47" s="7"/>
      <c r="UCB47" s="7"/>
      <c r="UCC47" s="7"/>
      <c r="UCD47" s="7"/>
      <c r="UCE47" s="7"/>
      <c r="UCF47" s="7"/>
      <c r="UCG47" s="7"/>
      <c r="UCH47" s="7"/>
      <c r="UCI47" s="7"/>
      <c r="UCJ47" s="7"/>
      <c r="UCK47" s="7"/>
      <c r="UCL47" s="7"/>
      <c r="UCM47" s="7"/>
      <c r="UCN47" s="7"/>
      <c r="UCO47" s="7"/>
      <c r="UCP47" s="7"/>
      <c r="UCQ47" s="7"/>
      <c r="UCR47" s="7"/>
      <c r="UCS47" s="7"/>
      <c r="UCT47" s="7"/>
      <c r="UCU47" s="7"/>
      <c r="UCV47" s="7"/>
      <c r="UCW47" s="7"/>
      <c r="UCX47" s="7"/>
      <c r="UCY47" s="7"/>
      <c r="UCZ47" s="7"/>
      <c r="UDA47" s="7"/>
      <c r="UDB47" s="7"/>
      <c r="UDC47" s="7"/>
      <c r="UDD47" s="7"/>
      <c r="UDE47" s="7"/>
      <c r="UDF47" s="7"/>
      <c r="UDG47" s="7"/>
      <c r="UDH47" s="7"/>
      <c r="UDI47" s="7"/>
      <c r="UDJ47" s="7"/>
      <c r="UDK47" s="7"/>
      <c r="UDL47" s="7"/>
      <c r="UDM47" s="7"/>
      <c r="UDN47" s="7"/>
      <c r="UDO47" s="7"/>
      <c r="UDP47" s="7"/>
      <c r="UDQ47" s="7"/>
      <c r="UDR47" s="7"/>
      <c r="UDS47" s="7"/>
      <c r="UDT47" s="7"/>
      <c r="UDU47" s="7"/>
      <c r="UDV47" s="7"/>
      <c r="UDW47" s="7"/>
      <c r="UDX47" s="7"/>
      <c r="UDY47" s="7"/>
      <c r="UDZ47" s="7"/>
      <c r="UEA47" s="7"/>
      <c r="UEB47" s="7"/>
      <c r="UEC47" s="7"/>
      <c r="UED47" s="7"/>
      <c r="UEE47" s="7"/>
      <c r="UEF47" s="7"/>
      <c r="UEG47" s="7"/>
      <c r="UEH47" s="7"/>
      <c r="UEI47" s="7"/>
      <c r="UEJ47" s="7"/>
      <c r="UEK47" s="7"/>
      <c r="UEL47" s="7"/>
      <c r="UEM47" s="7"/>
      <c r="UEN47" s="7"/>
      <c r="UEO47" s="7"/>
      <c r="UEP47" s="7"/>
      <c r="UEQ47" s="7"/>
      <c r="UER47" s="7"/>
      <c r="UES47" s="7"/>
      <c r="UET47" s="7"/>
      <c r="UEU47" s="7"/>
      <c r="UEV47" s="7"/>
      <c r="UEW47" s="7"/>
      <c r="UEX47" s="7"/>
      <c r="UEY47" s="7"/>
      <c r="UEZ47" s="7"/>
      <c r="UFA47" s="7"/>
      <c r="UFB47" s="7"/>
      <c r="UFC47" s="7"/>
      <c r="UFD47" s="7"/>
      <c r="UFE47" s="7"/>
      <c r="UFF47" s="7"/>
      <c r="UFG47" s="7"/>
      <c r="UFH47" s="7"/>
      <c r="UFI47" s="7"/>
      <c r="UFJ47" s="7"/>
      <c r="UFK47" s="7"/>
      <c r="UFL47" s="7"/>
      <c r="UFM47" s="7"/>
      <c r="UFN47" s="7"/>
      <c r="UFO47" s="7"/>
      <c r="UFP47" s="7"/>
      <c r="UFQ47" s="7"/>
      <c r="UFR47" s="7"/>
      <c r="UFS47" s="7"/>
      <c r="UFT47" s="7"/>
      <c r="UFU47" s="7"/>
      <c r="UFV47" s="7"/>
      <c r="UFW47" s="7"/>
      <c r="UFX47" s="7"/>
      <c r="UFY47" s="7"/>
      <c r="UFZ47" s="7"/>
      <c r="UGA47" s="7"/>
      <c r="UGB47" s="7"/>
      <c r="UGC47" s="7"/>
      <c r="UGD47" s="7"/>
      <c r="UGE47" s="7"/>
      <c r="UGF47" s="7"/>
      <c r="UGG47" s="7"/>
      <c r="UGH47" s="7"/>
      <c r="UGI47" s="7"/>
      <c r="UGJ47" s="7"/>
      <c r="UGK47" s="7"/>
      <c r="UGL47" s="7"/>
      <c r="UGM47" s="7"/>
      <c r="UGN47" s="7"/>
      <c r="UGO47" s="7"/>
      <c r="UGP47" s="7"/>
      <c r="UGQ47" s="7"/>
      <c r="UGR47" s="7"/>
      <c r="UGS47" s="7"/>
      <c r="UGT47" s="7"/>
      <c r="UGU47" s="7"/>
      <c r="UGV47" s="7"/>
      <c r="UGW47" s="7"/>
      <c r="UGX47" s="7"/>
      <c r="UGY47" s="7"/>
      <c r="UGZ47" s="7"/>
      <c r="UHA47" s="7"/>
      <c r="UHB47" s="7"/>
      <c r="UHC47" s="7"/>
      <c r="UHD47" s="7"/>
      <c r="UHE47" s="7"/>
      <c r="UHF47" s="7"/>
      <c r="UHG47" s="7"/>
      <c r="UHH47" s="7"/>
      <c r="UHI47" s="7"/>
      <c r="UHJ47" s="7"/>
      <c r="UHK47" s="7"/>
      <c r="UHL47" s="7"/>
      <c r="UHM47" s="7"/>
      <c r="UHN47" s="7"/>
      <c r="UHO47" s="7"/>
      <c r="UHP47" s="7"/>
      <c r="UHQ47" s="7"/>
      <c r="UHR47" s="7"/>
      <c r="UHS47" s="7"/>
      <c r="UHT47" s="7"/>
      <c r="UHU47" s="7"/>
      <c r="UHV47" s="7"/>
      <c r="UHW47" s="7"/>
      <c r="UHX47" s="7"/>
      <c r="UHY47" s="7"/>
      <c r="UHZ47" s="7"/>
      <c r="UIA47" s="7"/>
      <c r="UIB47" s="7"/>
      <c r="UIC47" s="7"/>
      <c r="UID47" s="7"/>
      <c r="UIE47" s="7"/>
      <c r="UIF47" s="7"/>
      <c r="UIG47" s="7"/>
      <c r="UIH47" s="7"/>
      <c r="UII47" s="7"/>
      <c r="UIJ47" s="7"/>
      <c r="UIK47" s="7"/>
      <c r="UIL47" s="7"/>
      <c r="UIM47" s="7"/>
      <c r="UIN47" s="7"/>
      <c r="UIO47" s="7"/>
      <c r="UIP47" s="7"/>
      <c r="UIQ47" s="7"/>
      <c r="UIR47" s="7"/>
      <c r="UIS47" s="7"/>
      <c r="UIT47" s="7"/>
      <c r="UIU47" s="7"/>
      <c r="UIV47" s="7"/>
      <c r="UIW47" s="7"/>
      <c r="UIX47" s="7"/>
      <c r="UIY47" s="7"/>
      <c r="UIZ47" s="7"/>
      <c r="UJA47" s="7"/>
      <c r="UJB47" s="7"/>
      <c r="UJC47" s="7"/>
      <c r="UJD47" s="7"/>
      <c r="UJE47" s="7"/>
      <c r="UJF47" s="7"/>
      <c r="UJG47" s="7"/>
      <c r="UJH47" s="7"/>
      <c r="UJI47" s="7"/>
      <c r="UJJ47" s="7"/>
      <c r="UJK47" s="7"/>
      <c r="UJL47" s="7"/>
      <c r="UJM47" s="7"/>
      <c r="UJN47" s="7"/>
      <c r="UJO47" s="7"/>
      <c r="UJP47" s="7"/>
      <c r="UJQ47" s="7"/>
      <c r="UJR47" s="7"/>
      <c r="UJS47" s="7"/>
      <c r="UJT47" s="7"/>
      <c r="UJU47" s="7"/>
      <c r="UJV47" s="7"/>
      <c r="UJW47" s="7"/>
      <c r="UJX47" s="7"/>
      <c r="UJY47" s="7"/>
      <c r="UJZ47" s="7"/>
      <c r="UKA47" s="7"/>
      <c r="UKB47" s="7"/>
      <c r="UKC47" s="7"/>
      <c r="UKD47" s="7"/>
      <c r="UKE47" s="7"/>
      <c r="UKF47" s="7"/>
      <c r="UKG47" s="7"/>
      <c r="UKH47" s="7"/>
      <c r="UKI47" s="7"/>
      <c r="UKJ47" s="7"/>
      <c r="UKK47" s="7"/>
      <c r="UKL47" s="7"/>
      <c r="UKM47" s="7"/>
      <c r="UKN47" s="7"/>
      <c r="UKO47" s="7"/>
      <c r="UKP47" s="7"/>
      <c r="UKQ47" s="7"/>
      <c r="UKR47" s="7"/>
      <c r="UKS47" s="7"/>
      <c r="UKT47" s="7"/>
      <c r="UKU47" s="7"/>
      <c r="UKV47" s="7"/>
      <c r="UKW47" s="7"/>
      <c r="UKX47" s="7"/>
      <c r="UKY47" s="7"/>
      <c r="UKZ47" s="7"/>
      <c r="ULA47" s="7"/>
      <c r="ULB47" s="7"/>
      <c r="ULC47" s="7"/>
      <c r="ULD47" s="7"/>
      <c r="ULE47" s="7"/>
      <c r="ULF47" s="7"/>
      <c r="ULG47" s="7"/>
      <c r="ULH47" s="7"/>
      <c r="ULI47" s="7"/>
      <c r="ULJ47" s="7"/>
      <c r="ULK47" s="7"/>
      <c r="ULL47" s="7"/>
      <c r="ULM47" s="7"/>
      <c r="ULN47" s="7"/>
      <c r="ULO47" s="7"/>
      <c r="ULP47" s="7"/>
      <c r="ULQ47" s="7"/>
      <c r="ULR47" s="7"/>
      <c r="ULS47" s="7"/>
      <c r="ULT47" s="7"/>
      <c r="ULU47" s="7"/>
      <c r="ULV47" s="7"/>
      <c r="ULW47" s="7"/>
      <c r="ULX47" s="7"/>
      <c r="ULY47" s="7"/>
      <c r="ULZ47" s="7"/>
      <c r="UMA47" s="7"/>
      <c r="UMB47" s="7"/>
      <c r="UMC47" s="7"/>
      <c r="UMD47" s="7"/>
      <c r="UME47" s="7"/>
      <c r="UMF47" s="7"/>
      <c r="UMG47" s="7"/>
      <c r="UMH47" s="7"/>
      <c r="UMI47" s="7"/>
      <c r="UMJ47" s="7"/>
      <c r="UMK47" s="7"/>
      <c r="UML47" s="7"/>
      <c r="UMM47" s="7"/>
      <c r="UMN47" s="7"/>
      <c r="UMO47" s="7"/>
      <c r="UMP47" s="7"/>
      <c r="UMQ47" s="7"/>
      <c r="UMR47" s="7"/>
      <c r="UMS47" s="7"/>
      <c r="UMT47" s="7"/>
      <c r="UMU47" s="7"/>
      <c r="UMV47" s="7"/>
      <c r="UMW47" s="7"/>
      <c r="UMX47" s="7"/>
      <c r="UMY47" s="7"/>
      <c r="UMZ47" s="7"/>
      <c r="UNA47" s="7"/>
      <c r="UNB47" s="7"/>
      <c r="UNC47" s="7"/>
      <c r="UND47" s="7"/>
      <c r="UNE47" s="7"/>
      <c r="UNF47" s="7"/>
      <c r="UNG47" s="7"/>
      <c r="UNH47" s="7"/>
      <c r="UNI47" s="7"/>
      <c r="UNJ47" s="7"/>
      <c r="UNK47" s="7"/>
      <c r="UNL47" s="7"/>
      <c r="UNM47" s="7"/>
      <c r="UNN47" s="7"/>
      <c r="UNO47" s="7"/>
      <c r="UNP47" s="7"/>
      <c r="UNQ47" s="7"/>
      <c r="UNR47" s="7"/>
      <c r="UNS47" s="7"/>
      <c r="UNT47" s="7"/>
      <c r="UNU47" s="7"/>
      <c r="UNV47" s="7"/>
      <c r="UNW47" s="7"/>
      <c r="UNX47" s="7"/>
      <c r="UNY47" s="7"/>
      <c r="UNZ47" s="7"/>
      <c r="UOA47" s="7"/>
      <c r="UOB47" s="7"/>
      <c r="UOC47" s="7"/>
      <c r="UOD47" s="7"/>
      <c r="UOE47" s="7"/>
      <c r="UOF47" s="7"/>
      <c r="UOG47" s="7"/>
      <c r="UOH47" s="7"/>
      <c r="UOI47" s="7"/>
      <c r="UOJ47" s="7"/>
      <c r="UOK47" s="7"/>
      <c r="UOL47" s="7"/>
      <c r="UOM47" s="7"/>
      <c r="UON47" s="7"/>
      <c r="UOO47" s="7"/>
      <c r="UOP47" s="7"/>
      <c r="UOQ47" s="7"/>
      <c r="UOR47" s="7"/>
      <c r="UOS47" s="7"/>
      <c r="UOT47" s="7"/>
      <c r="UOU47" s="7"/>
      <c r="UOV47" s="7"/>
      <c r="UOW47" s="7"/>
      <c r="UOX47" s="7"/>
      <c r="UOY47" s="7"/>
      <c r="UOZ47" s="7"/>
      <c r="UPA47" s="7"/>
      <c r="UPB47" s="7"/>
      <c r="UPC47" s="7"/>
      <c r="UPD47" s="7"/>
      <c r="UPE47" s="7"/>
      <c r="UPF47" s="7"/>
      <c r="UPG47" s="7"/>
      <c r="UPH47" s="7"/>
      <c r="UPI47" s="7"/>
      <c r="UPJ47" s="7"/>
      <c r="UPK47" s="7"/>
      <c r="UPL47" s="7"/>
      <c r="UPM47" s="7"/>
      <c r="UPN47" s="7"/>
      <c r="UPO47" s="7"/>
      <c r="UPP47" s="7"/>
      <c r="UPQ47" s="7"/>
      <c r="UPR47" s="7"/>
      <c r="UPS47" s="7"/>
      <c r="UPT47" s="7"/>
      <c r="UPU47" s="7"/>
      <c r="UPV47" s="7"/>
      <c r="UPW47" s="7"/>
      <c r="UPX47" s="7"/>
      <c r="UPY47" s="7"/>
      <c r="UPZ47" s="7"/>
      <c r="UQA47" s="7"/>
      <c r="UQB47" s="7"/>
      <c r="UQC47" s="7"/>
      <c r="UQD47" s="7"/>
      <c r="UQE47" s="7"/>
      <c r="UQF47" s="7"/>
      <c r="UQG47" s="7"/>
      <c r="UQH47" s="7"/>
      <c r="UQI47" s="7"/>
      <c r="UQJ47" s="7"/>
      <c r="UQK47" s="7"/>
      <c r="UQL47" s="7"/>
      <c r="UQM47" s="7"/>
      <c r="UQN47" s="7"/>
      <c r="UQO47" s="7"/>
      <c r="UQP47" s="7"/>
      <c r="UQQ47" s="7"/>
      <c r="UQR47" s="7"/>
      <c r="UQS47" s="7"/>
      <c r="UQT47" s="7"/>
      <c r="UQU47" s="7"/>
      <c r="UQV47" s="7"/>
      <c r="UQW47" s="7"/>
      <c r="UQX47" s="7"/>
      <c r="UQY47" s="7"/>
      <c r="UQZ47" s="7"/>
      <c r="URA47" s="7"/>
      <c r="URB47" s="7"/>
      <c r="URC47" s="7"/>
      <c r="URD47" s="7"/>
      <c r="URE47" s="7"/>
      <c r="URF47" s="7"/>
      <c r="URG47" s="7"/>
      <c r="URH47" s="7"/>
      <c r="URI47" s="7"/>
      <c r="URJ47" s="7"/>
      <c r="URK47" s="7"/>
      <c r="URL47" s="7"/>
      <c r="URM47" s="7"/>
      <c r="URN47" s="7"/>
      <c r="URO47" s="7"/>
      <c r="URP47" s="7"/>
      <c r="URQ47" s="7"/>
      <c r="URR47" s="7"/>
      <c r="URS47" s="7"/>
      <c r="URT47" s="7"/>
      <c r="URU47" s="7"/>
      <c r="URV47" s="7"/>
      <c r="URW47" s="7"/>
      <c r="URX47" s="7"/>
      <c r="URY47" s="7"/>
      <c r="URZ47" s="7"/>
      <c r="USA47" s="7"/>
      <c r="USB47" s="7"/>
      <c r="USC47" s="7"/>
      <c r="USD47" s="7"/>
      <c r="USE47" s="7"/>
      <c r="USF47" s="7"/>
      <c r="USG47" s="7"/>
      <c r="USH47" s="7"/>
      <c r="USI47" s="7"/>
      <c r="USJ47" s="7"/>
      <c r="USK47" s="7"/>
      <c r="USL47" s="7"/>
      <c r="USM47" s="7"/>
      <c r="USN47" s="7"/>
      <c r="USO47" s="7"/>
      <c r="USP47" s="7"/>
      <c r="USQ47" s="7"/>
      <c r="USR47" s="7"/>
      <c r="USS47" s="7"/>
      <c r="UST47" s="7"/>
      <c r="USU47" s="7"/>
      <c r="USV47" s="7"/>
      <c r="USW47" s="7"/>
      <c r="USX47" s="7"/>
      <c r="USY47" s="7"/>
      <c r="USZ47" s="7"/>
      <c r="UTA47" s="7"/>
      <c r="UTB47" s="7"/>
      <c r="UTC47" s="7"/>
      <c r="UTD47" s="7"/>
      <c r="UTE47" s="7"/>
      <c r="UTF47" s="7"/>
      <c r="UTG47" s="7"/>
      <c r="UTH47" s="7"/>
      <c r="UTI47" s="7"/>
      <c r="UTJ47" s="7"/>
      <c r="UTK47" s="7"/>
      <c r="UTL47" s="7"/>
      <c r="UTM47" s="7"/>
      <c r="UTN47" s="7"/>
      <c r="UTO47" s="7"/>
      <c r="UTP47" s="7"/>
      <c r="UTQ47" s="7"/>
      <c r="UTR47" s="7"/>
      <c r="UTS47" s="7"/>
      <c r="UTT47" s="7"/>
      <c r="UTU47" s="7"/>
      <c r="UTV47" s="7"/>
      <c r="UTW47" s="7"/>
      <c r="UTX47" s="7"/>
      <c r="UTY47" s="7"/>
      <c r="UTZ47" s="7"/>
      <c r="UUA47" s="7"/>
      <c r="UUB47" s="7"/>
      <c r="UUC47" s="7"/>
      <c r="UUD47" s="7"/>
      <c r="UUE47" s="7"/>
      <c r="UUF47" s="7"/>
      <c r="UUG47" s="7"/>
      <c r="UUH47" s="7"/>
      <c r="UUI47" s="7"/>
      <c r="UUJ47" s="7"/>
      <c r="UUK47" s="7"/>
      <c r="UUL47" s="7"/>
      <c r="UUM47" s="7"/>
      <c r="UUN47" s="7"/>
      <c r="UUO47" s="7"/>
      <c r="UUP47" s="7"/>
      <c r="UUQ47" s="7"/>
      <c r="UUR47" s="7"/>
      <c r="UUS47" s="7"/>
      <c r="UUT47" s="7"/>
      <c r="UUU47" s="7"/>
      <c r="UUV47" s="7"/>
      <c r="UUW47" s="7"/>
      <c r="UUX47" s="7"/>
      <c r="UUY47" s="7"/>
      <c r="UUZ47" s="7"/>
      <c r="UVA47" s="7"/>
      <c r="UVB47" s="7"/>
      <c r="UVC47" s="7"/>
      <c r="UVD47" s="7"/>
      <c r="UVE47" s="7"/>
      <c r="UVF47" s="7"/>
      <c r="UVG47" s="7"/>
      <c r="UVH47" s="7"/>
      <c r="UVI47" s="7"/>
      <c r="UVJ47" s="7"/>
      <c r="UVK47" s="7"/>
      <c r="UVL47" s="7"/>
      <c r="UVM47" s="7"/>
      <c r="UVN47" s="7"/>
      <c r="UVO47" s="7"/>
      <c r="UVP47" s="7"/>
      <c r="UVQ47" s="7"/>
      <c r="UVR47" s="7"/>
      <c r="UVS47" s="7"/>
      <c r="UVT47" s="7"/>
      <c r="UVU47" s="7"/>
      <c r="UVV47" s="7"/>
      <c r="UVW47" s="7"/>
      <c r="UVX47" s="7"/>
      <c r="UVY47" s="7"/>
      <c r="UVZ47" s="7"/>
      <c r="UWA47" s="7"/>
      <c r="UWB47" s="7"/>
      <c r="UWC47" s="7"/>
      <c r="UWD47" s="7"/>
      <c r="UWE47" s="7"/>
      <c r="UWF47" s="7"/>
      <c r="UWG47" s="7"/>
      <c r="UWH47" s="7"/>
      <c r="UWI47" s="7"/>
      <c r="UWJ47" s="7"/>
      <c r="UWK47" s="7"/>
      <c r="UWL47" s="7"/>
      <c r="UWM47" s="7"/>
      <c r="UWN47" s="7"/>
      <c r="UWO47" s="7"/>
      <c r="UWP47" s="7"/>
      <c r="UWQ47" s="7"/>
      <c r="UWR47" s="7"/>
      <c r="UWS47" s="7"/>
      <c r="UWT47" s="7"/>
      <c r="UWU47" s="7"/>
      <c r="UWV47" s="7"/>
      <c r="UWW47" s="7"/>
      <c r="UWX47" s="7"/>
      <c r="UWY47" s="7"/>
      <c r="UWZ47" s="7"/>
      <c r="UXA47" s="7"/>
      <c r="UXB47" s="7"/>
      <c r="UXC47" s="7"/>
      <c r="UXD47" s="7"/>
      <c r="UXE47" s="7"/>
      <c r="UXF47" s="7"/>
      <c r="UXG47" s="7"/>
      <c r="UXH47" s="7"/>
      <c r="UXI47" s="7"/>
      <c r="UXJ47" s="7"/>
      <c r="UXK47" s="7"/>
      <c r="UXL47" s="7"/>
      <c r="UXM47" s="7"/>
      <c r="UXN47" s="7"/>
      <c r="UXO47" s="7"/>
      <c r="UXP47" s="7"/>
      <c r="UXQ47" s="7"/>
      <c r="UXR47" s="7"/>
      <c r="UXS47" s="7"/>
      <c r="UXT47" s="7"/>
      <c r="UXU47" s="7"/>
      <c r="UXV47" s="7"/>
      <c r="UXW47" s="7"/>
      <c r="UXX47" s="7"/>
      <c r="UXY47" s="7"/>
      <c r="UXZ47" s="7"/>
      <c r="UYA47" s="7"/>
      <c r="UYB47" s="7"/>
      <c r="UYC47" s="7"/>
      <c r="UYD47" s="7"/>
      <c r="UYE47" s="7"/>
      <c r="UYF47" s="7"/>
      <c r="UYG47" s="7"/>
      <c r="UYH47" s="7"/>
      <c r="UYI47" s="7"/>
      <c r="UYJ47" s="7"/>
      <c r="UYK47" s="7"/>
      <c r="UYL47" s="7"/>
      <c r="UYM47" s="7"/>
      <c r="UYN47" s="7"/>
      <c r="UYO47" s="7"/>
      <c r="UYP47" s="7"/>
      <c r="UYQ47" s="7"/>
      <c r="UYR47" s="7"/>
      <c r="UYS47" s="7"/>
      <c r="UYT47" s="7"/>
      <c r="UYU47" s="7"/>
      <c r="UYV47" s="7"/>
      <c r="UYW47" s="7"/>
      <c r="UYX47" s="7"/>
      <c r="UYY47" s="7"/>
      <c r="UYZ47" s="7"/>
      <c r="UZA47" s="7"/>
      <c r="UZB47" s="7"/>
      <c r="UZC47" s="7"/>
      <c r="UZD47" s="7"/>
      <c r="UZE47" s="7"/>
      <c r="UZF47" s="7"/>
      <c r="UZG47" s="7"/>
      <c r="UZH47" s="7"/>
      <c r="UZI47" s="7"/>
      <c r="UZJ47" s="7"/>
      <c r="UZK47" s="7"/>
      <c r="UZL47" s="7"/>
      <c r="UZM47" s="7"/>
      <c r="UZN47" s="7"/>
      <c r="UZO47" s="7"/>
      <c r="UZP47" s="7"/>
      <c r="UZQ47" s="7"/>
      <c r="UZR47" s="7"/>
      <c r="UZS47" s="7"/>
      <c r="UZT47" s="7"/>
      <c r="UZU47" s="7"/>
      <c r="UZV47" s="7"/>
      <c r="UZW47" s="7"/>
      <c r="UZX47" s="7"/>
      <c r="UZY47" s="7"/>
      <c r="UZZ47" s="7"/>
      <c r="VAA47" s="7"/>
      <c r="VAB47" s="7"/>
      <c r="VAC47" s="7"/>
      <c r="VAD47" s="7"/>
      <c r="VAE47" s="7"/>
      <c r="VAF47" s="7"/>
      <c r="VAG47" s="7"/>
      <c r="VAH47" s="7"/>
      <c r="VAI47" s="7"/>
      <c r="VAJ47" s="7"/>
      <c r="VAK47" s="7"/>
      <c r="VAL47" s="7"/>
      <c r="VAM47" s="7"/>
      <c r="VAN47" s="7"/>
      <c r="VAO47" s="7"/>
      <c r="VAP47" s="7"/>
      <c r="VAQ47" s="7"/>
      <c r="VAR47" s="7"/>
      <c r="VAS47" s="7"/>
      <c r="VAT47" s="7"/>
      <c r="VAU47" s="7"/>
      <c r="VAV47" s="7"/>
      <c r="VAW47" s="7"/>
      <c r="VAX47" s="7"/>
      <c r="VAY47" s="7"/>
      <c r="VAZ47" s="7"/>
      <c r="VBA47" s="7"/>
      <c r="VBB47" s="7"/>
      <c r="VBC47" s="7"/>
      <c r="VBD47" s="7"/>
      <c r="VBE47" s="7"/>
      <c r="VBF47" s="7"/>
      <c r="VBG47" s="7"/>
      <c r="VBH47" s="7"/>
      <c r="VBI47" s="7"/>
      <c r="VBJ47" s="7"/>
      <c r="VBK47" s="7"/>
      <c r="VBL47" s="7"/>
      <c r="VBM47" s="7"/>
      <c r="VBN47" s="7"/>
      <c r="VBO47" s="7"/>
      <c r="VBP47" s="7"/>
      <c r="VBQ47" s="7"/>
      <c r="VBR47" s="7"/>
      <c r="VBS47" s="7"/>
      <c r="VBT47" s="7"/>
      <c r="VBU47" s="7"/>
      <c r="VBV47" s="7"/>
      <c r="VBW47" s="7"/>
      <c r="VBX47" s="7"/>
      <c r="VBY47" s="7"/>
      <c r="VBZ47" s="7"/>
      <c r="VCA47" s="7"/>
      <c r="VCB47" s="7"/>
      <c r="VCC47" s="7"/>
      <c r="VCD47" s="7"/>
      <c r="VCE47" s="7"/>
      <c r="VCF47" s="7"/>
      <c r="VCG47" s="7"/>
      <c r="VCH47" s="7"/>
      <c r="VCI47" s="7"/>
      <c r="VCJ47" s="7"/>
      <c r="VCK47" s="7"/>
      <c r="VCL47" s="7"/>
      <c r="VCM47" s="7"/>
      <c r="VCN47" s="7"/>
      <c r="VCO47" s="7"/>
      <c r="VCP47" s="7"/>
      <c r="VCQ47" s="7"/>
      <c r="VCR47" s="7"/>
      <c r="VCS47" s="7"/>
      <c r="VCT47" s="7"/>
      <c r="VCU47" s="7"/>
      <c r="VCV47" s="7"/>
      <c r="VCW47" s="7"/>
      <c r="VCX47" s="7"/>
      <c r="VCY47" s="7"/>
      <c r="VCZ47" s="7"/>
      <c r="VDA47" s="7"/>
      <c r="VDB47" s="7"/>
      <c r="VDC47" s="7"/>
      <c r="VDD47" s="7"/>
      <c r="VDE47" s="7"/>
      <c r="VDF47" s="7"/>
      <c r="VDG47" s="7"/>
      <c r="VDH47" s="7"/>
      <c r="VDI47" s="7"/>
      <c r="VDJ47" s="7"/>
      <c r="VDK47" s="7"/>
      <c r="VDL47" s="7"/>
      <c r="VDM47" s="7"/>
      <c r="VDN47" s="7"/>
      <c r="VDO47" s="7"/>
      <c r="VDP47" s="7"/>
      <c r="VDQ47" s="7"/>
      <c r="VDR47" s="7"/>
      <c r="VDS47" s="7"/>
      <c r="VDT47" s="7"/>
      <c r="VDU47" s="7"/>
      <c r="VDV47" s="7"/>
      <c r="VDW47" s="7"/>
      <c r="VDX47" s="7"/>
      <c r="VDY47" s="7"/>
      <c r="VDZ47" s="7"/>
      <c r="VEA47" s="7"/>
      <c r="VEB47" s="7"/>
      <c r="VEC47" s="7"/>
      <c r="VED47" s="7"/>
      <c r="VEE47" s="7"/>
      <c r="VEF47" s="7"/>
      <c r="VEG47" s="7"/>
      <c r="VEH47" s="7"/>
      <c r="VEI47" s="7"/>
      <c r="VEJ47" s="7"/>
      <c r="VEK47" s="7"/>
      <c r="VEL47" s="7"/>
      <c r="VEM47" s="7"/>
      <c r="VEN47" s="7"/>
      <c r="VEO47" s="7"/>
      <c r="VEP47" s="7"/>
      <c r="VEQ47" s="7"/>
      <c r="VER47" s="7"/>
      <c r="VES47" s="7"/>
      <c r="VET47" s="7"/>
      <c r="VEU47" s="7"/>
      <c r="VEV47" s="7"/>
      <c r="VEW47" s="7"/>
      <c r="VEX47" s="7"/>
      <c r="VEY47" s="7"/>
      <c r="VEZ47" s="7"/>
      <c r="VFA47" s="7"/>
      <c r="VFB47" s="7"/>
      <c r="VFC47" s="7"/>
      <c r="VFD47" s="7"/>
      <c r="VFE47" s="7"/>
      <c r="VFF47" s="7"/>
      <c r="VFG47" s="7"/>
      <c r="VFH47" s="7"/>
      <c r="VFI47" s="7"/>
      <c r="VFJ47" s="7"/>
      <c r="VFK47" s="7"/>
      <c r="VFL47" s="7"/>
      <c r="VFM47" s="7"/>
      <c r="VFN47" s="7"/>
      <c r="VFO47" s="7"/>
      <c r="VFP47" s="7"/>
      <c r="VFQ47" s="7"/>
      <c r="VFR47" s="7"/>
      <c r="VFS47" s="7"/>
      <c r="VFT47" s="7"/>
      <c r="VFU47" s="7"/>
      <c r="VFV47" s="7"/>
      <c r="VFW47" s="7"/>
      <c r="VFX47" s="7"/>
      <c r="VFY47" s="7"/>
      <c r="VFZ47" s="7"/>
      <c r="VGA47" s="7"/>
      <c r="VGB47" s="7"/>
      <c r="VGC47" s="7"/>
      <c r="VGD47" s="7"/>
      <c r="VGE47" s="7"/>
      <c r="VGF47" s="7"/>
      <c r="VGG47" s="7"/>
      <c r="VGH47" s="7"/>
      <c r="VGI47" s="7"/>
      <c r="VGJ47" s="7"/>
      <c r="VGK47" s="7"/>
      <c r="VGL47" s="7"/>
      <c r="VGM47" s="7"/>
      <c r="VGN47" s="7"/>
      <c r="VGO47" s="7"/>
      <c r="VGP47" s="7"/>
      <c r="VGQ47" s="7"/>
      <c r="VGR47" s="7"/>
      <c r="VGS47" s="7"/>
      <c r="VGT47" s="7"/>
      <c r="VGU47" s="7"/>
      <c r="VGV47" s="7"/>
      <c r="VGW47" s="7"/>
      <c r="VGX47" s="7"/>
      <c r="VGY47" s="7"/>
      <c r="VGZ47" s="7"/>
      <c r="VHA47" s="7"/>
      <c r="VHB47" s="7"/>
      <c r="VHC47" s="7"/>
      <c r="VHD47" s="7"/>
      <c r="VHE47" s="7"/>
      <c r="VHF47" s="7"/>
      <c r="VHG47" s="7"/>
      <c r="VHH47" s="7"/>
      <c r="VHI47" s="7"/>
      <c r="VHJ47" s="7"/>
      <c r="VHK47" s="7"/>
      <c r="VHL47" s="7"/>
      <c r="VHM47" s="7"/>
      <c r="VHN47" s="7"/>
      <c r="VHO47" s="7"/>
      <c r="VHP47" s="7"/>
      <c r="VHQ47" s="7"/>
      <c r="VHR47" s="7"/>
      <c r="VHS47" s="7"/>
      <c r="VHT47" s="7"/>
      <c r="VHU47" s="7"/>
      <c r="VHV47" s="7"/>
      <c r="VHW47" s="7"/>
      <c r="VHX47" s="7"/>
      <c r="VHY47" s="7"/>
      <c r="VHZ47" s="7"/>
      <c r="VIA47" s="7"/>
      <c r="VIB47" s="7"/>
      <c r="VIC47" s="7"/>
      <c r="VID47" s="7"/>
      <c r="VIE47" s="7"/>
      <c r="VIF47" s="7"/>
      <c r="VIG47" s="7"/>
      <c r="VIH47" s="7"/>
      <c r="VII47" s="7"/>
      <c r="VIJ47" s="7"/>
      <c r="VIK47" s="7"/>
      <c r="VIL47" s="7"/>
      <c r="VIM47" s="7"/>
      <c r="VIN47" s="7"/>
      <c r="VIO47" s="7"/>
      <c r="VIP47" s="7"/>
      <c r="VIQ47" s="7"/>
      <c r="VIR47" s="7"/>
      <c r="VIS47" s="7"/>
      <c r="VIT47" s="7"/>
      <c r="VIU47" s="7"/>
      <c r="VIV47" s="7"/>
      <c r="VIW47" s="7"/>
      <c r="VIX47" s="7"/>
      <c r="VIY47" s="7"/>
      <c r="VIZ47" s="7"/>
      <c r="VJA47" s="7"/>
      <c r="VJB47" s="7"/>
      <c r="VJC47" s="7"/>
      <c r="VJD47" s="7"/>
      <c r="VJE47" s="7"/>
      <c r="VJF47" s="7"/>
      <c r="VJG47" s="7"/>
      <c r="VJH47" s="7"/>
      <c r="VJI47" s="7"/>
      <c r="VJJ47" s="7"/>
      <c r="VJK47" s="7"/>
      <c r="VJL47" s="7"/>
      <c r="VJM47" s="7"/>
      <c r="VJN47" s="7"/>
      <c r="VJO47" s="7"/>
      <c r="VJP47" s="7"/>
      <c r="VJQ47" s="7"/>
      <c r="VJR47" s="7"/>
      <c r="VJS47" s="7"/>
      <c r="VJT47" s="7"/>
      <c r="VJU47" s="7"/>
      <c r="VJV47" s="7"/>
      <c r="VJW47" s="7"/>
      <c r="VJX47" s="7"/>
      <c r="VJY47" s="7"/>
      <c r="VJZ47" s="7"/>
      <c r="VKA47" s="7"/>
      <c r="VKB47" s="7"/>
      <c r="VKC47" s="7"/>
      <c r="VKD47" s="7"/>
      <c r="VKE47" s="7"/>
      <c r="VKF47" s="7"/>
      <c r="VKG47" s="7"/>
      <c r="VKH47" s="7"/>
      <c r="VKI47" s="7"/>
      <c r="VKJ47" s="7"/>
      <c r="VKK47" s="7"/>
      <c r="VKL47" s="7"/>
      <c r="VKM47" s="7"/>
      <c r="VKN47" s="7"/>
      <c r="VKO47" s="7"/>
      <c r="VKP47" s="7"/>
      <c r="VKQ47" s="7"/>
      <c r="VKR47" s="7"/>
      <c r="VKS47" s="7"/>
      <c r="VKT47" s="7"/>
      <c r="VKU47" s="7"/>
      <c r="VKV47" s="7"/>
      <c r="VKW47" s="7"/>
      <c r="VKX47" s="7"/>
      <c r="VKY47" s="7"/>
      <c r="VKZ47" s="7"/>
      <c r="VLA47" s="7"/>
      <c r="VLB47" s="7"/>
      <c r="VLC47" s="7"/>
      <c r="VLD47" s="7"/>
      <c r="VLE47" s="7"/>
      <c r="VLF47" s="7"/>
      <c r="VLG47" s="7"/>
      <c r="VLH47" s="7"/>
      <c r="VLI47" s="7"/>
      <c r="VLJ47" s="7"/>
      <c r="VLK47" s="7"/>
      <c r="VLL47" s="7"/>
      <c r="VLM47" s="7"/>
      <c r="VLN47" s="7"/>
      <c r="VLO47" s="7"/>
      <c r="VLP47" s="7"/>
      <c r="VLQ47" s="7"/>
      <c r="VLR47" s="7"/>
      <c r="VLS47" s="7"/>
      <c r="VLT47" s="7"/>
      <c r="VLU47" s="7"/>
      <c r="VLV47" s="7"/>
      <c r="VLW47" s="7"/>
      <c r="VLX47" s="7"/>
      <c r="VLY47" s="7"/>
      <c r="VLZ47" s="7"/>
      <c r="VMA47" s="7"/>
      <c r="VMB47" s="7"/>
      <c r="VMC47" s="7"/>
      <c r="VMD47" s="7"/>
      <c r="VME47" s="7"/>
      <c r="VMF47" s="7"/>
      <c r="VMG47" s="7"/>
      <c r="VMH47" s="7"/>
      <c r="VMI47" s="7"/>
      <c r="VMJ47" s="7"/>
      <c r="VMK47" s="7"/>
      <c r="VML47" s="7"/>
      <c r="VMM47" s="7"/>
      <c r="VMN47" s="7"/>
      <c r="VMO47" s="7"/>
      <c r="VMP47" s="7"/>
      <c r="VMQ47" s="7"/>
      <c r="VMR47" s="7"/>
      <c r="VMS47" s="7"/>
      <c r="VMT47" s="7"/>
      <c r="VMU47" s="7"/>
      <c r="VMV47" s="7"/>
      <c r="VMW47" s="7"/>
      <c r="VMX47" s="7"/>
      <c r="VMY47" s="7"/>
      <c r="VMZ47" s="7"/>
      <c r="VNA47" s="7"/>
      <c r="VNB47" s="7"/>
      <c r="VNC47" s="7"/>
      <c r="VND47" s="7"/>
      <c r="VNE47" s="7"/>
      <c r="VNF47" s="7"/>
      <c r="VNG47" s="7"/>
      <c r="VNH47" s="7"/>
      <c r="VNI47" s="7"/>
      <c r="VNJ47" s="7"/>
      <c r="VNK47" s="7"/>
      <c r="VNL47" s="7"/>
      <c r="VNM47" s="7"/>
      <c r="VNN47" s="7"/>
      <c r="VNO47" s="7"/>
      <c r="VNP47" s="7"/>
      <c r="VNQ47" s="7"/>
      <c r="VNR47" s="7"/>
      <c r="VNS47" s="7"/>
      <c r="VNT47" s="7"/>
      <c r="VNU47" s="7"/>
      <c r="VNV47" s="7"/>
      <c r="VNW47" s="7"/>
      <c r="VNX47" s="7"/>
      <c r="VNY47" s="7"/>
      <c r="VNZ47" s="7"/>
      <c r="VOA47" s="7"/>
      <c r="VOB47" s="7"/>
      <c r="VOC47" s="7"/>
      <c r="VOD47" s="7"/>
      <c r="VOE47" s="7"/>
      <c r="VOF47" s="7"/>
      <c r="VOG47" s="7"/>
      <c r="VOH47" s="7"/>
      <c r="VOI47" s="7"/>
      <c r="VOJ47" s="7"/>
      <c r="VOK47" s="7"/>
      <c r="VOL47" s="7"/>
      <c r="VOM47" s="7"/>
      <c r="VON47" s="7"/>
      <c r="VOO47" s="7"/>
      <c r="VOP47" s="7"/>
      <c r="VOQ47" s="7"/>
      <c r="VOR47" s="7"/>
      <c r="VOS47" s="7"/>
      <c r="VOT47" s="7"/>
      <c r="VOU47" s="7"/>
      <c r="VOV47" s="7"/>
      <c r="VOW47" s="7"/>
      <c r="VOX47" s="7"/>
      <c r="VOY47" s="7"/>
      <c r="VOZ47" s="7"/>
      <c r="VPA47" s="7"/>
      <c r="VPB47" s="7"/>
      <c r="VPC47" s="7"/>
      <c r="VPD47" s="7"/>
      <c r="VPE47" s="7"/>
      <c r="VPF47" s="7"/>
      <c r="VPG47" s="7"/>
      <c r="VPH47" s="7"/>
      <c r="VPI47" s="7"/>
      <c r="VPJ47" s="7"/>
      <c r="VPK47" s="7"/>
      <c r="VPL47" s="7"/>
      <c r="VPM47" s="7"/>
      <c r="VPN47" s="7"/>
      <c r="VPO47" s="7"/>
      <c r="VPP47" s="7"/>
      <c r="VPQ47" s="7"/>
      <c r="VPR47" s="7"/>
      <c r="VPS47" s="7"/>
      <c r="VPT47" s="7"/>
      <c r="VPU47" s="7"/>
      <c r="VPV47" s="7"/>
      <c r="VPW47" s="7"/>
      <c r="VPX47" s="7"/>
      <c r="VPY47" s="7"/>
      <c r="VPZ47" s="7"/>
      <c r="VQA47" s="7"/>
      <c r="VQB47" s="7"/>
      <c r="VQC47" s="7"/>
      <c r="VQD47" s="7"/>
      <c r="VQE47" s="7"/>
      <c r="VQF47" s="7"/>
      <c r="VQG47" s="7"/>
      <c r="VQH47" s="7"/>
      <c r="VQI47" s="7"/>
      <c r="VQJ47" s="7"/>
      <c r="VQK47" s="7"/>
      <c r="VQL47" s="7"/>
      <c r="VQM47" s="7"/>
      <c r="VQN47" s="7"/>
      <c r="VQO47" s="7"/>
      <c r="VQP47" s="7"/>
      <c r="VQQ47" s="7"/>
      <c r="VQR47" s="7"/>
      <c r="VQS47" s="7"/>
      <c r="VQT47" s="7"/>
      <c r="VQU47" s="7"/>
      <c r="VQV47" s="7"/>
      <c r="VQW47" s="7"/>
      <c r="VQX47" s="7"/>
      <c r="VQY47" s="7"/>
      <c r="VQZ47" s="7"/>
      <c r="VRA47" s="7"/>
      <c r="VRB47" s="7"/>
      <c r="VRC47" s="7"/>
      <c r="VRD47" s="7"/>
      <c r="VRE47" s="7"/>
      <c r="VRF47" s="7"/>
      <c r="VRG47" s="7"/>
      <c r="VRH47" s="7"/>
      <c r="VRI47" s="7"/>
      <c r="VRJ47" s="7"/>
      <c r="VRK47" s="7"/>
      <c r="VRL47" s="7"/>
      <c r="VRM47" s="7"/>
      <c r="VRN47" s="7"/>
      <c r="VRO47" s="7"/>
      <c r="VRP47" s="7"/>
      <c r="VRQ47" s="7"/>
      <c r="VRR47" s="7"/>
      <c r="VRS47" s="7"/>
      <c r="VRT47" s="7"/>
      <c r="VRU47" s="7"/>
      <c r="VRV47" s="7"/>
      <c r="VRW47" s="7"/>
      <c r="VRX47" s="7"/>
      <c r="VRY47" s="7"/>
      <c r="VRZ47" s="7"/>
      <c r="VSA47" s="7"/>
      <c r="VSB47" s="7"/>
      <c r="VSC47" s="7"/>
      <c r="VSD47" s="7"/>
      <c r="VSE47" s="7"/>
      <c r="VSF47" s="7"/>
      <c r="VSG47" s="7"/>
      <c r="VSH47" s="7"/>
      <c r="VSI47" s="7"/>
      <c r="VSJ47" s="7"/>
      <c r="VSK47" s="7"/>
      <c r="VSL47" s="7"/>
      <c r="VSM47" s="7"/>
      <c r="VSN47" s="7"/>
      <c r="VSO47" s="7"/>
      <c r="VSP47" s="7"/>
      <c r="VSQ47" s="7"/>
      <c r="VSR47" s="7"/>
      <c r="VSS47" s="7"/>
      <c r="VST47" s="7"/>
      <c r="VSU47" s="7"/>
      <c r="VSV47" s="7"/>
      <c r="VSW47" s="7"/>
      <c r="VSX47" s="7"/>
      <c r="VSY47" s="7"/>
      <c r="VSZ47" s="7"/>
      <c r="VTA47" s="7"/>
      <c r="VTB47" s="7"/>
      <c r="VTC47" s="7"/>
      <c r="VTD47" s="7"/>
      <c r="VTE47" s="7"/>
      <c r="VTF47" s="7"/>
      <c r="VTG47" s="7"/>
      <c r="VTH47" s="7"/>
      <c r="VTI47" s="7"/>
      <c r="VTJ47" s="7"/>
      <c r="VTK47" s="7"/>
      <c r="VTL47" s="7"/>
      <c r="VTM47" s="7"/>
      <c r="VTN47" s="7"/>
      <c r="VTO47" s="7"/>
      <c r="VTP47" s="7"/>
      <c r="VTQ47" s="7"/>
      <c r="VTR47" s="7"/>
      <c r="VTS47" s="7"/>
      <c r="VTT47" s="7"/>
      <c r="VTU47" s="7"/>
      <c r="VTV47" s="7"/>
      <c r="VTW47" s="7"/>
      <c r="VTX47" s="7"/>
      <c r="VTY47" s="7"/>
      <c r="VTZ47" s="7"/>
      <c r="VUA47" s="7"/>
      <c r="VUB47" s="7"/>
      <c r="VUC47" s="7"/>
      <c r="VUD47" s="7"/>
      <c r="VUE47" s="7"/>
      <c r="VUF47" s="7"/>
      <c r="VUG47" s="7"/>
      <c r="VUH47" s="7"/>
      <c r="VUI47" s="7"/>
      <c r="VUJ47" s="7"/>
      <c r="VUK47" s="7"/>
      <c r="VUL47" s="7"/>
      <c r="VUM47" s="7"/>
      <c r="VUN47" s="7"/>
      <c r="VUO47" s="7"/>
      <c r="VUP47" s="7"/>
      <c r="VUQ47" s="7"/>
      <c r="VUR47" s="7"/>
      <c r="VUS47" s="7"/>
      <c r="VUT47" s="7"/>
      <c r="VUU47" s="7"/>
      <c r="VUV47" s="7"/>
      <c r="VUW47" s="7"/>
      <c r="VUX47" s="7"/>
      <c r="VUY47" s="7"/>
      <c r="VUZ47" s="7"/>
      <c r="VVA47" s="7"/>
      <c r="VVB47" s="7"/>
      <c r="VVC47" s="7"/>
      <c r="VVD47" s="7"/>
      <c r="VVE47" s="7"/>
      <c r="VVF47" s="7"/>
      <c r="VVG47" s="7"/>
      <c r="VVH47" s="7"/>
      <c r="VVI47" s="7"/>
      <c r="VVJ47" s="7"/>
      <c r="VVK47" s="7"/>
      <c r="VVL47" s="7"/>
      <c r="VVM47" s="7"/>
      <c r="VVN47" s="7"/>
      <c r="VVO47" s="7"/>
      <c r="VVP47" s="7"/>
      <c r="VVQ47" s="7"/>
      <c r="VVR47" s="7"/>
      <c r="VVS47" s="7"/>
      <c r="VVT47" s="7"/>
      <c r="VVU47" s="7"/>
      <c r="VVV47" s="7"/>
      <c r="VVW47" s="7"/>
      <c r="VVX47" s="7"/>
      <c r="VVY47" s="7"/>
      <c r="VVZ47" s="7"/>
      <c r="VWA47" s="7"/>
      <c r="VWB47" s="7"/>
      <c r="VWC47" s="7"/>
      <c r="VWD47" s="7"/>
      <c r="VWE47" s="7"/>
      <c r="VWF47" s="7"/>
      <c r="VWG47" s="7"/>
      <c r="VWH47" s="7"/>
      <c r="VWI47" s="7"/>
      <c r="VWJ47" s="7"/>
      <c r="VWK47" s="7"/>
      <c r="VWL47" s="7"/>
      <c r="VWM47" s="7"/>
      <c r="VWN47" s="7"/>
      <c r="VWO47" s="7"/>
      <c r="VWP47" s="7"/>
      <c r="VWQ47" s="7"/>
      <c r="VWR47" s="7"/>
      <c r="VWS47" s="7"/>
      <c r="VWT47" s="7"/>
      <c r="VWU47" s="7"/>
      <c r="VWV47" s="7"/>
      <c r="VWW47" s="7"/>
      <c r="VWX47" s="7"/>
      <c r="VWY47" s="7"/>
      <c r="VWZ47" s="7"/>
      <c r="VXA47" s="7"/>
      <c r="VXB47" s="7"/>
      <c r="VXC47" s="7"/>
      <c r="VXD47" s="7"/>
      <c r="VXE47" s="7"/>
      <c r="VXF47" s="7"/>
      <c r="VXG47" s="7"/>
      <c r="VXH47" s="7"/>
      <c r="VXI47" s="7"/>
      <c r="VXJ47" s="7"/>
      <c r="VXK47" s="7"/>
      <c r="VXL47" s="7"/>
      <c r="VXM47" s="7"/>
      <c r="VXN47" s="7"/>
      <c r="VXO47" s="7"/>
      <c r="VXP47" s="7"/>
      <c r="VXQ47" s="7"/>
      <c r="VXR47" s="7"/>
      <c r="VXS47" s="7"/>
      <c r="VXT47" s="7"/>
      <c r="VXU47" s="7"/>
      <c r="VXV47" s="7"/>
      <c r="VXW47" s="7"/>
      <c r="VXX47" s="7"/>
      <c r="VXY47" s="7"/>
      <c r="VXZ47" s="7"/>
      <c r="VYA47" s="7"/>
      <c r="VYB47" s="7"/>
      <c r="VYC47" s="7"/>
      <c r="VYD47" s="7"/>
      <c r="VYE47" s="7"/>
      <c r="VYF47" s="7"/>
      <c r="VYG47" s="7"/>
      <c r="VYH47" s="7"/>
      <c r="VYI47" s="7"/>
      <c r="VYJ47" s="7"/>
      <c r="VYK47" s="7"/>
      <c r="VYL47" s="7"/>
      <c r="VYM47" s="7"/>
      <c r="VYN47" s="7"/>
      <c r="VYO47" s="7"/>
      <c r="VYP47" s="7"/>
      <c r="VYQ47" s="7"/>
      <c r="VYR47" s="7"/>
      <c r="VYS47" s="7"/>
      <c r="VYT47" s="7"/>
      <c r="VYU47" s="7"/>
      <c r="VYV47" s="7"/>
      <c r="VYW47" s="7"/>
      <c r="VYX47" s="7"/>
      <c r="VYY47" s="7"/>
      <c r="VYZ47" s="7"/>
      <c r="VZA47" s="7"/>
      <c r="VZB47" s="7"/>
      <c r="VZC47" s="7"/>
      <c r="VZD47" s="7"/>
      <c r="VZE47" s="7"/>
      <c r="VZF47" s="7"/>
      <c r="VZG47" s="7"/>
      <c r="VZH47" s="7"/>
      <c r="VZI47" s="7"/>
      <c r="VZJ47" s="7"/>
      <c r="VZK47" s="7"/>
      <c r="VZL47" s="7"/>
      <c r="VZM47" s="7"/>
      <c r="VZN47" s="7"/>
      <c r="VZO47" s="7"/>
      <c r="VZP47" s="7"/>
      <c r="VZQ47" s="7"/>
      <c r="VZR47" s="7"/>
      <c r="VZS47" s="7"/>
      <c r="VZT47" s="7"/>
      <c r="VZU47" s="7"/>
      <c r="VZV47" s="7"/>
      <c r="VZW47" s="7"/>
      <c r="VZX47" s="7"/>
      <c r="VZY47" s="7"/>
      <c r="VZZ47" s="7"/>
      <c r="WAA47" s="7"/>
      <c r="WAB47" s="7"/>
      <c r="WAC47" s="7"/>
      <c r="WAD47" s="7"/>
      <c r="WAE47" s="7"/>
      <c r="WAF47" s="7"/>
      <c r="WAG47" s="7"/>
      <c r="WAH47" s="7"/>
      <c r="WAI47" s="7"/>
      <c r="WAJ47" s="7"/>
      <c r="WAK47" s="7"/>
      <c r="WAL47" s="7"/>
      <c r="WAM47" s="7"/>
      <c r="WAN47" s="7"/>
      <c r="WAO47" s="7"/>
      <c r="WAP47" s="7"/>
      <c r="WAQ47" s="7"/>
      <c r="WAR47" s="7"/>
      <c r="WAS47" s="7"/>
      <c r="WAT47" s="7"/>
      <c r="WAU47" s="7"/>
      <c r="WAV47" s="7"/>
      <c r="WAW47" s="7"/>
      <c r="WAX47" s="7"/>
      <c r="WAY47" s="7"/>
      <c r="WAZ47" s="7"/>
      <c r="WBA47" s="7"/>
      <c r="WBB47" s="7"/>
      <c r="WBC47" s="7"/>
      <c r="WBD47" s="7"/>
      <c r="WBE47" s="7"/>
      <c r="WBF47" s="7"/>
      <c r="WBG47" s="7"/>
      <c r="WBH47" s="7"/>
      <c r="WBI47" s="7"/>
      <c r="WBJ47" s="7"/>
      <c r="WBK47" s="7"/>
      <c r="WBL47" s="7"/>
      <c r="WBM47" s="7"/>
      <c r="WBN47" s="7"/>
      <c r="WBO47" s="7"/>
      <c r="WBP47" s="7"/>
      <c r="WBQ47" s="7"/>
      <c r="WBR47" s="7"/>
      <c r="WBS47" s="7"/>
      <c r="WBT47" s="7"/>
      <c r="WBU47" s="7"/>
      <c r="WBV47" s="7"/>
      <c r="WBW47" s="7"/>
      <c r="WBX47" s="7"/>
      <c r="WBY47" s="7"/>
      <c r="WBZ47" s="7"/>
      <c r="WCA47" s="7"/>
      <c r="WCB47" s="7"/>
      <c r="WCC47" s="7"/>
      <c r="WCD47" s="7"/>
      <c r="WCE47" s="7"/>
      <c r="WCF47" s="7"/>
      <c r="WCG47" s="7"/>
      <c r="WCH47" s="7"/>
      <c r="WCI47" s="7"/>
      <c r="WCJ47" s="7"/>
      <c r="WCK47" s="7"/>
      <c r="WCL47" s="7"/>
      <c r="WCM47" s="7"/>
      <c r="WCN47" s="7"/>
      <c r="WCO47" s="7"/>
      <c r="WCP47" s="7"/>
      <c r="WCQ47" s="7"/>
      <c r="WCR47" s="7"/>
      <c r="WCS47" s="7"/>
      <c r="WCT47" s="7"/>
      <c r="WCU47" s="7"/>
      <c r="WCV47" s="7"/>
      <c r="WCW47" s="7"/>
      <c r="WCX47" s="7"/>
      <c r="WCY47" s="7"/>
      <c r="WCZ47" s="7"/>
      <c r="WDA47" s="7"/>
      <c r="WDB47" s="7"/>
      <c r="WDC47" s="7"/>
      <c r="WDD47" s="7"/>
      <c r="WDE47" s="7"/>
      <c r="WDF47" s="7"/>
      <c r="WDG47" s="7"/>
      <c r="WDH47" s="7"/>
      <c r="WDI47" s="7"/>
      <c r="WDJ47" s="7"/>
      <c r="WDK47" s="7"/>
      <c r="WDL47" s="7"/>
      <c r="WDM47" s="7"/>
      <c r="WDN47" s="7"/>
      <c r="WDO47" s="7"/>
      <c r="WDP47" s="7"/>
      <c r="WDQ47" s="7"/>
      <c r="WDR47" s="7"/>
      <c r="WDS47" s="7"/>
      <c r="WDT47" s="7"/>
      <c r="WDU47" s="7"/>
      <c r="WDV47" s="7"/>
      <c r="WDW47" s="7"/>
      <c r="WDX47" s="7"/>
      <c r="WDY47" s="7"/>
      <c r="WDZ47" s="7"/>
      <c r="WEA47" s="7"/>
      <c r="WEB47" s="7"/>
      <c r="WEC47" s="7"/>
      <c r="WED47" s="7"/>
      <c r="WEE47" s="7"/>
      <c r="WEF47" s="7"/>
      <c r="WEG47" s="7"/>
      <c r="WEH47" s="7"/>
      <c r="WEI47" s="7"/>
      <c r="WEJ47" s="7"/>
      <c r="WEK47" s="7"/>
      <c r="WEL47" s="7"/>
      <c r="WEM47" s="7"/>
      <c r="WEN47" s="7"/>
      <c r="WEO47" s="7"/>
      <c r="WEP47" s="7"/>
      <c r="WEQ47" s="7"/>
      <c r="WER47" s="7"/>
      <c r="WES47" s="7"/>
      <c r="WET47" s="7"/>
      <c r="WEU47" s="7"/>
      <c r="WEV47" s="7"/>
      <c r="WEW47" s="7"/>
      <c r="WEX47" s="7"/>
      <c r="WEY47" s="7"/>
      <c r="WEZ47" s="7"/>
      <c r="WFA47" s="7"/>
      <c r="WFB47" s="7"/>
      <c r="WFC47" s="7"/>
      <c r="WFD47" s="7"/>
      <c r="WFE47" s="7"/>
      <c r="WFF47" s="7"/>
      <c r="WFG47" s="7"/>
      <c r="WFH47" s="7"/>
      <c r="WFI47" s="7"/>
      <c r="WFJ47" s="7"/>
      <c r="WFK47" s="7"/>
      <c r="WFL47" s="7"/>
      <c r="WFM47" s="7"/>
      <c r="WFN47" s="7"/>
      <c r="WFO47" s="7"/>
      <c r="WFP47" s="7"/>
      <c r="WFQ47" s="7"/>
      <c r="WFR47" s="7"/>
      <c r="WFS47" s="7"/>
      <c r="WFT47" s="7"/>
      <c r="WFU47" s="7"/>
      <c r="WFV47" s="7"/>
      <c r="WFW47" s="7"/>
      <c r="WFX47" s="7"/>
      <c r="WFY47" s="7"/>
      <c r="WFZ47" s="7"/>
      <c r="WGA47" s="7"/>
      <c r="WGB47" s="7"/>
      <c r="WGC47" s="7"/>
      <c r="WGD47" s="7"/>
      <c r="WGE47" s="7"/>
      <c r="WGF47" s="7"/>
      <c r="WGG47" s="7"/>
      <c r="WGH47" s="7"/>
      <c r="WGI47" s="7"/>
      <c r="WGJ47" s="7"/>
      <c r="WGK47" s="7"/>
      <c r="WGL47" s="7"/>
      <c r="WGM47" s="7"/>
      <c r="WGN47" s="7"/>
      <c r="WGO47" s="7"/>
      <c r="WGP47" s="7"/>
      <c r="WGQ47" s="7"/>
      <c r="WGR47" s="7"/>
      <c r="WGS47" s="7"/>
      <c r="WGT47" s="7"/>
      <c r="WGU47" s="7"/>
      <c r="WGV47" s="7"/>
      <c r="WGW47" s="7"/>
      <c r="WGX47" s="7"/>
      <c r="WGY47" s="7"/>
      <c r="WGZ47" s="7"/>
      <c r="WHA47" s="7"/>
      <c r="WHB47" s="7"/>
      <c r="WHC47" s="7"/>
      <c r="WHD47" s="7"/>
      <c r="WHE47" s="7"/>
      <c r="WHF47" s="7"/>
      <c r="WHG47" s="7"/>
      <c r="WHH47" s="7"/>
      <c r="WHI47" s="7"/>
      <c r="WHJ47" s="7"/>
      <c r="WHK47" s="7"/>
      <c r="WHL47" s="7"/>
      <c r="WHM47" s="7"/>
      <c r="WHN47" s="7"/>
      <c r="WHO47" s="7"/>
      <c r="WHP47" s="7"/>
      <c r="WHQ47" s="7"/>
      <c r="WHR47" s="7"/>
      <c r="WHS47" s="7"/>
      <c r="WHT47" s="7"/>
      <c r="WHU47" s="7"/>
      <c r="WHV47" s="7"/>
      <c r="WHW47" s="7"/>
      <c r="WHX47" s="7"/>
      <c r="WHY47" s="7"/>
      <c r="WHZ47" s="7"/>
      <c r="WIA47" s="7"/>
      <c r="WIB47" s="7"/>
      <c r="WIC47" s="7"/>
      <c r="WID47" s="7"/>
      <c r="WIE47" s="7"/>
      <c r="WIF47" s="7"/>
      <c r="WIG47" s="7"/>
      <c r="WIH47" s="7"/>
      <c r="WII47" s="7"/>
      <c r="WIJ47" s="7"/>
      <c r="WIK47" s="7"/>
      <c r="WIL47" s="7"/>
      <c r="WIM47" s="7"/>
      <c r="WIN47" s="7"/>
      <c r="WIO47" s="7"/>
      <c r="WIP47" s="7"/>
      <c r="WIQ47" s="7"/>
      <c r="WIR47" s="7"/>
      <c r="WIS47" s="7"/>
      <c r="WIT47" s="7"/>
      <c r="WIU47" s="7"/>
      <c r="WIV47" s="7"/>
      <c r="WIW47" s="7"/>
      <c r="WIX47" s="7"/>
      <c r="WIY47" s="7"/>
      <c r="WIZ47" s="7"/>
      <c r="WJA47" s="7"/>
      <c r="WJB47" s="7"/>
      <c r="WJC47" s="7"/>
      <c r="WJD47" s="7"/>
      <c r="WJE47" s="7"/>
      <c r="WJF47" s="7"/>
      <c r="WJG47" s="7"/>
      <c r="WJH47" s="7"/>
      <c r="WJI47" s="7"/>
      <c r="WJJ47" s="7"/>
      <c r="WJK47" s="7"/>
      <c r="WJL47" s="7"/>
      <c r="WJM47" s="7"/>
      <c r="WJN47" s="7"/>
      <c r="WJO47" s="7"/>
      <c r="WJP47" s="7"/>
      <c r="WJQ47" s="7"/>
      <c r="WJR47" s="7"/>
      <c r="WJS47" s="7"/>
      <c r="WJT47" s="7"/>
      <c r="WJU47" s="7"/>
      <c r="WJV47" s="7"/>
      <c r="WJW47" s="7"/>
      <c r="WJX47" s="7"/>
      <c r="WJY47" s="7"/>
      <c r="WJZ47" s="7"/>
      <c r="WKA47" s="7"/>
      <c r="WKB47" s="7"/>
      <c r="WKC47" s="7"/>
      <c r="WKD47" s="7"/>
      <c r="WKE47" s="7"/>
      <c r="WKF47" s="7"/>
      <c r="WKG47" s="7"/>
      <c r="WKH47" s="7"/>
      <c r="WKI47" s="7"/>
      <c r="WKJ47" s="7"/>
      <c r="WKK47" s="7"/>
      <c r="WKL47" s="7"/>
      <c r="WKM47" s="7"/>
      <c r="WKN47" s="7"/>
      <c r="WKO47" s="7"/>
      <c r="WKP47" s="7"/>
      <c r="WKQ47" s="7"/>
      <c r="WKR47" s="7"/>
      <c r="WKS47" s="7"/>
      <c r="WKT47" s="7"/>
      <c r="WKU47" s="7"/>
      <c r="WKV47" s="7"/>
      <c r="WKW47" s="7"/>
      <c r="WKX47" s="7"/>
      <c r="WKY47" s="7"/>
      <c r="WKZ47" s="7"/>
      <c r="WLA47" s="7"/>
      <c r="WLB47" s="7"/>
      <c r="WLC47" s="7"/>
      <c r="WLD47" s="7"/>
      <c r="WLE47" s="7"/>
      <c r="WLF47" s="7"/>
      <c r="WLG47" s="7"/>
      <c r="WLH47" s="7"/>
      <c r="WLI47" s="7"/>
      <c r="WLJ47" s="7"/>
      <c r="WLK47" s="7"/>
      <c r="WLL47" s="7"/>
      <c r="WLM47" s="7"/>
      <c r="WLN47" s="7"/>
      <c r="WLO47" s="7"/>
      <c r="WLP47" s="7"/>
      <c r="WLQ47" s="7"/>
      <c r="WLR47" s="7"/>
      <c r="WLS47" s="7"/>
      <c r="WLT47" s="7"/>
      <c r="WLU47" s="7"/>
      <c r="WLV47" s="7"/>
      <c r="WLW47" s="7"/>
      <c r="WLX47" s="7"/>
      <c r="WLY47" s="7"/>
      <c r="WLZ47" s="7"/>
      <c r="WMA47" s="7"/>
      <c r="WMB47" s="7"/>
      <c r="WMC47" s="7"/>
      <c r="WMD47" s="7"/>
      <c r="WME47" s="7"/>
      <c r="WMF47" s="7"/>
      <c r="WMG47" s="7"/>
      <c r="WMH47" s="7"/>
      <c r="WMI47" s="7"/>
      <c r="WMJ47" s="7"/>
      <c r="WMK47" s="7"/>
      <c r="WML47" s="7"/>
      <c r="WMM47" s="7"/>
      <c r="WMN47" s="7"/>
      <c r="WMO47" s="7"/>
      <c r="WMP47" s="7"/>
      <c r="WMQ47" s="7"/>
      <c r="WMR47" s="7"/>
      <c r="WMS47" s="7"/>
      <c r="WMT47" s="7"/>
      <c r="WMU47" s="7"/>
      <c r="WMV47" s="7"/>
      <c r="WMW47" s="7"/>
      <c r="WMX47" s="7"/>
      <c r="WMY47" s="7"/>
      <c r="WMZ47" s="7"/>
      <c r="WNA47" s="7"/>
      <c r="WNB47" s="7"/>
      <c r="WNC47" s="7"/>
      <c r="WND47" s="7"/>
      <c r="WNE47" s="7"/>
      <c r="WNF47" s="7"/>
      <c r="WNG47" s="7"/>
      <c r="WNH47" s="7"/>
      <c r="WNI47" s="7"/>
      <c r="WNJ47" s="7"/>
      <c r="WNK47" s="7"/>
      <c r="WNL47" s="7"/>
      <c r="WNM47" s="7"/>
      <c r="WNN47" s="7"/>
      <c r="WNO47" s="7"/>
      <c r="WNP47" s="7"/>
      <c r="WNQ47" s="7"/>
      <c r="WNR47" s="7"/>
      <c r="WNS47" s="7"/>
      <c r="WNT47" s="7"/>
      <c r="WNU47" s="7"/>
      <c r="WNV47" s="7"/>
      <c r="WNW47" s="7"/>
      <c r="WNX47" s="7"/>
      <c r="WNY47" s="7"/>
      <c r="WNZ47" s="7"/>
      <c r="WOA47" s="7"/>
      <c r="WOB47" s="7"/>
      <c r="WOC47" s="7"/>
      <c r="WOD47" s="7"/>
      <c r="WOE47" s="7"/>
      <c r="WOF47" s="7"/>
      <c r="WOG47" s="7"/>
      <c r="WOH47" s="7"/>
      <c r="WOI47" s="7"/>
      <c r="WOJ47" s="7"/>
      <c r="WOK47" s="7"/>
      <c r="WOL47" s="7"/>
      <c r="WOM47" s="7"/>
      <c r="WON47" s="7"/>
      <c r="WOO47" s="7"/>
      <c r="WOP47" s="7"/>
      <c r="WOQ47" s="7"/>
      <c r="WOR47" s="7"/>
      <c r="WOS47" s="7"/>
      <c r="WOT47" s="7"/>
      <c r="WOU47" s="7"/>
      <c r="WOV47" s="7"/>
      <c r="WOW47" s="7"/>
      <c r="WOX47" s="7"/>
      <c r="WOY47" s="7"/>
      <c r="WOZ47" s="7"/>
      <c r="WPA47" s="7"/>
      <c r="WPB47" s="7"/>
      <c r="WPC47" s="7"/>
      <c r="WPD47" s="7"/>
      <c r="WPE47" s="7"/>
      <c r="WPF47" s="7"/>
      <c r="WPG47" s="7"/>
      <c r="WPH47" s="7"/>
      <c r="WPI47" s="7"/>
      <c r="WPJ47" s="7"/>
      <c r="WPK47" s="7"/>
      <c r="WPL47" s="7"/>
      <c r="WPM47" s="7"/>
      <c r="WPN47" s="7"/>
      <c r="WPO47" s="7"/>
      <c r="WPP47" s="7"/>
      <c r="WPQ47" s="7"/>
      <c r="WPR47" s="7"/>
      <c r="WPS47" s="7"/>
      <c r="WPT47" s="7"/>
      <c r="WPU47" s="7"/>
      <c r="WPV47" s="7"/>
      <c r="WPW47" s="7"/>
      <c r="WPX47" s="7"/>
      <c r="WPY47" s="7"/>
      <c r="WPZ47" s="7"/>
      <c r="WQA47" s="7"/>
      <c r="WQB47" s="7"/>
      <c r="WQC47" s="7"/>
      <c r="WQD47" s="7"/>
      <c r="WQE47" s="7"/>
      <c r="WQF47" s="7"/>
      <c r="WQG47" s="7"/>
      <c r="WQH47" s="7"/>
      <c r="WQI47" s="7"/>
      <c r="WQJ47" s="7"/>
      <c r="WQK47" s="7"/>
      <c r="WQL47" s="7"/>
      <c r="WQM47" s="7"/>
      <c r="WQN47" s="7"/>
      <c r="WQO47" s="7"/>
      <c r="WQP47" s="7"/>
      <c r="WQQ47" s="7"/>
      <c r="WQR47" s="7"/>
      <c r="WQS47" s="7"/>
      <c r="WQT47" s="7"/>
      <c r="WQU47" s="7"/>
      <c r="WQV47" s="7"/>
      <c r="WQW47" s="7"/>
      <c r="WQX47" s="7"/>
      <c r="WQY47" s="7"/>
      <c r="WQZ47" s="7"/>
      <c r="WRA47" s="7"/>
      <c r="WRB47" s="7"/>
      <c r="WRC47" s="7"/>
      <c r="WRD47" s="7"/>
      <c r="WRE47" s="7"/>
      <c r="WRF47" s="7"/>
      <c r="WRG47" s="7"/>
      <c r="WRH47" s="7"/>
      <c r="WRI47" s="7"/>
      <c r="WRJ47" s="7"/>
      <c r="WRK47" s="7"/>
      <c r="WRL47" s="7"/>
      <c r="WRM47" s="7"/>
      <c r="WRN47" s="7"/>
      <c r="WRO47" s="7"/>
      <c r="WRP47" s="7"/>
      <c r="WRQ47" s="7"/>
      <c r="WRR47" s="7"/>
      <c r="WRS47" s="7"/>
      <c r="WRT47" s="7"/>
      <c r="WRU47" s="7"/>
      <c r="WRV47" s="7"/>
      <c r="WRW47" s="7"/>
      <c r="WRX47" s="7"/>
      <c r="WRY47" s="7"/>
      <c r="WRZ47" s="7"/>
      <c r="WSA47" s="7"/>
      <c r="WSB47" s="7"/>
      <c r="WSC47" s="7"/>
      <c r="WSD47" s="7"/>
      <c r="WSE47" s="7"/>
      <c r="WSF47" s="7"/>
      <c r="WSG47" s="7"/>
      <c r="WSH47" s="7"/>
      <c r="WSI47" s="7"/>
      <c r="WSJ47" s="7"/>
      <c r="WSK47" s="7"/>
      <c r="WSL47" s="7"/>
      <c r="WSM47" s="7"/>
      <c r="WSN47" s="7"/>
      <c r="WSO47" s="7"/>
      <c r="WSP47" s="7"/>
      <c r="WSQ47" s="7"/>
      <c r="WSR47" s="7"/>
      <c r="WSS47" s="7"/>
      <c r="WST47" s="7"/>
      <c r="WSU47" s="7"/>
      <c r="WSV47" s="7"/>
      <c r="WSW47" s="7"/>
      <c r="WSX47" s="7"/>
      <c r="WSY47" s="7"/>
      <c r="WSZ47" s="7"/>
      <c r="WTA47" s="7"/>
      <c r="WTB47" s="7"/>
      <c r="WTC47" s="7"/>
      <c r="WTD47" s="7"/>
      <c r="WTE47" s="7"/>
      <c r="WTF47" s="7"/>
      <c r="WTG47" s="7"/>
      <c r="WTH47" s="7"/>
      <c r="WTI47" s="7"/>
      <c r="WTJ47" s="7"/>
      <c r="WTK47" s="7"/>
      <c r="WTL47" s="7"/>
      <c r="WTM47" s="7"/>
      <c r="WTN47" s="7"/>
      <c r="WTO47" s="7"/>
      <c r="WTP47" s="7"/>
      <c r="WTQ47" s="7"/>
      <c r="WTR47" s="7"/>
      <c r="WTS47" s="7"/>
      <c r="WTT47" s="7"/>
      <c r="WTU47" s="7"/>
      <c r="WTV47" s="7"/>
      <c r="WTW47" s="7"/>
      <c r="WTX47" s="7"/>
      <c r="WTY47" s="7"/>
      <c r="WTZ47" s="7"/>
      <c r="WUA47" s="7"/>
      <c r="WUB47" s="7"/>
      <c r="WUC47" s="7"/>
      <c r="WUD47" s="7"/>
      <c r="WUE47" s="7"/>
      <c r="WUF47" s="7"/>
      <c r="WUG47" s="7"/>
      <c r="WUH47" s="7"/>
      <c r="WUI47" s="7"/>
      <c r="WUJ47" s="7"/>
      <c r="WUK47" s="7"/>
      <c r="WUL47" s="7"/>
      <c r="WUM47" s="7"/>
      <c r="WUN47" s="7"/>
      <c r="WUO47" s="7"/>
      <c r="WUP47" s="7"/>
      <c r="WUQ47" s="7"/>
      <c r="WUR47" s="7"/>
      <c r="WUS47" s="7"/>
      <c r="WUT47" s="7"/>
      <c r="WUU47" s="7"/>
      <c r="WUV47" s="7"/>
      <c r="WUW47" s="7"/>
      <c r="WUX47" s="7"/>
      <c r="WUY47" s="7"/>
      <c r="WUZ47" s="7"/>
      <c r="WVA47" s="7"/>
      <c r="WVB47" s="7"/>
      <c r="WVC47" s="7"/>
      <c r="WVD47" s="7"/>
      <c r="WVE47" s="7"/>
      <c r="WVF47" s="7"/>
      <c r="WVG47" s="7"/>
      <c r="WVH47" s="7"/>
      <c r="WVI47" s="7"/>
      <c r="WVJ47" s="7"/>
      <c r="WVK47" s="7"/>
      <c r="WVL47" s="7"/>
      <c r="WVM47" s="7"/>
      <c r="WVN47" s="7"/>
      <c r="WVO47" s="7"/>
      <c r="WVP47" s="7"/>
      <c r="WVQ47" s="7"/>
      <c r="WVR47" s="7"/>
      <c r="WVS47" s="7"/>
      <c r="WVT47" s="7"/>
      <c r="WVU47" s="7"/>
      <c r="WVV47" s="7"/>
      <c r="WVW47" s="7"/>
      <c r="WVX47" s="7"/>
      <c r="WVY47" s="7"/>
      <c r="WVZ47" s="7"/>
      <c r="WWA47" s="7"/>
      <c r="WWB47" s="7"/>
      <c r="WWC47" s="7"/>
      <c r="WWD47" s="7"/>
      <c r="WWE47" s="7"/>
      <c r="WWF47" s="7"/>
      <c r="WWG47" s="7"/>
      <c r="WWH47" s="7"/>
      <c r="WWI47" s="7"/>
      <c r="WWJ47" s="7"/>
      <c r="WWK47" s="7"/>
      <c r="WWL47" s="7"/>
      <c r="WWM47" s="7"/>
      <c r="WWN47" s="7"/>
      <c r="WWO47" s="7"/>
      <c r="WWP47" s="7"/>
      <c r="WWQ47" s="7"/>
      <c r="WWR47" s="7"/>
      <c r="WWS47" s="7"/>
      <c r="WWT47" s="7"/>
      <c r="WWU47" s="7"/>
      <c r="WWV47" s="7"/>
      <c r="WWW47" s="7"/>
      <c r="WWX47" s="7"/>
      <c r="WWY47" s="7"/>
      <c r="WWZ47" s="7"/>
      <c r="WXA47" s="7"/>
      <c r="WXB47" s="7"/>
      <c r="WXC47" s="7"/>
      <c r="WXD47" s="7"/>
      <c r="WXE47" s="7"/>
      <c r="WXF47" s="7"/>
      <c r="WXG47" s="7"/>
      <c r="WXH47" s="7"/>
      <c r="WXI47" s="7"/>
      <c r="WXJ47" s="7"/>
      <c r="WXK47" s="7"/>
      <c r="WXL47" s="7"/>
      <c r="WXM47" s="7"/>
      <c r="WXN47" s="7"/>
      <c r="WXO47" s="7"/>
      <c r="WXP47" s="7"/>
      <c r="WXQ47" s="7"/>
      <c r="WXR47" s="7"/>
      <c r="WXS47" s="7"/>
      <c r="WXT47" s="7"/>
      <c r="WXU47" s="7"/>
      <c r="WXV47" s="7"/>
      <c r="WXW47" s="7"/>
      <c r="WXX47" s="7"/>
      <c r="WXY47" s="7"/>
      <c r="WXZ47" s="7"/>
      <c r="WYA47" s="7"/>
      <c r="WYB47" s="7"/>
      <c r="WYC47" s="7"/>
      <c r="WYD47" s="7"/>
      <c r="WYE47" s="7"/>
      <c r="WYF47" s="7"/>
      <c r="WYG47" s="7"/>
      <c r="WYH47" s="7"/>
      <c r="WYI47" s="7"/>
      <c r="WYJ47" s="7"/>
      <c r="WYK47" s="7"/>
      <c r="WYL47" s="7"/>
      <c r="WYM47" s="7"/>
      <c r="WYN47" s="7"/>
      <c r="WYO47" s="7"/>
      <c r="WYP47" s="7"/>
      <c r="WYQ47" s="7"/>
      <c r="WYR47" s="7"/>
      <c r="WYS47" s="7"/>
      <c r="WYT47" s="7"/>
      <c r="WYU47" s="7"/>
      <c r="WYV47" s="7"/>
      <c r="WYW47" s="7"/>
      <c r="WYX47" s="7"/>
      <c r="WYY47" s="7"/>
      <c r="WYZ47" s="7"/>
      <c r="WZA47" s="7"/>
      <c r="WZB47" s="7"/>
      <c r="WZC47" s="7"/>
      <c r="WZD47" s="7"/>
      <c r="WZE47" s="7"/>
      <c r="WZF47" s="7"/>
      <c r="WZG47" s="7"/>
      <c r="WZH47" s="7"/>
      <c r="WZI47" s="7"/>
      <c r="WZJ47" s="7"/>
      <c r="WZK47" s="7"/>
      <c r="WZL47" s="7"/>
      <c r="WZM47" s="7"/>
      <c r="WZN47" s="7"/>
      <c r="WZO47" s="7"/>
      <c r="WZP47" s="7"/>
      <c r="WZQ47" s="7"/>
      <c r="WZR47" s="7"/>
      <c r="WZS47" s="7"/>
      <c r="WZT47" s="7"/>
      <c r="WZU47" s="7"/>
      <c r="WZV47" s="7"/>
      <c r="WZW47" s="7"/>
      <c r="WZX47" s="7"/>
      <c r="WZY47" s="7"/>
      <c r="WZZ47" s="7"/>
      <c r="XAA47" s="7"/>
      <c r="XAB47" s="7"/>
      <c r="XAC47" s="7"/>
      <c r="XAD47" s="7"/>
      <c r="XAE47" s="7"/>
      <c r="XAF47" s="7"/>
      <c r="XAG47" s="7"/>
      <c r="XAH47" s="7"/>
      <c r="XAI47" s="7"/>
      <c r="XAJ47" s="7"/>
      <c r="XAK47" s="7"/>
      <c r="XAL47" s="7"/>
      <c r="XAM47" s="7"/>
      <c r="XAN47" s="7"/>
      <c r="XAO47" s="7"/>
      <c r="XAP47" s="7"/>
      <c r="XAQ47" s="7"/>
      <c r="XAR47" s="7"/>
      <c r="XAS47" s="7"/>
      <c r="XAT47" s="7"/>
      <c r="XAU47" s="7"/>
      <c r="XAV47" s="7"/>
      <c r="XAW47" s="7"/>
      <c r="XAX47" s="7"/>
      <c r="XAY47" s="7"/>
      <c r="XAZ47" s="7"/>
      <c r="XBA47" s="7"/>
      <c r="XBB47" s="7"/>
      <c r="XBC47" s="7"/>
      <c r="XBD47" s="7"/>
      <c r="XBE47" s="7"/>
      <c r="XBF47" s="7"/>
      <c r="XBG47" s="7"/>
      <c r="XBH47" s="7"/>
      <c r="XBI47" s="7"/>
      <c r="XBJ47" s="7"/>
      <c r="XBK47" s="7"/>
      <c r="XBL47" s="7"/>
      <c r="XBM47" s="7"/>
      <c r="XBN47" s="7"/>
      <c r="XBO47" s="7"/>
      <c r="XBP47" s="7"/>
      <c r="XBQ47" s="7"/>
      <c r="XBR47" s="7"/>
      <c r="XBS47" s="7"/>
      <c r="XBT47" s="7"/>
      <c r="XBU47" s="7"/>
      <c r="XBV47" s="7"/>
      <c r="XBW47" s="7"/>
      <c r="XBX47" s="7"/>
      <c r="XBY47" s="7"/>
      <c r="XBZ47" s="7"/>
      <c r="XCA47" s="7"/>
      <c r="XCB47" s="7"/>
      <c r="XCC47" s="7"/>
      <c r="XCD47" s="7"/>
      <c r="XCE47" s="7"/>
      <c r="XCF47" s="7"/>
      <c r="XCG47" s="7"/>
      <c r="XCH47" s="7"/>
      <c r="XCI47" s="7"/>
      <c r="XCJ47" s="7"/>
      <c r="XCK47" s="7"/>
      <c r="XCL47" s="7"/>
      <c r="XCM47" s="7"/>
      <c r="XCN47" s="7"/>
      <c r="XCO47" s="7"/>
      <c r="XCP47" s="7"/>
      <c r="XCQ47" s="7"/>
      <c r="XCR47" s="7"/>
      <c r="XCS47" s="7"/>
      <c r="XCT47" s="7"/>
      <c r="XCU47" s="7"/>
      <c r="XCV47" s="7"/>
      <c r="XCW47" s="7"/>
      <c r="XCX47" s="7"/>
      <c r="XCY47" s="7"/>
      <c r="XCZ47" s="7"/>
      <c r="XDA47" s="7"/>
      <c r="XDB47" s="7"/>
      <c r="XDC47" s="7"/>
      <c r="XDD47" s="7"/>
      <c r="XDE47" s="7"/>
      <c r="XDF47" s="7"/>
      <c r="XDG47" s="7"/>
      <c r="XDH47" s="7"/>
      <c r="XDI47" s="7"/>
      <c r="XDJ47" s="7"/>
      <c r="XDK47" s="7"/>
      <c r="XDL47" s="7"/>
      <c r="XDM47" s="7"/>
      <c r="XDN47" s="7"/>
      <c r="XDO47" s="7"/>
      <c r="XDP47" s="7"/>
      <c r="XDQ47" s="7"/>
      <c r="XDR47" s="7"/>
      <c r="XDS47" s="7"/>
      <c r="XDT47" s="7"/>
      <c r="XDU47" s="7"/>
      <c r="XDV47" s="7"/>
      <c r="XDW47" s="7"/>
      <c r="XDX47" s="7"/>
      <c r="XDY47" s="7"/>
      <c r="XDZ47" s="7"/>
      <c r="XEA47" s="7"/>
      <c r="XEB47" s="7"/>
      <c r="XEC47" s="7"/>
      <c r="XED47" s="7"/>
      <c r="XEE47" s="7"/>
      <c r="XEF47" s="7"/>
      <c r="XEG47" s="7"/>
      <c r="XEH47" s="7"/>
      <c r="XEI47" s="7"/>
      <c r="XEJ47" s="7"/>
      <c r="XEK47" s="7"/>
      <c r="XEL47" s="7"/>
      <c r="XEM47" s="7"/>
      <c r="XEN47" s="7"/>
      <c r="XEO47" s="7"/>
      <c r="XEP47" s="7"/>
      <c r="XEQ47" s="7"/>
      <c r="XER47" s="7"/>
      <c r="XES47" s="7"/>
      <c r="XET47" s="7"/>
      <c r="XEU47" s="7"/>
      <c r="XEV47" s="7"/>
    </row>
    <row r="48" spans="1:16376" ht="12.75" thickBot="1" x14ac:dyDescent="0.25">
      <c r="A48" s="244"/>
      <c r="B48" s="85" t="s">
        <v>70</v>
      </c>
      <c r="W48" s="233"/>
    </row>
    <row r="49" spans="1:16376" ht="12.75" thickTop="1" x14ac:dyDescent="0.2">
      <c r="A49" s="244"/>
      <c r="B49" s="177"/>
    </row>
    <row r="50" spans="1:16376" x14ac:dyDescent="0.2">
      <c r="A50" s="244"/>
      <c r="B50" s="60" t="s">
        <v>296</v>
      </c>
      <c r="F50" s="7" t="s">
        <v>209</v>
      </c>
      <c r="H50" s="213"/>
      <c r="I50" s="213"/>
      <c r="J50" s="213"/>
      <c r="K50" s="213"/>
      <c r="L50" s="213"/>
      <c r="M50" s="213"/>
      <c r="N50" s="213"/>
      <c r="O50" s="213"/>
      <c r="P50" s="213"/>
      <c r="Q50" s="213"/>
      <c r="R50" s="213"/>
      <c r="S50" s="213"/>
      <c r="T50" s="213"/>
      <c r="U50" s="213"/>
      <c r="V50" s="213"/>
      <c r="W50" s="213"/>
      <c r="X50" s="213"/>
      <c r="Y50" s="213"/>
      <c r="Z50" s="213"/>
      <c r="AA50" s="213"/>
    </row>
    <row r="51" spans="1:16376" x14ac:dyDescent="0.2">
      <c r="A51" s="244"/>
      <c r="B51" s="60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  <c r="IK51" s="7"/>
      <c r="IL51" s="7"/>
      <c r="IM51" s="7"/>
      <c r="IN51" s="7"/>
      <c r="IO51" s="7"/>
      <c r="IP51" s="7"/>
      <c r="IQ51" s="7"/>
      <c r="IR51" s="7"/>
      <c r="IS51" s="7"/>
      <c r="IT51" s="7"/>
      <c r="IU51" s="7"/>
      <c r="IV51" s="7"/>
      <c r="IW51" s="7"/>
      <c r="IX51" s="7"/>
      <c r="IY51" s="7"/>
      <c r="IZ51" s="7"/>
      <c r="JA51" s="7"/>
      <c r="JB51" s="7"/>
      <c r="JC51" s="7"/>
      <c r="JD51" s="7"/>
      <c r="JE51" s="7"/>
      <c r="JF51" s="7"/>
      <c r="JG51" s="7"/>
      <c r="JH51" s="7"/>
      <c r="JI51" s="7"/>
      <c r="JJ51" s="7"/>
      <c r="JK51" s="7"/>
      <c r="JL51" s="7"/>
      <c r="JM51" s="7"/>
      <c r="JN51" s="7"/>
      <c r="JO51" s="7"/>
      <c r="JP51" s="7"/>
      <c r="JQ51" s="7"/>
      <c r="JR51" s="7"/>
      <c r="JS51" s="7"/>
      <c r="JT51" s="7"/>
      <c r="JU51" s="7"/>
      <c r="JV51" s="7"/>
      <c r="JW51" s="7"/>
      <c r="JX51" s="7"/>
      <c r="JY51" s="7"/>
      <c r="JZ51" s="7"/>
      <c r="KA51" s="7"/>
      <c r="KB51" s="7"/>
      <c r="KC51" s="7"/>
      <c r="KD51" s="7"/>
      <c r="KE51" s="7"/>
      <c r="KF51" s="7"/>
      <c r="KG51" s="7"/>
      <c r="KH51" s="7"/>
      <c r="KI51" s="7"/>
      <c r="KJ51" s="7"/>
      <c r="KK51" s="7"/>
      <c r="KL51" s="7"/>
      <c r="KM51" s="7"/>
      <c r="KN51" s="7"/>
      <c r="KO51" s="7"/>
      <c r="KP51" s="7"/>
      <c r="KQ51" s="7"/>
      <c r="KR51" s="7"/>
      <c r="KS51" s="7"/>
      <c r="KT51" s="7"/>
      <c r="KU51" s="7"/>
      <c r="KV51" s="7"/>
      <c r="KW51" s="7"/>
      <c r="KX51" s="7"/>
      <c r="KY51" s="7"/>
      <c r="KZ51" s="7"/>
      <c r="LA51" s="7"/>
      <c r="LB51" s="7"/>
      <c r="LC51" s="7"/>
      <c r="LD51" s="7"/>
      <c r="LE51" s="7"/>
      <c r="LF51" s="7"/>
      <c r="LG51" s="7"/>
      <c r="LH51" s="7"/>
      <c r="LI51" s="7"/>
      <c r="LJ51" s="7"/>
      <c r="LK51" s="7"/>
      <c r="LL51" s="7"/>
      <c r="LM51" s="7"/>
      <c r="LN51" s="7"/>
      <c r="LO51" s="7"/>
      <c r="LP51" s="7"/>
      <c r="LQ51" s="7"/>
      <c r="LR51" s="7"/>
      <c r="LS51" s="7"/>
      <c r="LT51" s="7"/>
      <c r="LU51" s="7"/>
      <c r="LV51" s="7"/>
      <c r="LW51" s="7"/>
      <c r="LX51" s="7"/>
      <c r="LY51" s="7"/>
      <c r="LZ51" s="7"/>
      <c r="MA51" s="7"/>
      <c r="MB51" s="7"/>
      <c r="MC51" s="7"/>
      <c r="MD51" s="7"/>
      <c r="ME51" s="7"/>
      <c r="MF51" s="7"/>
      <c r="MG51" s="7"/>
      <c r="MH51" s="7"/>
      <c r="MI51" s="7"/>
      <c r="MJ51" s="7"/>
      <c r="MK51" s="7"/>
      <c r="ML51" s="7"/>
      <c r="MM51" s="7"/>
      <c r="MN51" s="7"/>
      <c r="MO51" s="7"/>
      <c r="MP51" s="7"/>
      <c r="MQ51" s="7"/>
      <c r="MR51" s="7"/>
      <c r="MS51" s="7"/>
      <c r="MT51" s="7"/>
      <c r="MU51" s="7"/>
      <c r="MV51" s="7"/>
      <c r="MW51" s="7"/>
      <c r="MX51" s="7"/>
      <c r="MY51" s="7"/>
      <c r="MZ51" s="7"/>
      <c r="NA51" s="7"/>
      <c r="NB51" s="7"/>
      <c r="NC51" s="7"/>
      <c r="ND51" s="7"/>
      <c r="NE51" s="7"/>
      <c r="NF51" s="7"/>
      <c r="NG51" s="7"/>
      <c r="NH51" s="7"/>
      <c r="NI51" s="7"/>
      <c r="NJ51" s="7"/>
      <c r="NK51" s="7"/>
      <c r="NL51" s="7"/>
      <c r="NM51" s="7"/>
      <c r="NN51" s="7"/>
      <c r="NO51" s="7"/>
      <c r="NP51" s="7"/>
      <c r="NQ51" s="7"/>
      <c r="NR51" s="7"/>
      <c r="NS51" s="7"/>
      <c r="NT51" s="7"/>
      <c r="NU51" s="7"/>
      <c r="NV51" s="7"/>
      <c r="NW51" s="7"/>
      <c r="NX51" s="7"/>
      <c r="NY51" s="7"/>
      <c r="NZ51" s="7"/>
      <c r="OA51" s="7"/>
      <c r="OB51" s="7"/>
      <c r="OC51" s="7"/>
      <c r="OD51" s="7"/>
      <c r="OE51" s="7"/>
      <c r="OF51" s="7"/>
      <c r="OG51" s="7"/>
      <c r="OH51" s="7"/>
      <c r="OI51" s="7"/>
      <c r="OJ51" s="7"/>
      <c r="OK51" s="7"/>
      <c r="OL51" s="7"/>
      <c r="OM51" s="7"/>
      <c r="ON51" s="7"/>
      <c r="OO51" s="7"/>
      <c r="OP51" s="7"/>
      <c r="OQ51" s="7"/>
      <c r="OR51" s="7"/>
      <c r="OS51" s="7"/>
      <c r="OT51" s="7"/>
      <c r="OU51" s="7"/>
      <c r="OV51" s="7"/>
      <c r="OW51" s="7"/>
      <c r="OX51" s="7"/>
      <c r="OY51" s="7"/>
      <c r="OZ51" s="7"/>
      <c r="PA51" s="7"/>
      <c r="PB51" s="7"/>
      <c r="PC51" s="7"/>
      <c r="PD51" s="7"/>
      <c r="PE51" s="7"/>
      <c r="PF51" s="7"/>
      <c r="PG51" s="7"/>
      <c r="PH51" s="7"/>
      <c r="PI51" s="7"/>
      <c r="PJ51" s="7"/>
      <c r="PK51" s="7"/>
      <c r="PL51" s="7"/>
      <c r="PM51" s="7"/>
      <c r="PN51" s="7"/>
      <c r="PO51" s="7"/>
      <c r="PP51" s="7"/>
      <c r="PQ51" s="7"/>
      <c r="PR51" s="7"/>
      <c r="PS51" s="7"/>
      <c r="PT51" s="7"/>
      <c r="PU51" s="7"/>
      <c r="PV51" s="7"/>
      <c r="PW51" s="7"/>
      <c r="PX51" s="7"/>
      <c r="PY51" s="7"/>
      <c r="PZ51" s="7"/>
      <c r="QA51" s="7"/>
      <c r="QB51" s="7"/>
      <c r="QC51" s="7"/>
      <c r="QD51" s="7"/>
      <c r="QE51" s="7"/>
      <c r="QF51" s="7"/>
      <c r="QG51" s="7"/>
      <c r="QH51" s="7"/>
      <c r="QI51" s="7"/>
      <c r="QJ51" s="7"/>
      <c r="QK51" s="7"/>
      <c r="QL51" s="7"/>
      <c r="QM51" s="7"/>
      <c r="QN51" s="7"/>
      <c r="QO51" s="7"/>
      <c r="QP51" s="7"/>
      <c r="QQ51" s="7"/>
      <c r="QR51" s="7"/>
      <c r="QS51" s="7"/>
      <c r="QT51" s="7"/>
      <c r="QU51" s="7"/>
      <c r="QV51" s="7"/>
      <c r="QW51" s="7"/>
      <c r="QX51" s="7"/>
      <c r="QY51" s="7"/>
      <c r="QZ51" s="7"/>
      <c r="RA51" s="7"/>
      <c r="RB51" s="7"/>
      <c r="RC51" s="7"/>
      <c r="RD51" s="7"/>
      <c r="RE51" s="7"/>
      <c r="RF51" s="7"/>
      <c r="RG51" s="7"/>
      <c r="RH51" s="7"/>
      <c r="RI51" s="7"/>
      <c r="RJ51" s="7"/>
      <c r="RK51" s="7"/>
      <c r="RL51" s="7"/>
      <c r="RM51" s="7"/>
      <c r="RN51" s="7"/>
      <c r="RO51" s="7"/>
      <c r="RP51" s="7"/>
      <c r="RQ51" s="7"/>
      <c r="RR51" s="7"/>
      <c r="RS51" s="7"/>
      <c r="RT51" s="7"/>
      <c r="RU51" s="7"/>
      <c r="RV51" s="7"/>
      <c r="RW51" s="7"/>
      <c r="RX51" s="7"/>
      <c r="RY51" s="7"/>
      <c r="RZ51" s="7"/>
      <c r="SA51" s="7"/>
      <c r="SB51" s="7"/>
      <c r="SC51" s="7"/>
      <c r="SD51" s="7"/>
      <c r="SE51" s="7"/>
      <c r="SF51" s="7"/>
      <c r="SG51" s="7"/>
      <c r="SH51" s="7"/>
      <c r="SI51" s="7"/>
      <c r="SJ51" s="7"/>
      <c r="SK51" s="7"/>
      <c r="SL51" s="7"/>
      <c r="SM51" s="7"/>
      <c r="SN51" s="7"/>
      <c r="SO51" s="7"/>
      <c r="SP51" s="7"/>
      <c r="SQ51" s="7"/>
      <c r="SR51" s="7"/>
      <c r="SS51" s="7"/>
      <c r="ST51" s="7"/>
      <c r="SU51" s="7"/>
      <c r="SV51" s="7"/>
      <c r="SW51" s="7"/>
      <c r="SX51" s="7"/>
      <c r="SY51" s="7"/>
      <c r="SZ51" s="7"/>
      <c r="TA51" s="7"/>
      <c r="TB51" s="7"/>
      <c r="TC51" s="7"/>
      <c r="TD51" s="7"/>
      <c r="TE51" s="7"/>
      <c r="TF51" s="7"/>
      <c r="TG51" s="7"/>
      <c r="TH51" s="7"/>
      <c r="TI51" s="7"/>
      <c r="TJ51" s="7"/>
      <c r="TK51" s="7"/>
      <c r="TL51" s="7"/>
      <c r="TM51" s="7"/>
      <c r="TN51" s="7"/>
      <c r="TO51" s="7"/>
      <c r="TP51" s="7"/>
      <c r="TQ51" s="7"/>
      <c r="TR51" s="7"/>
      <c r="TS51" s="7"/>
      <c r="TT51" s="7"/>
      <c r="TU51" s="7"/>
      <c r="TV51" s="7"/>
      <c r="TW51" s="7"/>
      <c r="TX51" s="7"/>
      <c r="TY51" s="7"/>
      <c r="TZ51" s="7"/>
      <c r="UA51" s="7"/>
      <c r="UB51" s="7"/>
      <c r="UC51" s="7"/>
      <c r="UD51" s="7"/>
      <c r="UE51" s="7"/>
      <c r="UF51" s="7"/>
      <c r="UG51" s="7"/>
      <c r="UH51" s="7"/>
      <c r="UI51" s="7"/>
      <c r="UJ51" s="7"/>
      <c r="UK51" s="7"/>
      <c r="UL51" s="7"/>
      <c r="UM51" s="7"/>
      <c r="UN51" s="7"/>
      <c r="UO51" s="7"/>
      <c r="UP51" s="7"/>
      <c r="UQ51" s="7"/>
      <c r="UR51" s="7"/>
      <c r="US51" s="7"/>
      <c r="UT51" s="7"/>
      <c r="UU51" s="7"/>
      <c r="UV51" s="7"/>
      <c r="UW51" s="7"/>
      <c r="UX51" s="7"/>
      <c r="UY51" s="7"/>
      <c r="UZ51" s="7"/>
      <c r="VA51" s="7"/>
      <c r="VB51" s="7"/>
      <c r="VC51" s="7"/>
      <c r="VD51" s="7"/>
      <c r="VE51" s="7"/>
      <c r="VF51" s="7"/>
      <c r="VG51" s="7"/>
      <c r="VH51" s="7"/>
      <c r="VI51" s="7"/>
      <c r="VJ51" s="7"/>
      <c r="VK51" s="7"/>
      <c r="VL51" s="7"/>
      <c r="VM51" s="7"/>
      <c r="VN51" s="7"/>
      <c r="VO51" s="7"/>
      <c r="VP51" s="7"/>
      <c r="VQ51" s="7"/>
      <c r="VR51" s="7"/>
      <c r="VS51" s="7"/>
      <c r="VT51" s="7"/>
      <c r="VU51" s="7"/>
      <c r="VV51" s="7"/>
      <c r="VW51" s="7"/>
      <c r="VX51" s="7"/>
      <c r="VY51" s="7"/>
      <c r="VZ51" s="7"/>
      <c r="WA51" s="7"/>
      <c r="WB51" s="7"/>
      <c r="WC51" s="7"/>
      <c r="WD51" s="7"/>
      <c r="WE51" s="7"/>
      <c r="WF51" s="7"/>
      <c r="WG51" s="7"/>
      <c r="WH51" s="7"/>
      <c r="WI51" s="7"/>
      <c r="WJ51" s="7"/>
      <c r="WK51" s="7"/>
      <c r="WL51" s="7"/>
      <c r="WM51" s="7"/>
      <c r="WN51" s="7"/>
      <c r="WO51" s="7"/>
      <c r="WP51" s="7"/>
      <c r="WQ51" s="7"/>
      <c r="WR51" s="7"/>
      <c r="WS51" s="7"/>
      <c r="WT51" s="7"/>
      <c r="WU51" s="7"/>
      <c r="WV51" s="7"/>
      <c r="WW51" s="7"/>
      <c r="WX51" s="7"/>
      <c r="WY51" s="7"/>
      <c r="WZ51" s="7"/>
      <c r="XA51" s="7"/>
      <c r="XB51" s="7"/>
      <c r="XC51" s="7"/>
      <c r="XD51" s="7"/>
      <c r="XE51" s="7"/>
      <c r="XF51" s="7"/>
      <c r="XG51" s="7"/>
      <c r="XH51" s="7"/>
      <c r="XI51" s="7"/>
      <c r="XJ51" s="7"/>
      <c r="XK51" s="7"/>
      <c r="XL51" s="7"/>
      <c r="XM51" s="7"/>
      <c r="XN51" s="7"/>
      <c r="XO51" s="7"/>
      <c r="XP51" s="7"/>
      <c r="XQ51" s="7"/>
      <c r="XR51" s="7"/>
      <c r="XS51" s="7"/>
      <c r="XT51" s="7"/>
      <c r="XU51" s="7"/>
      <c r="XV51" s="7"/>
      <c r="XW51" s="7"/>
      <c r="XX51" s="7"/>
      <c r="XY51" s="7"/>
      <c r="XZ51" s="7"/>
      <c r="YA51" s="7"/>
      <c r="YB51" s="7"/>
      <c r="YC51" s="7"/>
      <c r="YD51" s="7"/>
      <c r="YE51" s="7"/>
      <c r="YF51" s="7"/>
      <c r="YG51" s="7"/>
      <c r="YH51" s="7"/>
      <c r="YI51" s="7"/>
      <c r="YJ51" s="7"/>
      <c r="YK51" s="7"/>
      <c r="YL51" s="7"/>
      <c r="YM51" s="7"/>
      <c r="YN51" s="7"/>
      <c r="YO51" s="7"/>
      <c r="YP51" s="7"/>
      <c r="YQ51" s="7"/>
      <c r="YR51" s="7"/>
      <c r="YS51" s="7"/>
      <c r="YT51" s="7"/>
      <c r="YU51" s="7"/>
      <c r="YV51" s="7"/>
      <c r="YW51" s="7"/>
      <c r="YX51" s="7"/>
      <c r="YY51" s="7"/>
      <c r="YZ51" s="7"/>
      <c r="ZA51" s="7"/>
      <c r="ZB51" s="7"/>
      <c r="ZC51" s="7"/>
      <c r="ZD51" s="7"/>
      <c r="ZE51" s="7"/>
      <c r="ZF51" s="7"/>
      <c r="ZG51" s="7"/>
      <c r="ZH51" s="7"/>
      <c r="ZI51" s="7"/>
      <c r="ZJ51" s="7"/>
      <c r="ZK51" s="7"/>
      <c r="ZL51" s="7"/>
      <c r="ZM51" s="7"/>
      <c r="ZN51" s="7"/>
      <c r="ZO51" s="7"/>
      <c r="ZP51" s="7"/>
      <c r="ZQ51" s="7"/>
      <c r="ZR51" s="7"/>
      <c r="ZS51" s="7"/>
      <c r="ZT51" s="7"/>
      <c r="ZU51" s="7"/>
      <c r="ZV51" s="7"/>
      <c r="ZW51" s="7"/>
      <c r="ZX51" s="7"/>
      <c r="ZY51" s="7"/>
      <c r="ZZ51" s="7"/>
      <c r="AAA51" s="7"/>
      <c r="AAB51" s="7"/>
      <c r="AAC51" s="7"/>
      <c r="AAD51" s="7"/>
      <c r="AAE51" s="7"/>
      <c r="AAF51" s="7"/>
      <c r="AAG51" s="7"/>
      <c r="AAH51" s="7"/>
      <c r="AAI51" s="7"/>
      <c r="AAJ51" s="7"/>
      <c r="AAK51" s="7"/>
      <c r="AAL51" s="7"/>
      <c r="AAM51" s="7"/>
      <c r="AAN51" s="7"/>
      <c r="AAO51" s="7"/>
      <c r="AAP51" s="7"/>
      <c r="AAQ51" s="7"/>
      <c r="AAR51" s="7"/>
      <c r="AAS51" s="7"/>
      <c r="AAT51" s="7"/>
      <c r="AAU51" s="7"/>
      <c r="AAV51" s="7"/>
      <c r="AAW51" s="7"/>
      <c r="AAX51" s="7"/>
      <c r="AAY51" s="7"/>
      <c r="AAZ51" s="7"/>
      <c r="ABA51" s="7"/>
      <c r="ABB51" s="7"/>
      <c r="ABC51" s="7"/>
      <c r="ABD51" s="7"/>
      <c r="ABE51" s="7"/>
      <c r="ABF51" s="7"/>
      <c r="ABG51" s="7"/>
      <c r="ABH51" s="7"/>
      <c r="ABI51" s="7"/>
      <c r="ABJ51" s="7"/>
      <c r="ABK51" s="7"/>
      <c r="ABL51" s="7"/>
      <c r="ABM51" s="7"/>
      <c r="ABN51" s="7"/>
      <c r="ABO51" s="7"/>
      <c r="ABP51" s="7"/>
      <c r="ABQ51" s="7"/>
      <c r="ABR51" s="7"/>
      <c r="ABS51" s="7"/>
      <c r="ABT51" s="7"/>
      <c r="ABU51" s="7"/>
      <c r="ABV51" s="7"/>
      <c r="ABW51" s="7"/>
      <c r="ABX51" s="7"/>
      <c r="ABY51" s="7"/>
      <c r="ABZ51" s="7"/>
      <c r="ACA51" s="7"/>
      <c r="ACB51" s="7"/>
      <c r="ACC51" s="7"/>
      <c r="ACD51" s="7"/>
      <c r="ACE51" s="7"/>
      <c r="ACF51" s="7"/>
      <c r="ACG51" s="7"/>
      <c r="ACH51" s="7"/>
      <c r="ACI51" s="7"/>
      <c r="ACJ51" s="7"/>
      <c r="ACK51" s="7"/>
      <c r="ACL51" s="7"/>
      <c r="ACM51" s="7"/>
      <c r="ACN51" s="7"/>
      <c r="ACO51" s="7"/>
      <c r="ACP51" s="7"/>
      <c r="ACQ51" s="7"/>
      <c r="ACR51" s="7"/>
      <c r="ACS51" s="7"/>
      <c r="ACT51" s="7"/>
      <c r="ACU51" s="7"/>
      <c r="ACV51" s="7"/>
      <c r="ACW51" s="7"/>
      <c r="ACX51" s="7"/>
      <c r="ACY51" s="7"/>
      <c r="ACZ51" s="7"/>
      <c r="ADA51" s="7"/>
      <c r="ADB51" s="7"/>
      <c r="ADC51" s="7"/>
      <c r="ADD51" s="7"/>
      <c r="ADE51" s="7"/>
      <c r="ADF51" s="7"/>
      <c r="ADG51" s="7"/>
      <c r="ADH51" s="7"/>
      <c r="ADI51" s="7"/>
      <c r="ADJ51" s="7"/>
      <c r="ADK51" s="7"/>
      <c r="ADL51" s="7"/>
      <c r="ADM51" s="7"/>
      <c r="ADN51" s="7"/>
      <c r="ADO51" s="7"/>
      <c r="ADP51" s="7"/>
      <c r="ADQ51" s="7"/>
      <c r="ADR51" s="7"/>
      <c r="ADS51" s="7"/>
      <c r="ADT51" s="7"/>
      <c r="ADU51" s="7"/>
      <c r="ADV51" s="7"/>
      <c r="ADW51" s="7"/>
      <c r="ADX51" s="7"/>
      <c r="ADY51" s="7"/>
      <c r="ADZ51" s="7"/>
      <c r="AEA51" s="7"/>
      <c r="AEB51" s="7"/>
      <c r="AEC51" s="7"/>
      <c r="AED51" s="7"/>
      <c r="AEE51" s="7"/>
      <c r="AEF51" s="7"/>
      <c r="AEG51" s="7"/>
      <c r="AEH51" s="7"/>
      <c r="AEI51" s="7"/>
      <c r="AEJ51" s="7"/>
      <c r="AEK51" s="7"/>
      <c r="AEL51" s="7"/>
      <c r="AEM51" s="7"/>
      <c r="AEN51" s="7"/>
      <c r="AEO51" s="7"/>
      <c r="AEP51" s="7"/>
      <c r="AEQ51" s="7"/>
      <c r="AER51" s="7"/>
      <c r="AES51" s="7"/>
      <c r="AET51" s="7"/>
      <c r="AEU51" s="7"/>
      <c r="AEV51" s="7"/>
      <c r="AEW51" s="7"/>
      <c r="AEX51" s="7"/>
      <c r="AEY51" s="7"/>
      <c r="AEZ51" s="7"/>
      <c r="AFA51" s="7"/>
      <c r="AFB51" s="7"/>
      <c r="AFC51" s="7"/>
      <c r="AFD51" s="7"/>
      <c r="AFE51" s="7"/>
      <c r="AFF51" s="7"/>
      <c r="AFG51" s="7"/>
      <c r="AFH51" s="7"/>
      <c r="AFI51" s="7"/>
      <c r="AFJ51" s="7"/>
      <c r="AFK51" s="7"/>
      <c r="AFL51" s="7"/>
      <c r="AFM51" s="7"/>
      <c r="AFN51" s="7"/>
      <c r="AFO51" s="7"/>
      <c r="AFP51" s="7"/>
      <c r="AFQ51" s="7"/>
      <c r="AFR51" s="7"/>
      <c r="AFS51" s="7"/>
      <c r="AFT51" s="7"/>
      <c r="AFU51" s="7"/>
      <c r="AFV51" s="7"/>
      <c r="AFW51" s="7"/>
      <c r="AFX51" s="7"/>
      <c r="AFY51" s="7"/>
      <c r="AFZ51" s="7"/>
      <c r="AGA51" s="7"/>
      <c r="AGB51" s="7"/>
      <c r="AGC51" s="7"/>
      <c r="AGD51" s="7"/>
      <c r="AGE51" s="7"/>
      <c r="AGF51" s="7"/>
      <c r="AGG51" s="7"/>
      <c r="AGH51" s="7"/>
      <c r="AGI51" s="7"/>
      <c r="AGJ51" s="7"/>
      <c r="AGK51" s="7"/>
      <c r="AGL51" s="7"/>
      <c r="AGM51" s="7"/>
      <c r="AGN51" s="7"/>
      <c r="AGO51" s="7"/>
      <c r="AGP51" s="7"/>
      <c r="AGQ51" s="7"/>
      <c r="AGR51" s="7"/>
      <c r="AGS51" s="7"/>
      <c r="AGT51" s="7"/>
      <c r="AGU51" s="7"/>
      <c r="AGV51" s="7"/>
      <c r="AGW51" s="7"/>
      <c r="AGX51" s="7"/>
      <c r="AGY51" s="7"/>
      <c r="AGZ51" s="7"/>
      <c r="AHA51" s="7"/>
      <c r="AHB51" s="7"/>
      <c r="AHC51" s="7"/>
      <c r="AHD51" s="7"/>
      <c r="AHE51" s="7"/>
      <c r="AHF51" s="7"/>
      <c r="AHG51" s="7"/>
      <c r="AHH51" s="7"/>
      <c r="AHI51" s="7"/>
      <c r="AHJ51" s="7"/>
      <c r="AHK51" s="7"/>
      <c r="AHL51" s="7"/>
      <c r="AHM51" s="7"/>
      <c r="AHN51" s="7"/>
      <c r="AHO51" s="7"/>
      <c r="AHP51" s="7"/>
      <c r="AHQ51" s="7"/>
      <c r="AHR51" s="7"/>
      <c r="AHS51" s="7"/>
      <c r="AHT51" s="7"/>
      <c r="AHU51" s="7"/>
      <c r="AHV51" s="7"/>
      <c r="AHW51" s="7"/>
      <c r="AHX51" s="7"/>
      <c r="AHY51" s="7"/>
      <c r="AHZ51" s="7"/>
      <c r="AIA51" s="7"/>
      <c r="AIB51" s="7"/>
      <c r="AIC51" s="7"/>
      <c r="AID51" s="7"/>
      <c r="AIE51" s="7"/>
      <c r="AIF51" s="7"/>
      <c r="AIG51" s="7"/>
      <c r="AIH51" s="7"/>
      <c r="AII51" s="7"/>
      <c r="AIJ51" s="7"/>
      <c r="AIK51" s="7"/>
      <c r="AIL51" s="7"/>
      <c r="AIM51" s="7"/>
      <c r="AIN51" s="7"/>
      <c r="AIO51" s="7"/>
      <c r="AIP51" s="7"/>
      <c r="AIQ51" s="7"/>
      <c r="AIR51" s="7"/>
      <c r="AIS51" s="7"/>
      <c r="AIT51" s="7"/>
      <c r="AIU51" s="7"/>
      <c r="AIV51" s="7"/>
      <c r="AIW51" s="7"/>
      <c r="AIX51" s="7"/>
      <c r="AIY51" s="7"/>
      <c r="AIZ51" s="7"/>
      <c r="AJA51" s="7"/>
      <c r="AJB51" s="7"/>
      <c r="AJC51" s="7"/>
      <c r="AJD51" s="7"/>
      <c r="AJE51" s="7"/>
      <c r="AJF51" s="7"/>
      <c r="AJG51" s="7"/>
      <c r="AJH51" s="7"/>
      <c r="AJI51" s="7"/>
      <c r="AJJ51" s="7"/>
      <c r="AJK51" s="7"/>
      <c r="AJL51" s="7"/>
      <c r="AJM51" s="7"/>
      <c r="AJN51" s="7"/>
      <c r="AJO51" s="7"/>
      <c r="AJP51" s="7"/>
      <c r="AJQ51" s="7"/>
      <c r="AJR51" s="7"/>
      <c r="AJS51" s="7"/>
      <c r="AJT51" s="7"/>
      <c r="AJU51" s="7"/>
      <c r="AJV51" s="7"/>
      <c r="AJW51" s="7"/>
      <c r="AJX51" s="7"/>
      <c r="AJY51" s="7"/>
      <c r="AJZ51" s="7"/>
      <c r="AKA51" s="7"/>
      <c r="AKB51" s="7"/>
      <c r="AKC51" s="7"/>
      <c r="AKD51" s="7"/>
      <c r="AKE51" s="7"/>
      <c r="AKF51" s="7"/>
      <c r="AKG51" s="7"/>
      <c r="AKH51" s="7"/>
      <c r="AKI51" s="7"/>
      <c r="AKJ51" s="7"/>
      <c r="AKK51" s="7"/>
      <c r="AKL51" s="7"/>
      <c r="AKM51" s="7"/>
      <c r="AKN51" s="7"/>
      <c r="AKO51" s="7"/>
      <c r="AKP51" s="7"/>
      <c r="AKQ51" s="7"/>
      <c r="AKR51" s="7"/>
      <c r="AKS51" s="7"/>
      <c r="AKT51" s="7"/>
      <c r="AKU51" s="7"/>
      <c r="AKV51" s="7"/>
      <c r="AKW51" s="7"/>
      <c r="AKX51" s="7"/>
      <c r="AKY51" s="7"/>
      <c r="AKZ51" s="7"/>
      <c r="ALA51" s="7"/>
      <c r="ALB51" s="7"/>
      <c r="ALC51" s="7"/>
      <c r="ALD51" s="7"/>
      <c r="ALE51" s="7"/>
      <c r="ALF51" s="7"/>
      <c r="ALG51" s="7"/>
      <c r="ALH51" s="7"/>
      <c r="ALI51" s="7"/>
      <c r="ALJ51" s="7"/>
      <c r="ALK51" s="7"/>
      <c r="ALL51" s="7"/>
      <c r="ALM51" s="7"/>
      <c r="ALN51" s="7"/>
      <c r="ALO51" s="7"/>
      <c r="ALP51" s="7"/>
      <c r="ALQ51" s="7"/>
      <c r="ALR51" s="7"/>
      <c r="ALS51" s="7"/>
      <c r="ALT51" s="7"/>
      <c r="ALU51" s="7"/>
      <c r="ALV51" s="7"/>
      <c r="ALW51" s="7"/>
      <c r="ALX51" s="7"/>
      <c r="ALY51" s="7"/>
      <c r="ALZ51" s="7"/>
      <c r="AMA51" s="7"/>
      <c r="AMB51" s="7"/>
      <c r="AMC51" s="7"/>
      <c r="AMD51" s="7"/>
      <c r="AME51" s="7"/>
      <c r="AMF51" s="7"/>
      <c r="AMG51" s="7"/>
      <c r="AMH51" s="7"/>
      <c r="AMI51" s="7"/>
      <c r="AMJ51" s="7"/>
      <c r="AMK51" s="7"/>
      <c r="AML51" s="7"/>
      <c r="AMM51" s="7"/>
      <c r="AMN51" s="7"/>
      <c r="AMO51" s="7"/>
      <c r="AMP51" s="7"/>
      <c r="AMQ51" s="7"/>
      <c r="AMR51" s="7"/>
      <c r="AMS51" s="7"/>
      <c r="AMT51" s="7"/>
      <c r="AMU51" s="7"/>
      <c r="AMV51" s="7"/>
      <c r="AMW51" s="7"/>
      <c r="AMX51" s="7"/>
      <c r="AMY51" s="7"/>
      <c r="AMZ51" s="7"/>
      <c r="ANA51" s="7"/>
      <c r="ANB51" s="7"/>
      <c r="ANC51" s="7"/>
      <c r="AND51" s="7"/>
      <c r="ANE51" s="7"/>
      <c r="ANF51" s="7"/>
      <c r="ANG51" s="7"/>
      <c r="ANH51" s="7"/>
      <c r="ANI51" s="7"/>
      <c r="ANJ51" s="7"/>
      <c r="ANK51" s="7"/>
      <c r="ANL51" s="7"/>
      <c r="ANM51" s="7"/>
      <c r="ANN51" s="7"/>
      <c r="ANO51" s="7"/>
      <c r="ANP51" s="7"/>
      <c r="ANQ51" s="7"/>
      <c r="ANR51" s="7"/>
      <c r="ANS51" s="7"/>
      <c r="ANT51" s="7"/>
      <c r="ANU51" s="7"/>
      <c r="ANV51" s="7"/>
      <c r="ANW51" s="7"/>
      <c r="ANX51" s="7"/>
      <c r="ANY51" s="7"/>
      <c r="ANZ51" s="7"/>
      <c r="AOA51" s="7"/>
      <c r="AOB51" s="7"/>
      <c r="AOC51" s="7"/>
      <c r="AOD51" s="7"/>
      <c r="AOE51" s="7"/>
      <c r="AOF51" s="7"/>
      <c r="AOG51" s="7"/>
      <c r="AOH51" s="7"/>
      <c r="AOI51" s="7"/>
      <c r="AOJ51" s="7"/>
      <c r="AOK51" s="7"/>
      <c r="AOL51" s="7"/>
      <c r="AOM51" s="7"/>
      <c r="AON51" s="7"/>
      <c r="AOO51" s="7"/>
      <c r="AOP51" s="7"/>
      <c r="AOQ51" s="7"/>
      <c r="AOR51" s="7"/>
      <c r="AOS51" s="7"/>
      <c r="AOT51" s="7"/>
      <c r="AOU51" s="7"/>
      <c r="AOV51" s="7"/>
      <c r="AOW51" s="7"/>
      <c r="AOX51" s="7"/>
      <c r="AOY51" s="7"/>
      <c r="AOZ51" s="7"/>
      <c r="APA51" s="7"/>
      <c r="APB51" s="7"/>
      <c r="APC51" s="7"/>
      <c r="APD51" s="7"/>
      <c r="APE51" s="7"/>
      <c r="APF51" s="7"/>
      <c r="APG51" s="7"/>
      <c r="APH51" s="7"/>
      <c r="API51" s="7"/>
      <c r="APJ51" s="7"/>
      <c r="APK51" s="7"/>
      <c r="APL51" s="7"/>
      <c r="APM51" s="7"/>
      <c r="APN51" s="7"/>
      <c r="APO51" s="7"/>
      <c r="APP51" s="7"/>
      <c r="APQ51" s="7"/>
      <c r="APR51" s="7"/>
      <c r="APS51" s="7"/>
      <c r="APT51" s="7"/>
      <c r="APU51" s="7"/>
      <c r="APV51" s="7"/>
      <c r="APW51" s="7"/>
      <c r="APX51" s="7"/>
      <c r="APY51" s="7"/>
      <c r="APZ51" s="7"/>
      <c r="AQA51" s="7"/>
      <c r="AQB51" s="7"/>
      <c r="AQC51" s="7"/>
      <c r="AQD51" s="7"/>
      <c r="AQE51" s="7"/>
      <c r="AQF51" s="7"/>
      <c r="AQG51" s="7"/>
      <c r="AQH51" s="7"/>
      <c r="AQI51" s="7"/>
      <c r="AQJ51" s="7"/>
      <c r="AQK51" s="7"/>
      <c r="AQL51" s="7"/>
      <c r="AQM51" s="7"/>
      <c r="AQN51" s="7"/>
      <c r="AQO51" s="7"/>
      <c r="AQP51" s="7"/>
      <c r="AQQ51" s="7"/>
      <c r="AQR51" s="7"/>
      <c r="AQS51" s="7"/>
      <c r="AQT51" s="7"/>
      <c r="AQU51" s="7"/>
      <c r="AQV51" s="7"/>
      <c r="AQW51" s="7"/>
      <c r="AQX51" s="7"/>
      <c r="AQY51" s="7"/>
      <c r="AQZ51" s="7"/>
      <c r="ARA51" s="7"/>
      <c r="ARB51" s="7"/>
      <c r="ARC51" s="7"/>
      <c r="ARD51" s="7"/>
      <c r="ARE51" s="7"/>
      <c r="ARF51" s="7"/>
      <c r="ARG51" s="7"/>
      <c r="ARH51" s="7"/>
      <c r="ARI51" s="7"/>
      <c r="ARJ51" s="7"/>
      <c r="ARK51" s="7"/>
      <c r="ARL51" s="7"/>
      <c r="ARM51" s="7"/>
      <c r="ARN51" s="7"/>
      <c r="ARO51" s="7"/>
      <c r="ARP51" s="7"/>
      <c r="ARQ51" s="7"/>
      <c r="ARR51" s="7"/>
      <c r="ARS51" s="7"/>
      <c r="ART51" s="7"/>
      <c r="ARU51" s="7"/>
      <c r="ARV51" s="7"/>
      <c r="ARW51" s="7"/>
      <c r="ARX51" s="7"/>
      <c r="ARY51" s="7"/>
      <c r="ARZ51" s="7"/>
      <c r="ASA51" s="7"/>
      <c r="ASB51" s="7"/>
      <c r="ASC51" s="7"/>
      <c r="ASD51" s="7"/>
      <c r="ASE51" s="7"/>
      <c r="ASF51" s="7"/>
      <c r="ASG51" s="7"/>
      <c r="ASH51" s="7"/>
      <c r="ASI51" s="7"/>
      <c r="ASJ51" s="7"/>
      <c r="ASK51" s="7"/>
      <c r="ASL51" s="7"/>
      <c r="ASM51" s="7"/>
      <c r="ASN51" s="7"/>
      <c r="ASO51" s="7"/>
      <c r="ASP51" s="7"/>
      <c r="ASQ51" s="7"/>
      <c r="ASR51" s="7"/>
      <c r="ASS51" s="7"/>
      <c r="AST51" s="7"/>
      <c r="ASU51" s="7"/>
      <c r="ASV51" s="7"/>
      <c r="ASW51" s="7"/>
      <c r="ASX51" s="7"/>
      <c r="ASY51" s="7"/>
      <c r="ASZ51" s="7"/>
      <c r="ATA51" s="7"/>
      <c r="ATB51" s="7"/>
      <c r="ATC51" s="7"/>
      <c r="ATD51" s="7"/>
      <c r="ATE51" s="7"/>
      <c r="ATF51" s="7"/>
      <c r="ATG51" s="7"/>
      <c r="ATH51" s="7"/>
      <c r="ATI51" s="7"/>
      <c r="ATJ51" s="7"/>
      <c r="ATK51" s="7"/>
      <c r="ATL51" s="7"/>
      <c r="ATM51" s="7"/>
      <c r="ATN51" s="7"/>
      <c r="ATO51" s="7"/>
      <c r="ATP51" s="7"/>
      <c r="ATQ51" s="7"/>
      <c r="ATR51" s="7"/>
      <c r="ATS51" s="7"/>
      <c r="ATT51" s="7"/>
      <c r="ATU51" s="7"/>
      <c r="ATV51" s="7"/>
      <c r="ATW51" s="7"/>
      <c r="ATX51" s="7"/>
      <c r="ATY51" s="7"/>
      <c r="ATZ51" s="7"/>
      <c r="AUA51" s="7"/>
      <c r="AUB51" s="7"/>
      <c r="AUC51" s="7"/>
      <c r="AUD51" s="7"/>
      <c r="AUE51" s="7"/>
      <c r="AUF51" s="7"/>
      <c r="AUG51" s="7"/>
      <c r="AUH51" s="7"/>
      <c r="AUI51" s="7"/>
      <c r="AUJ51" s="7"/>
      <c r="AUK51" s="7"/>
      <c r="AUL51" s="7"/>
      <c r="AUM51" s="7"/>
      <c r="AUN51" s="7"/>
      <c r="AUO51" s="7"/>
      <c r="AUP51" s="7"/>
      <c r="AUQ51" s="7"/>
      <c r="AUR51" s="7"/>
      <c r="AUS51" s="7"/>
      <c r="AUT51" s="7"/>
      <c r="AUU51" s="7"/>
      <c r="AUV51" s="7"/>
      <c r="AUW51" s="7"/>
      <c r="AUX51" s="7"/>
      <c r="AUY51" s="7"/>
      <c r="AUZ51" s="7"/>
      <c r="AVA51" s="7"/>
      <c r="AVB51" s="7"/>
      <c r="AVC51" s="7"/>
      <c r="AVD51" s="7"/>
      <c r="AVE51" s="7"/>
      <c r="AVF51" s="7"/>
      <c r="AVG51" s="7"/>
      <c r="AVH51" s="7"/>
      <c r="AVI51" s="7"/>
      <c r="AVJ51" s="7"/>
      <c r="AVK51" s="7"/>
      <c r="AVL51" s="7"/>
      <c r="AVM51" s="7"/>
      <c r="AVN51" s="7"/>
      <c r="AVO51" s="7"/>
      <c r="AVP51" s="7"/>
      <c r="AVQ51" s="7"/>
      <c r="AVR51" s="7"/>
      <c r="AVS51" s="7"/>
      <c r="AVT51" s="7"/>
      <c r="AVU51" s="7"/>
      <c r="AVV51" s="7"/>
      <c r="AVW51" s="7"/>
      <c r="AVX51" s="7"/>
      <c r="AVY51" s="7"/>
      <c r="AVZ51" s="7"/>
      <c r="AWA51" s="7"/>
      <c r="AWB51" s="7"/>
      <c r="AWC51" s="7"/>
      <c r="AWD51" s="7"/>
      <c r="AWE51" s="7"/>
      <c r="AWF51" s="7"/>
      <c r="AWG51" s="7"/>
      <c r="AWH51" s="7"/>
      <c r="AWI51" s="7"/>
      <c r="AWJ51" s="7"/>
      <c r="AWK51" s="7"/>
      <c r="AWL51" s="7"/>
      <c r="AWM51" s="7"/>
      <c r="AWN51" s="7"/>
      <c r="AWO51" s="7"/>
      <c r="AWP51" s="7"/>
      <c r="AWQ51" s="7"/>
      <c r="AWR51" s="7"/>
      <c r="AWS51" s="7"/>
      <c r="AWT51" s="7"/>
      <c r="AWU51" s="7"/>
      <c r="AWV51" s="7"/>
      <c r="AWW51" s="7"/>
      <c r="AWX51" s="7"/>
      <c r="AWY51" s="7"/>
      <c r="AWZ51" s="7"/>
      <c r="AXA51" s="7"/>
      <c r="AXB51" s="7"/>
      <c r="AXC51" s="7"/>
      <c r="AXD51" s="7"/>
      <c r="AXE51" s="7"/>
      <c r="AXF51" s="7"/>
      <c r="AXG51" s="7"/>
      <c r="AXH51" s="7"/>
      <c r="AXI51" s="7"/>
      <c r="AXJ51" s="7"/>
      <c r="AXK51" s="7"/>
      <c r="AXL51" s="7"/>
      <c r="AXM51" s="7"/>
      <c r="AXN51" s="7"/>
      <c r="AXO51" s="7"/>
      <c r="AXP51" s="7"/>
      <c r="AXQ51" s="7"/>
      <c r="AXR51" s="7"/>
      <c r="AXS51" s="7"/>
      <c r="AXT51" s="7"/>
      <c r="AXU51" s="7"/>
      <c r="AXV51" s="7"/>
      <c r="AXW51" s="7"/>
      <c r="AXX51" s="7"/>
      <c r="AXY51" s="7"/>
      <c r="AXZ51" s="7"/>
      <c r="AYA51" s="7"/>
      <c r="AYB51" s="7"/>
      <c r="AYC51" s="7"/>
      <c r="AYD51" s="7"/>
      <c r="AYE51" s="7"/>
      <c r="AYF51" s="7"/>
      <c r="AYG51" s="7"/>
      <c r="AYH51" s="7"/>
      <c r="AYI51" s="7"/>
      <c r="AYJ51" s="7"/>
      <c r="AYK51" s="7"/>
      <c r="AYL51" s="7"/>
      <c r="AYM51" s="7"/>
      <c r="AYN51" s="7"/>
      <c r="AYO51" s="7"/>
      <c r="AYP51" s="7"/>
      <c r="AYQ51" s="7"/>
      <c r="AYR51" s="7"/>
      <c r="AYS51" s="7"/>
      <c r="AYT51" s="7"/>
      <c r="AYU51" s="7"/>
      <c r="AYV51" s="7"/>
      <c r="AYW51" s="7"/>
      <c r="AYX51" s="7"/>
      <c r="AYY51" s="7"/>
      <c r="AYZ51" s="7"/>
      <c r="AZA51" s="7"/>
      <c r="AZB51" s="7"/>
      <c r="AZC51" s="7"/>
      <c r="AZD51" s="7"/>
      <c r="AZE51" s="7"/>
      <c r="AZF51" s="7"/>
      <c r="AZG51" s="7"/>
      <c r="AZH51" s="7"/>
      <c r="AZI51" s="7"/>
      <c r="AZJ51" s="7"/>
      <c r="AZK51" s="7"/>
      <c r="AZL51" s="7"/>
      <c r="AZM51" s="7"/>
      <c r="AZN51" s="7"/>
      <c r="AZO51" s="7"/>
      <c r="AZP51" s="7"/>
      <c r="AZQ51" s="7"/>
      <c r="AZR51" s="7"/>
      <c r="AZS51" s="7"/>
      <c r="AZT51" s="7"/>
      <c r="AZU51" s="7"/>
      <c r="AZV51" s="7"/>
      <c r="AZW51" s="7"/>
      <c r="AZX51" s="7"/>
      <c r="AZY51" s="7"/>
      <c r="AZZ51" s="7"/>
      <c r="BAA51" s="7"/>
      <c r="BAB51" s="7"/>
      <c r="BAC51" s="7"/>
      <c r="BAD51" s="7"/>
      <c r="BAE51" s="7"/>
      <c r="BAF51" s="7"/>
      <c r="BAG51" s="7"/>
      <c r="BAH51" s="7"/>
      <c r="BAI51" s="7"/>
      <c r="BAJ51" s="7"/>
      <c r="BAK51" s="7"/>
      <c r="BAL51" s="7"/>
      <c r="BAM51" s="7"/>
      <c r="BAN51" s="7"/>
      <c r="BAO51" s="7"/>
      <c r="BAP51" s="7"/>
      <c r="BAQ51" s="7"/>
      <c r="BAR51" s="7"/>
      <c r="BAS51" s="7"/>
      <c r="BAT51" s="7"/>
      <c r="BAU51" s="7"/>
      <c r="BAV51" s="7"/>
      <c r="BAW51" s="7"/>
      <c r="BAX51" s="7"/>
      <c r="BAY51" s="7"/>
      <c r="BAZ51" s="7"/>
      <c r="BBA51" s="7"/>
      <c r="BBB51" s="7"/>
      <c r="BBC51" s="7"/>
      <c r="BBD51" s="7"/>
      <c r="BBE51" s="7"/>
      <c r="BBF51" s="7"/>
      <c r="BBG51" s="7"/>
      <c r="BBH51" s="7"/>
      <c r="BBI51" s="7"/>
      <c r="BBJ51" s="7"/>
      <c r="BBK51" s="7"/>
      <c r="BBL51" s="7"/>
      <c r="BBM51" s="7"/>
      <c r="BBN51" s="7"/>
      <c r="BBO51" s="7"/>
      <c r="BBP51" s="7"/>
      <c r="BBQ51" s="7"/>
      <c r="BBR51" s="7"/>
      <c r="BBS51" s="7"/>
      <c r="BBT51" s="7"/>
      <c r="BBU51" s="7"/>
      <c r="BBV51" s="7"/>
      <c r="BBW51" s="7"/>
      <c r="BBX51" s="7"/>
      <c r="BBY51" s="7"/>
      <c r="BBZ51" s="7"/>
      <c r="BCA51" s="7"/>
      <c r="BCB51" s="7"/>
      <c r="BCC51" s="7"/>
      <c r="BCD51" s="7"/>
      <c r="BCE51" s="7"/>
      <c r="BCF51" s="7"/>
      <c r="BCG51" s="7"/>
      <c r="BCH51" s="7"/>
      <c r="BCI51" s="7"/>
      <c r="BCJ51" s="7"/>
      <c r="BCK51" s="7"/>
      <c r="BCL51" s="7"/>
      <c r="BCM51" s="7"/>
      <c r="BCN51" s="7"/>
      <c r="BCO51" s="7"/>
      <c r="BCP51" s="7"/>
      <c r="BCQ51" s="7"/>
      <c r="BCR51" s="7"/>
      <c r="BCS51" s="7"/>
      <c r="BCT51" s="7"/>
      <c r="BCU51" s="7"/>
      <c r="BCV51" s="7"/>
      <c r="BCW51" s="7"/>
      <c r="BCX51" s="7"/>
      <c r="BCY51" s="7"/>
      <c r="BCZ51" s="7"/>
      <c r="BDA51" s="7"/>
      <c r="BDB51" s="7"/>
      <c r="BDC51" s="7"/>
      <c r="BDD51" s="7"/>
      <c r="BDE51" s="7"/>
      <c r="BDF51" s="7"/>
      <c r="BDG51" s="7"/>
      <c r="BDH51" s="7"/>
      <c r="BDI51" s="7"/>
      <c r="BDJ51" s="7"/>
      <c r="BDK51" s="7"/>
      <c r="BDL51" s="7"/>
      <c r="BDM51" s="7"/>
      <c r="BDN51" s="7"/>
      <c r="BDO51" s="7"/>
      <c r="BDP51" s="7"/>
      <c r="BDQ51" s="7"/>
      <c r="BDR51" s="7"/>
      <c r="BDS51" s="7"/>
      <c r="BDT51" s="7"/>
      <c r="BDU51" s="7"/>
      <c r="BDV51" s="7"/>
      <c r="BDW51" s="7"/>
      <c r="BDX51" s="7"/>
      <c r="BDY51" s="7"/>
      <c r="BDZ51" s="7"/>
      <c r="BEA51" s="7"/>
      <c r="BEB51" s="7"/>
      <c r="BEC51" s="7"/>
      <c r="BED51" s="7"/>
      <c r="BEE51" s="7"/>
      <c r="BEF51" s="7"/>
      <c r="BEG51" s="7"/>
      <c r="BEH51" s="7"/>
      <c r="BEI51" s="7"/>
      <c r="BEJ51" s="7"/>
      <c r="BEK51" s="7"/>
      <c r="BEL51" s="7"/>
      <c r="BEM51" s="7"/>
      <c r="BEN51" s="7"/>
      <c r="BEO51" s="7"/>
      <c r="BEP51" s="7"/>
      <c r="BEQ51" s="7"/>
      <c r="BER51" s="7"/>
      <c r="BES51" s="7"/>
      <c r="BET51" s="7"/>
      <c r="BEU51" s="7"/>
      <c r="BEV51" s="7"/>
      <c r="BEW51" s="7"/>
      <c r="BEX51" s="7"/>
      <c r="BEY51" s="7"/>
      <c r="BEZ51" s="7"/>
      <c r="BFA51" s="7"/>
      <c r="BFB51" s="7"/>
      <c r="BFC51" s="7"/>
      <c r="BFD51" s="7"/>
      <c r="BFE51" s="7"/>
      <c r="BFF51" s="7"/>
      <c r="BFG51" s="7"/>
      <c r="BFH51" s="7"/>
      <c r="BFI51" s="7"/>
      <c r="BFJ51" s="7"/>
      <c r="BFK51" s="7"/>
      <c r="BFL51" s="7"/>
      <c r="BFM51" s="7"/>
      <c r="BFN51" s="7"/>
      <c r="BFO51" s="7"/>
      <c r="BFP51" s="7"/>
      <c r="BFQ51" s="7"/>
      <c r="BFR51" s="7"/>
      <c r="BFS51" s="7"/>
      <c r="BFT51" s="7"/>
      <c r="BFU51" s="7"/>
      <c r="BFV51" s="7"/>
      <c r="BFW51" s="7"/>
      <c r="BFX51" s="7"/>
      <c r="BFY51" s="7"/>
      <c r="BFZ51" s="7"/>
      <c r="BGA51" s="7"/>
      <c r="BGB51" s="7"/>
      <c r="BGC51" s="7"/>
      <c r="BGD51" s="7"/>
      <c r="BGE51" s="7"/>
      <c r="BGF51" s="7"/>
      <c r="BGG51" s="7"/>
      <c r="BGH51" s="7"/>
      <c r="BGI51" s="7"/>
      <c r="BGJ51" s="7"/>
      <c r="BGK51" s="7"/>
      <c r="BGL51" s="7"/>
      <c r="BGM51" s="7"/>
      <c r="BGN51" s="7"/>
      <c r="BGO51" s="7"/>
      <c r="BGP51" s="7"/>
      <c r="BGQ51" s="7"/>
      <c r="BGR51" s="7"/>
      <c r="BGS51" s="7"/>
      <c r="BGT51" s="7"/>
      <c r="BGU51" s="7"/>
      <c r="BGV51" s="7"/>
      <c r="BGW51" s="7"/>
      <c r="BGX51" s="7"/>
      <c r="BGY51" s="7"/>
      <c r="BGZ51" s="7"/>
      <c r="BHA51" s="7"/>
      <c r="BHB51" s="7"/>
      <c r="BHC51" s="7"/>
      <c r="BHD51" s="7"/>
      <c r="BHE51" s="7"/>
      <c r="BHF51" s="7"/>
      <c r="BHG51" s="7"/>
      <c r="BHH51" s="7"/>
      <c r="BHI51" s="7"/>
      <c r="BHJ51" s="7"/>
      <c r="BHK51" s="7"/>
      <c r="BHL51" s="7"/>
      <c r="BHM51" s="7"/>
      <c r="BHN51" s="7"/>
      <c r="BHO51" s="7"/>
      <c r="BHP51" s="7"/>
      <c r="BHQ51" s="7"/>
      <c r="BHR51" s="7"/>
      <c r="BHS51" s="7"/>
      <c r="BHT51" s="7"/>
      <c r="BHU51" s="7"/>
      <c r="BHV51" s="7"/>
      <c r="BHW51" s="7"/>
      <c r="BHX51" s="7"/>
      <c r="BHY51" s="7"/>
      <c r="BHZ51" s="7"/>
      <c r="BIA51" s="7"/>
      <c r="BIB51" s="7"/>
      <c r="BIC51" s="7"/>
      <c r="BID51" s="7"/>
      <c r="BIE51" s="7"/>
      <c r="BIF51" s="7"/>
      <c r="BIG51" s="7"/>
      <c r="BIH51" s="7"/>
      <c r="BII51" s="7"/>
      <c r="BIJ51" s="7"/>
      <c r="BIK51" s="7"/>
      <c r="BIL51" s="7"/>
      <c r="BIM51" s="7"/>
      <c r="BIN51" s="7"/>
      <c r="BIO51" s="7"/>
      <c r="BIP51" s="7"/>
      <c r="BIQ51" s="7"/>
      <c r="BIR51" s="7"/>
      <c r="BIS51" s="7"/>
      <c r="BIT51" s="7"/>
      <c r="BIU51" s="7"/>
      <c r="BIV51" s="7"/>
      <c r="BIW51" s="7"/>
      <c r="BIX51" s="7"/>
      <c r="BIY51" s="7"/>
      <c r="BIZ51" s="7"/>
      <c r="BJA51" s="7"/>
      <c r="BJB51" s="7"/>
      <c r="BJC51" s="7"/>
      <c r="BJD51" s="7"/>
      <c r="BJE51" s="7"/>
      <c r="BJF51" s="7"/>
      <c r="BJG51" s="7"/>
      <c r="BJH51" s="7"/>
      <c r="BJI51" s="7"/>
      <c r="BJJ51" s="7"/>
      <c r="BJK51" s="7"/>
      <c r="BJL51" s="7"/>
      <c r="BJM51" s="7"/>
      <c r="BJN51" s="7"/>
      <c r="BJO51" s="7"/>
      <c r="BJP51" s="7"/>
      <c r="BJQ51" s="7"/>
      <c r="BJR51" s="7"/>
      <c r="BJS51" s="7"/>
      <c r="BJT51" s="7"/>
      <c r="BJU51" s="7"/>
      <c r="BJV51" s="7"/>
      <c r="BJW51" s="7"/>
      <c r="BJX51" s="7"/>
      <c r="BJY51" s="7"/>
      <c r="BJZ51" s="7"/>
      <c r="BKA51" s="7"/>
      <c r="BKB51" s="7"/>
      <c r="BKC51" s="7"/>
      <c r="BKD51" s="7"/>
      <c r="BKE51" s="7"/>
      <c r="BKF51" s="7"/>
      <c r="BKG51" s="7"/>
      <c r="BKH51" s="7"/>
      <c r="BKI51" s="7"/>
      <c r="BKJ51" s="7"/>
      <c r="BKK51" s="7"/>
      <c r="BKL51" s="7"/>
      <c r="BKM51" s="7"/>
      <c r="BKN51" s="7"/>
      <c r="BKO51" s="7"/>
      <c r="BKP51" s="7"/>
      <c r="BKQ51" s="7"/>
      <c r="BKR51" s="7"/>
      <c r="BKS51" s="7"/>
      <c r="BKT51" s="7"/>
      <c r="BKU51" s="7"/>
      <c r="BKV51" s="7"/>
      <c r="BKW51" s="7"/>
      <c r="BKX51" s="7"/>
      <c r="BKY51" s="7"/>
      <c r="BKZ51" s="7"/>
      <c r="BLA51" s="7"/>
      <c r="BLB51" s="7"/>
      <c r="BLC51" s="7"/>
      <c r="BLD51" s="7"/>
      <c r="BLE51" s="7"/>
      <c r="BLF51" s="7"/>
      <c r="BLG51" s="7"/>
      <c r="BLH51" s="7"/>
      <c r="BLI51" s="7"/>
      <c r="BLJ51" s="7"/>
      <c r="BLK51" s="7"/>
      <c r="BLL51" s="7"/>
      <c r="BLM51" s="7"/>
      <c r="BLN51" s="7"/>
      <c r="BLO51" s="7"/>
      <c r="BLP51" s="7"/>
      <c r="BLQ51" s="7"/>
      <c r="BLR51" s="7"/>
      <c r="BLS51" s="7"/>
      <c r="BLT51" s="7"/>
      <c r="BLU51" s="7"/>
      <c r="BLV51" s="7"/>
      <c r="BLW51" s="7"/>
      <c r="BLX51" s="7"/>
      <c r="BLY51" s="7"/>
      <c r="BLZ51" s="7"/>
      <c r="BMA51" s="7"/>
      <c r="BMB51" s="7"/>
      <c r="BMC51" s="7"/>
      <c r="BMD51" s="7"/>
      <c r="BME51" s="7"/>
      <c r="BMF51" s="7"/>
      <c r="BMG51" s="7"/>
      <c r="BMH51" s="7"/>
      <c r="BMI51" s="7"/>
      <c r="BMJ51" s="7"/>
      <c r="BMK51" s="7"/>
      <c r="BML51" s="7"/>
      <c r="BMM51" s="7"/>
      <c r="BMN51" s="7"/>
      <c r="BMO51" s="7"/>
      <c r="BMP51" s="7"/>
      <c r="BMQ51" s="7"/>
      <c r="BMR51" s="7"/>
      <c r="BMS51" s="7"/>
      <c r="BMT51" s="7"/>
      <c r="BMU51" s="7"/>
      <c r="BMV51" s="7"/>
      <c r="BMW51" s="7"/>
      <c r="BMX51" s="7"/>
      <c r="BMY51" s="7"/>
      <c r="BMZ51" s="7"/>
      <c r="BNA51" s="7"/>
      <c r="BNB51" s="7"/>
      <c r="BNC51" s="7"/>
      <c r="BND51" s="7"/>
      <c r="BNE51" s="7"/>
      <c r="BNF51" s="7"/>
      <c r="BNG51" s="7"/>
      <c r="BNH51" s="7"/>
      <c r="BNI51" s="7"/>
      <c r="BNJ51" s="7"/>
      <c r="BNK51" s="7"/>
      <c r="BNL51" s="7"/>
      <c r="BNM51" s="7"/>
      <c r="BNN51" s="7"/>
      <c r="BNO51" s="7"/>
      <c r="BNP51" s="7"/>
      <c r="BNQ51" s="7"/>
      <c r="BNR51" s="7"/>
      <c r="BNS51" s="7"/>
      <c r="BNT51" s="7"/>
      <c r="BNU51" s="7"/>
      <c r="BNV51" s="7"/>
      <c r="BNW51" s="7"/>
      <c r="BNX51" s="7"/>
      <c r="BNY51" s="7"/>
      <c r="BNZ51" s="7"/>
      <c r="BOA51" s="7"/>
      <c r="BOB51" s="7"/>
      <c r="BOC51" s="7"/>
      <c r="BOD51" s="7"/>
      <c r="BOE51" s="7"/>
      <c r="BOF51" s="7"/>
      <c r="BOG51" s="7"/>
      <c r="BOH51" s="7"/>
      <c r="BOI51" s="7"/>
      <c r="BOJ51" s="7"/>
      <c r="BOK51" s="7"/>
      <c r="BOL51" s="7"/>
      <c r="BOM51" s="7"/>
      <c r="BON51" s="7"/>
      <c r="BOO51" s="7"/>
      <c r="BOP51" s="7"/>
      <c r="BOQ51" s="7"/>
      <c r="BOR51" s="7"/>
      <c r="BOS51" s="7"/>
      <c r="BOT51" s="7"/>
      <c r="BOU51" s="7"/>
      <c r="BOV51" s="7"/>
      <c r="BOW51" s="7"/>
      <c r="BOX51" s="7"/>
      <c r="BOY51" s="7"/>
      <c r="BOZ51" s="7"/>
      <c r="BPA51" s="7"/>
      <c r="BPB51" s="7"/>
      <c r="BPC51" s="7"/>
      <c r="BPD51" s="7"/>
      <c r="BPE51" s="7"/>
      <c r="BPF51" s="7"/>
      <c r="BPG51" s="7"/>
      <c r="BPH51" s="7"/>
      <c r="BPI51" s="7"/>
      <c r="BPJ51" s="7"/>
      <c r="BPK51" s="7"/>
      <c r="BPL51" s="7"/>
      <c r="BPM51" s="7"/>
      <c r="BPN51" s="7"/>
      <c r="BPO51" s="7"/>
      <c r="BPP51" s="7"/>
      <c r="BPQ51" s="7"/>
      <c r="BPR51" s="7"/>
      <c r="BPS51" s="7"/>
      <c r="BPT51" s="7"/>
      <c r="BPU51" s="7"/>
      <c r="BPV51" s="7"/>
      <c r="BPW51" s="7"/>
      <c r="BPX51" s="7"/>
      <c r="BPY51" s="7"/>
      <c r="BPZ51" s="7"/>
      <c r="BQA51" s="7"/>
      <c r="BQB51" s="7"/>
      <c r="BQC51" s="7"/>
      <c r="BQD51" s="7"/>
      <c r="BQE51" s="7"/>
      <c r="BQF51" s="7"/>
      <c r="BQG51" s="7"/>
      <c r="BQH51" s="7"/>
      <c r="BQI51" s="7"/>
      <c r="BQJ51" s="7"/>
      <c r="BQK51" s="7"/>
      <c r="BQL51" s="7"/>
      <c r="BQM51" s="7"/>
      <c r="BQN51" s="7"/>
      <c r="BQO51" s="7"/>
      <c r="BQP51" s="7"/>
      <c r="BQQ51" s="7"/>
      <c r="BQR51" s="7"/>
      <c r="BQS51" s="7"/>
      <c r="BQT51" s="7"/>
      <c r="BQU51" s="7"/>
      <c r="BQV51" s="7"/>
      <c r="BQW51" s="7"/>
      <c r="BQX51" s="7"/>
      <c r="BQY51" s="7"/>
      <c r="BQZ51" s="7"/>
      <c r="BRA51" s="7"/>
      <c r="BRB51" s="7"/>
      <c r="BRC51" s="7"/>
      <c r="BRD51" s="7"/>
      <c r="BRE51" s="7"/>
      <c r="BRF51" s="7"/>
      <c r="BRG51" s="7"/>
      <c r="BRH51" s="7"/>
      <c r="BRI51" s="7"/>
      <c r="BRJ51" s="7"/>
      <c r="BRK51" s="7"/>
      <c r="BRL51" s="7"/>
      <c r="BRM51" s="7"/>
      <c r="BRN51" s="7"/>
      <c r="BRO51" s="7"/>
      <c r="BRP51" s="7"/>
      <c r="BRQ51" s="7"/>
      <c r="BRR51" s="7"/>
      <c r="BRS51" s="7"/>
      <c r="BRT51" s="7"/>
      <c r="BRU51" s="7"/>
      <c r="BRV51" s="7"/>
      <c r="BRW51" s="7"/>
      <c r="BRX51" s="7"/>
      <c r="BRY51" s="7"/>
      <c r="BRZ51" s="7"/>
      <c r="BSA51" s="7"/>
      <c r="BSB51" s="7"/>
      <c r="BSC51" s="7"/>
      <c r="BSD51" s="7"/>
      <c r="BSE51" s="7"/>
      <c r="BSF51" s="7"/>
      <c r="BSG51" s="7"/>
      <c r="BSH51" s="7"/>
      <c r="BSI51" s="7"/>
      <c r="BSJ51" s="7"/>
      <c r="BSK51" s="7"/>
      <c r="BSL51" s="7"/>
      <c r="BSM51" s="7"/>
      <c r="BSN51" s="7"/>
      <c r="BSO51" s="7"/>
      <c r="BSP51" s="7"/>
      <c r="BSQ51" s="7"/>
      <c r="BSR51" s="7"/>
      <c r="BSS51" s="7"/>
      <c r="BST51" s="7"/>
      <c r="BSU51" s="7"/>
      <c r="BSV51" s="7"/>
      <c r="BSW51" s="7"/>
      <c r="BSX51" s="7"/>
      <c r="BSY51" s="7"/>
      <c r="BSZ51" s="7"/>
      <c r="BTA51" s="7"/>
      <c r="BTB51" s="7"/>
      <c r="BTC51" s="7"/>
      <c r="BTD51" s="7"/>
      <c r="BTE51" s="7"/>
      <c r="BTF51" s="7"/>
      <c r="BTG51" s="7"/>
      <c r="BTH51" s="7"/>
      <c r="BTI51" s="7"/>
      <c r="BTJ51" s="7"/>
      <c r="BTK51" s="7"/>
      <c r="BTL51" s="7"/>
      <c r="BTM51" s="7"/>
      <c r="BTN51" s="7"/>
      <c r="BTO51" s="7"/>
      <c r="BTP51" s="7"/>
      <c r="BTQ51" s="7"/>
      <c r="BTR51" s="7"/>
      <c r="BTS51" s="7"/>
      <c r="BTT51" s="7"/>
      <c r="BTU51" s="7"/>
      <c r="BTV51" s="7"/>
      <c r="BTW51" s="7"/>
      <c r="BTX51" s="7"/>
      <c r="BTY51" s="7"/>
      <c r="BTZ51" s="7"/>
      <c r="BUA51" s="7"/>
      <c r="BUB51" s="7"/>
      <c r="BUC51" s="7"/>
      <c r="BUD51" s="7"/>
      <c r="BUE51" s="7"/>
      <c r="BUF51" s="7"/>
      <c r="BUG51" s="7"/>
      <c r="BUH51" s="7"/>
      <c r="BUI51" s="7"/>
      <c r="BUJ51" s="7"/>
      <c r="BUK51" s="7"/>
      <c r="BUL51" s="7"/>
      <c r="BUM51" s="7"/>
      <c r="BUN51" s="7"/>
      <c r="BUO51" s="7"/>
      <c r="BUP51" s="7"/>
      <c r="BUQ51" s="7"/>
      <c r="BUR51" s="7"/>
      <c r="BUS51" s="7"/>
      <c r="BUT51" s="7"/>
      <c r="BUU51" s="7"/>
      <c r="BUV51" s="7"/>
      <c r="BUW51" s="7"/>
      <c r="BUX51" s="7"/>
      <c r="BUY51" s="7"/>
      <c r="BUZ51" s="7"/>
      <c r="BVA51" s="7"/>
      <c r="BVB51" s="7"/>
      <c r="BVC51" s="7"/>
      <c r="BVD51" s="7"/>
      <c r="BVE51" s="7"/>
      <c r="BVF51" s="7"/>
      <c r="BVG51" s="7"/>
      <c r="BVH51" s="7"/>
      <c r="BVI51" s="7"/>
      <c r="BVJ51" s="7"/>
      <c r="BVK51" s="7"/>
      <c r="BVL51" s="7"/>
      <c r="BVM51" s="7"/>
      <c r="BVN51" s="7"/>
      <c r="BVO51" s="7"/>
      <c r="BVP51" s="7"/>
      <c r="BVQ51" s="7"/>
      <c r="BVR51" s="7"/>
      <c r="BVS51" s="7"/>
      <c r="BVT51" s="7"/>
      <c r="BVU51" s="7"/>
      <c r="BVV51" s="7"/>
      <c r="BVW51" s="7"/>
      <c r="BVX51" s="7"/>
      <c r="BVY51" s="7"/>
      <c r="BVZ51" s="7"/>
      <c r="BWA51" s="7"/>
      <c r="BWB51" s="7"/>
      <c r="BWC51" s="7"/>
      <c r="BWD51" s="7"/>
      <c r="BWE51" s="7"/>
      <c r="BWF51" s="7"/>
      <c r="BWG51" s="7"/>
      <c r="BWH51" s="7"/>
      <c r="BWI51" s="7"/>
      <c r="BWJ51" s="7"/>
      <c r="BWK51" s="7"/>
      <c r="BWL51" s="7"/>
      <c r="BWM51" s="7"/>
      <c r="BWN51" s="7"/>
      <c r="BWO51" s="7"/>
      <c r="BWP51" s="7"/>
      <c r="BWQ51" s="7"/>
      <c r="BWR51" s="7"/>
      <c r="BWS51" s="7"/>
      <c r="BWT51" s="7"/>
      <c r="BWU51" s="7"/>
      <c r="BWV51" s="7"/>
      <c r="BWW51" s="7"/>
      <c r="BWX51" s="7"/>
      <c r="BWY51" s="7"/>
      <c r="BWZ51" s="7"/>
      <c r="BXA51" s="7"/>
      <c r="BXB51" s="7"/>
      <c r="BXC51" s="7"/>
      <c r="BXD51" s="7"/>
      <c r="BXE51" s="7"/>
      <c r="BXF51" s="7"/>
      <c r="BXG51" s="7"/>
      <c r="BXH51" s="7"/>
      <c r="BXI51" s="7"/>
      <c r="BXJ51" s="7"/>
      <c r="BXK51" s="7"/>
      <c r="BXL51" s="7"/>
      <c r="BXM51" s="7"/>
      <c r="BXN51" s="7"/>
      <c r="BXO51" s="7"/>
      <c r="BXP51" s="7"/>
      <c r="BXQ51" s="7"/>
      <c r="BXR51" s="7"/>
      <c r="BXS51" s="7"/>
      <c r="BXT51" s="7"/>
      <c r="BXU51" s="7"/>
      <c r="BXV51" s="7"/>
      <c r="BXW51" s="7"/>
      <c r="BXX51" s="7"/>
      <c r="BXY51" s="7"/>
      <c r="BXZ51" s="7"/>
      <c r="BYA51" s="7"/>
      <c r="BYB51" s="7"/>
      <c r="BYC51" s="7"/>
      <c r="BYD51" s="7"/>
      <c r="BYE51" s="7"/>
      <c r="BYF51" s="7"/>
      <c r="BYG51" s="7"/>
      <c r="BYH51" s="7"/>
      <c r="BYI51" s="7"/>
      <c r="BYJ51" s="7"/>
      <c r="BYK51" s="7"/>
      <c r="BYL51" s="7"/>
      <c r="BYM51" s="7"/>
      <c r="BYN51" s="7"/>
      <c r="BYO51" s="7"/>
      <c r="BYP51" s="7"/>
      <c r="BYQ51" s="7"/>
      <c r="BYR51" s="7"/>
      <c r="BYS51" s="7"/>
      <c r="BYT51" s="7"/>
      <c r="BYU51" s="7"/>
      <c r="BYV51" s="7"/>
      <c r="BYW51" s="7"/>
      <c r="BYX51" s="7"/>
      <c r="BYY51" s="7"/>
      <c r="BYZ51" s="7"/>
      <c r="BZA51" s="7"/>
      <c r="BZB51" s="7"/>
      <c r="BZC51" s="7"/>
      <c r="BZD51" s="7"/>
      <c r="BZE51" s="7"/>
      <c r="BZF51" s="7"/>
      <c r="BZG51" s="7"/>
      <c r="BZH51" s="7"/>
      <c r="BZI51" s="7"/>
      <c r="BZJ51" s="7"/>
      <c r="BZK51" s="7"/>
      <c r="BZL51" s="7"/>
      <c r="BZM51" s="7"/>
      <c r="BZN51" s="7"/>
      <c r="BZO51" s="7"/>
      <c r="BZP51" s="7"/>
      <c r="BZQ51" s="7"/>
      <c r="BZR51" s="7"/>
      <c r="BZS51" s="7"/>
      <c r="BZT51" s="7"/>
      <c r="BZU51" s="7"/>
      <c r="BZV51" s="7"/>
      <c r="BZW51" s="7"/>
      <c r="BZX51" s="7"/>
      <c r="BZY51" s="7"/>
      <c r="BZZ51" s="7"/>
      <c r="CAA51" s="7"/>
      <c r="CAB51" s="7"/>
      <c r="CAC51" s="7"/>
      <c r="CAD51" s="7"/>
      <c r="CAE51" s="7"/>
      <c r="CAF51" s="7"/>
      <c r="CAG51" s="7"/>
      <c r="CAH51" s="7"/>
      <c r="CAI51" s="7"/>
      <c r="CAJ51" s="7"/>
      <c r="CAK51" s="7"/>
      <c r="CAL51" s="7"/>
      <c r="CAM51" s="7"/>
      <c r="CAN51" s="7"/>
      <c r="CAO51" s="7"/>
      <c r="CAP51" s="7"/>
      <c r="CAQ51" s="7"/>
      <c r="CAR51" s="7"/>
      <c r="CAS51" s="7"/>
      <c r="CAT51" s="7"/>
      <c r="CAU51" s="7"/>
      <c r="CAV51" s="7"/>
      <c r="CAW51" s="7"/>
      <c r="CAX51" s="7"/>
      <c r="CAY51" s="7"/>
      <c r="CAZ51" s="7"/>
      <c r="CBA51" s="7"/>
      <c r="CBB51" s="7"/>
      <c r="CBC51" s="7"/>
      <c r="CBD51" s="7"/>
      <c r="CBE51" s="7"/>
      <c r="CBF51" s="7"/>
      <c r="CBG51" s="7"/>
      <c r="CBH51" s="7"/>
      <c r="CBI51" s="7"/>
      <c r="CBJ51" s="7"/>
      <c r="CBK51" s="7"/>
      <c r="CBL51" s="7"/>
      <c r="CBM51" s="7"/>
      <c r="CBN51" s="7"/>
      <c r="CBO51" s="7"/>
      <c r="CBP51" s="7"/>
      <c r="CBQ51" s="7"/>
      <c r="CBR51" s="7"/>
      <c r="CBS51" s="7"/>
      <c r="CBT51" s="7"/>
      <c r="CBU51" s="7"/>
      <c r="CBV51" s="7"/>
      <c r="CBW51" s="7"/>
      <c r="CBX51" s="7"/>
      <c r="CBY51" s="7"/>
      <c r="CBZ51" s="7"/>
      <c r="CCA51" s="7"/>
      <c r="CCB51" s="7"/>
      <c r="CCC51" s="7"/>
      <c r="CCD51" s="7"/>
      <c r="CCE51" s="7"/>
      <c r="CCF51" s="7"/>
      <c r="CCG51" s="7"/>
      <c r="CCH51" s="7"/>
      <c r="CCI51" s="7"/>
      <c r="CCJ51" s="7"/>
      <c r="CCK51" s="7"/>
      <c r="CCL51" s="7"/>
      <c r="CCM51" s="7"/>
      <c r="CCN51" s="7"/>
      <c r="CCO51" s="7"/>
      <c r="CCP51" s="7"/>
      <c r="CCQ51" s="7"/>
      <c r="CCR51" s="7"/>
      <c r="CCS51" s="7"/>
      <c r="CCT51" s="7"/>
      <c r="CCU51" s="7"/>
      <c r="CCV51" s="7"/>
      <c r="CCW51" s="7"/>
      <c r="CCX51" s="7"/>
      <c r="CCY51" s="7"/>
      <c r="CCZ51" s="7"/>
      <c r="CDA51" s="7"/>
      <c r="CDB51" s="7"/>
      <c r="CDC51" s="7"/>
      <c r="CDD51" s="7"/>
      <c r="CDE51" s="7"/>
      <c r="CDF51" s="7"/>
      <c r="CDG51" s="7"/>
      <c r="CDH51" s="7"/>
      <c r="CDI51" s="7"/>
      <c r="CDJ51" s="7"/>
      <c r="CDK51" s="7"/>
      <c r="CDL51" s="7"/>
      <c r="CDM51" s="7"/>
      <c r="CDN51" s="7"/>
      <c r="CDO51" s="7"/>
      <c r="CDP51" s="7"/>
      <c r="CDQ51" s="7"/>
      <c r="CDR51" s="7"/>
      <c r="CDS51" s="7"/>
      <c r="CDT51" s="7"/>
      <c r="CDU51" s="7"/>
      <c r="CDV51" s="7"/>
      <c r="CDW51" s="7"/>
      <c r="CDX51" s="7"/>
      <c r="CDY51" s="7"/>
      <c r="CDZ51" s="7"/>
      <c r="CEA51" s="7"/>
      <c r="CEB51" s="7"/>
      <c r="CEC51" s="7"/>
      <c r="CED51" s="7"/>
      <c r="CEE51" s="7"/>
      <c r="CEF51" s="7"/>
      <c r="CEG51" s="7"/>
      <c r="CEH51" s="7"/>
      <c r="CEI51" s="7"/>
      <c r="CEJ51" s="7"/>
      <c r="CEK51" s="7"/>
      <c r="CEL51" s="7"/>
      <c r="CEM51" s="7"/>
      <c r="CEN51" s="7"/>
      <c r="CEO51" s="7"/>
      <c r="CEP51" s="7"/>
      <c r="CEQ51" s="7"/>
      <c r="CER51" s="7"/>
      <c r="CES51" s="7"/>
      <c r="CET51" s="7"/>
      <c r="CEU51" s="7"/>
      <c r="CEV51" s="7"/>
      <c r="CEW51" s="7"/>
      <c r="CEX51" s="7"/>
      <c r="CEY51" s="7"/>
      <c r="CEZ51" s="7"/>
      <c r="CFA51" s="7"/>
      <c r="CFB51" s="7"/>
      <c r="CFC51" s="7"/>
      <c r="CFD51" s="7"/>
      <c r="CFE51" s="7"/>
      <c r="CFF51" s="7"/>
      <c r="CFG51" s="7"/>
      <c r="CFH51" s="7"/>
      <c r="CFI51" s="7"/>
      <c r="CFJ51" s="7"/>
      <c r="CFK51" s="7"/>
      <c r="CFL51" s="7"/>
      <c r="CFM51" s="7"/>
      <c r="CFN51" s="7"/>
      <c r="CFO51" s="7"/>
      <c r="CFP51" s="7"/>
      <c r="CFQ51" s="7"/>
      <c r="CFR51" s="7"/>
      <c r="CFS51" s="7"/>
      <c r="CFT51" s="7"/>
      <c r="CFU51" s="7"/>
      <c r="CFV51" s="7"/>
      <c r="CFW51" s="7"/>
      <c r="CFX51" s="7"/>
      <c r="CFY51" s="7"/>
      <c r="CFZ51" s="7"/>
      <c r="CGA51" s="7"/>
      <c r="CGB51" s="7"/>
      <c r="CGC51" s="7"/>
      <c r="CGD51" s="7"/>
      <c r="CGE51" s="7"/>
      <c r="CGF51" s="7"/>
      <c r="CGG51" s="7"/>
      <c r="CGH51" s="7"/>
      <c r="CGI51" s="7"/>
      <c r="CGJ51" s="7"/>
      <c r="CGK51" s="7"/>
      <c r="CGL51" s="7"/>
      <c r="CGM51" s="7"/>
      <c r="CGN51" s="7"/>
      <c r="CGO51" s="7"/>
      <c r="CGP51" s="7"/>
      <c r="CGQ51" s="7"/>
      <c r="CGR51" s="7"/>
      <c r="CGS51" s="7"/>
      <c r="CGT51" s="7"/>
      <c r="CGU51" s="7"/>
      <c r="CGV51" s="7"/>
      <c r="CGW51" s="7"/>
      <c r="CGX51" s="7"/>
      <c r="CGY51" s="7"/>
      <c r="CGZ51" s="7"/>
      <c r="CHA51" s="7"/>
      <c r="CHB51" s="7"/>
      <c r="CHC51" s="7"/>
      <c r="CHD51" s="7"/>
      <c r="CHE51" s="7"/>
      <c r="CHF51" s="7"/>
      <c r="CHG51" s="7"/>
      <c r="CHH51" s="7"/>
      <c r="CHI51" s="7"/>
      <c r="CHJ51" s="7"/>
      <c r="CHK51" s="7"/>
      <c r="CHL51" s="7"/>
      <c r="CHM51" s="7"/>
      <c r="CHN51" s="7"/>
      <c r="CHO51" s="7"/>
      <c r="CHP51" s="7"/>
      <c r="CHQ51" s="7"/>
      <c r="CHR51" s="7"/>
      <c r="CHS51" s="7"/>
      <c r="CHT51" s="7"/>
      <c r="CHU51" s="7"/>
      <c r="CHV51" s="7"/>
      <c r="CHW51" s="7"/>
      <c r="CHX51" s="7"/>
      <c r="CHY51" s="7"/>
      <c r="CHZ51" s="7"/>
      <c r="CIA51" s="7"/>
      <c r="CIB51" s="7"/>
      <c r="CIC51" s="7"/>
      <c r="CID51" s="7"/>
      <c r="CIE51" s="7"/>
      <c r="CIF51" s="7"/>
      <c r="CIG51" s="7"/>
      <c r="CIH51" s="7"/>
      <c r="CII51" s="7"/>
      <c r="CIJ51" s="7"/>
      <c r="CIK51" s="7"/>
      <c r="CIL51" s="7"/>
      <c r="CIM51" s="7"/>
      <c r="CIN51" s="7"/>
      <c r="CIO51" s="7"/>
      <c r="CIP51" s="7"/>
      <c r="CIQ51" s="7"/>
      <c r="CIR51" s="7"/>
      <c r="CIS51" s="7"/>
      <c r="CIT51" s="7"/>
      <c r="CIU51" s="7"/>
      <c r="CIV51" s="7"/>
      <c r="CIW51" s="7"/>
      <c r="CIX51" s="7"/>
      <c r="CIY51" s="7"/>
      <c r="CIZ51" s="7"/>
      <c r="CJA51" s="7"/>
      <c r="CJB51" s="7"/>
      <c r="CJC51" s="7"/>
      <c r="CJD51" s="7"/>
      <c r="CJE51" s="7"/>
      <c r="CJF51" s="7"/>
      <c r="CJG51" s="7"/>
      <c r="CJH51" s="7"/>
      <c r="CJI51" s="7"/>
      <c r="CJJ51" s="7"/>
      <c r="CJK51" s="7"/>
      <c r="CJL51" s="7"/>
      <c r="CJM51" s="7"/>
      <c r="CJN51" s="7"/>
      <c r="CJO51" s="7"/>
      <c r="CJP51" s="7"/>
      <c r="CJQ51" s="7"/>
      <c r="CJR51" s="7"/>
      <c r="CJS51" s="7"/>
      <c r="CJT51" s="7"/>
      <c r="CJU51" s="7"/>
      <c r="CJV51" s="7"/>
      <c r="CJW51" s="7"/>
      <c r="CJX51" s="7"/>
      <c r="CJY51" s="7"/>
      <c r="CJZ51" s="7"/>
      <c r="CKA51" s="7"/>
      <c r="CKB51" s="7"/>
      <c r="CKC51" s="7"/>
      <c r="CKD51" s="7"/>
      <c r="CKE51" s="7"/>
      <c r="CKF51" s="7"/>
      <c r="CKG51" s="7"/>
      <c r="CKH51" s="7"/>
      <c r="CKI51" s="7"/>
      <c r="CKJ51" s="7"/>
      <c r="CKK51" s="7"/>
      <c r="CKL51" s="7"/>
      <c r="CKM51" s="7"/>
      <c r="CKN51" s="7"/>
      <c r="CKO51" s="7"/>
      <c r="CKP51" s="7"/>
      <c r="CKQ51" s="7"/>
      <c r="CKR51" s="7"/>
      <c r="CKS51" s="7"/>
      <c r="CKT51" s="7"/>
      <c r="CKU51" s="7"/>
      <c r="CKV51" s="7"/>
      <c r="CKW51" s="7"/>
      <c r="CKX51" s="7"/>
      <c r="CKY51" s="7"/>
      <c r="CKZ51" s="7"/>
      <c r="CLA51" s="7"/>
      <c r="CLB51" s="7"/>
      <c r="CLC51" s="7"/>
      <c r="CLD51" s="7"/>
      <c r="CLE51" s="7"/>
      <c r="CLF51" s="7"/>
      <c r="CLG51" s="7"/>
      <c r="CLH51" s="7"/>
      <c r="CLI51" s="7"/>
      <c r="CLJ51" s="7"/>
      <c r="CLK51" s="7"/>
      <c r="CLL51" s="7"/>
      <c r="CLM51" s="7"/>
      <c r="CLN51" s="7"/>
      <c r="CLO51" s="7"/>
      <c r="CLP51" s="7"/>
      <c r="CLQ51" s="7"/>
      <c r="CLR51" s="7"/>
      <c r="CLS51" s="7"/>
      <c r="CLT51" s="7"/>
      <c r="CLU51" s="7"/>
      <c r="CLV51" s="7"/>
      <c r="CLW51" s="7"/>
      <c r="CLX51" s="7"/>
      <c r="CLY51" s="7"/>
      <c r="CLZ51" s="7"/>
      <c r="CMA51" s="7"/>
      <c r="CMB51" s="7"/>
      <c r="CMC51" s="7"/>
      <c r="CMD51" s="7"/>
      <c r="CME51" s="7"/>
      <c r="CMF51" s="7"/>
      <c r="CMG51" s="7"/>
      <c r="CMH51" s="7"/>
      <c r="CMI51" s="7"/>
      <c r="CMJ51" s="7"/>
      <c r="CMK51" s="7"/>
      <c r="CML51" s="7"/>
      <c r="CMM51" s="7"/>
      <c r="CMN51" s="7"/>
      <c r="CMO51" s="7"/>
      <c r="CMP51" s="7"/>
      <c r="CMQ51" s="7"/>
      <c r="CMR51" s="7"/>
      <c r="CMS51" s="7"/>
      <c r="CMT51" s="7"/>
      <c r="CMU51" s="7"/>
      <c r="CMV51" s="7"/>
      <c r="CMW51" s="7"/>
      <c r="CMX51" s="7"/>
      <c r="CMY51" s="7"/>
      <c r="CMZ51" s="7"/>
      <c r="CNA51" s="7"/>
      <c r="CNB51" s="7"/>
      <c r="CNC51" s="7"/>
      <c r="CND51" s="7"/>
      <c r="CNE51" s="7"/>
      <c r="CNF51" s="7"/>
      <c r="CNG51" s="7"/>
      <c r="CNH51" s="7"/>
      <c r="CNI51" s="7"/>
      <c r="CNJ51" s="7"/>
      <c r="CNK51" s="7"/>
      <c r="CNL51" s="7"/>
      <c r="CNM51" s="7"/>
      <c r="CNN51" s="7"/>
      <c r="CNO51" s="7"/>
      <c r="CNP51" s="7"/>
      <c r="CNQ51" s="7"/>
      <c r="CNR51" s="7"/>
      <c r="CNS51" s="7"/>
      <c r="CNT51" s="7"/>
      <c r="CNU51" s="7"/>
      <c r="CNV51" s="7"/>
      <c r="CNW51" s="7"/>
      <c r="CNX51" s="7"/>
      <c r="CNY51" s="7"/>
      <c r="CNZ51" s="7"/>
      <c r="COA51" s="7"/>
      <c r="COB51" s="7"/>
      <c r="COC51" s="7"/>
      <c r="COD51" s="7"/>
      <c r="COE51" s="7"/>
      <c r="COF51" s="7"/>
      <c r="COG51" s="7"/>
      <c r="COH51" s="7"/>
      <c r="COI51" s="7"/>
      <c r="COJ51" s="7"/>
      <c r="COK51" s="7"/>
      <c r="COL51" s="7"/>
      <c r="COM51" s="7"/>
      <c r="CON51" s="7"/>
      <c r="COO51" s="7"/>
      <c r="COP51" s="7"/>
      <c r="COQ51" s="7"/>
      <c r="COR51" s="7"/>
      <c r="COS51" s="7"/>
      <c r="COT51" s="7"/>
      <c r="COU51" s="7"/>
      <c r="COV51" s="7"/>
      <c r="COW51" s="7"/>
      <c r="COX51" s="7"/>
      <c r="COY51" s="7"/>
      <c r="COZ51" s="7"/>
      <c r="CPA51" s="7"/>
      <c r="CPB51" s="7"/>
      <c r="CPC51" s="7"/>
      <c r="CPD51" s="7"/>
      <c r="CPE51" s="7"/>
      <c r="CPF51" s="7"/>
      <c r="CPG51" s="7"/>
      <c r="CPH51" s="7"/>
      <c r="CPI51" s="7"/>
      <c r="CPJ51" s="7"/>
      <c r="CPK51" s="7"/>
      <c r="CPL51" s="7"/>
      <c r="CPM51" s="7"/>
      <c r="CPN51" s="7"/>
      <c r="CPO51" s="7"/>
      <c r="CPP51" s="7"/>
      <c r="CPQ51" s="7"/>
      <c r="CPR51" s="7"/>
      <c r="CPS51" s="7"/>
      <c r="CPT51" s="7"/>
      <c r="CPU51" s="7"/>
      <c r="CPV51" s="7"/>
      <c r="CPW51" s="7"/>
      <c r="CPX51" s="7"/>
      <c r="CPY51" s="7"/>
      <c r="CPZ51" s="7"/>
      <c r="CQA51" s="7"/>
      <c r="CQB51" s="7"/>
      <c r="CQC51" s="7"/>
      <c r="CQD51" s="7"/>
      <c r="CQE51" s="7"/>
      <c r="CQF51" s="7"/>
      <c r="CQG51" s="7"/>
      <c r="CQH51" s="7"/>
      <c r="CQI51" s="7"/>
      <c r="CQJ51" s="7"/>
      <c r="CQK51" s="7"/>
      <c r="CQL51" s="7"/>
      <c r="CQM51" s="7"/>
      <c r="CQN51" s="7"/>
      <c r="CQO51" s="7"/>
      <c r="CQP51" s="7"/>
      <c r="CQQ51" s="7"/>
      <c r="CQR51" s="7"/>
      <c r="CQS51" s="7"/>
      <c r="CQT51" s="7"/>
      <c r="CQU51" s="7"/>
      <c r="CQV51" s="7"/>
      <c r="CQW51" s="7"/>
      <c r="CQX51" s="7"/>
      <c r="CQY51" s="7"/>
      <c r="CQZ51" s="7"/>
      <c r="CRA51" s="7"/>
      <c r="CRB51" s="7"/>
      <c r="CRC51" s="7"/>
      <c r="CRD51" s="7"/>
      <c r="CRE51" s="7"/>
      <c r="CRF51" s="7"/>
      <c r="CRG51" s="7"/>
      <c r="CRH51" s="7"/>
      <c r="CRI51" s="7"/>
      <c r="CRJ51" s="7"/>
      <c r="CRK51" s="7"/>
      <c r="CRL51" s="7"/>
      <c r="CRM51" s="7"/>
      <c r="CRN51" s="7"/>
      <c r="CRO51" s="7"/>
      <c r="CRP51" s="7"/>
      <c r="CRQ51" s="7"/>
      <c r="CRR51" s="7"/>
      <c r="CRS51" s="7"/>
      <c r="CRT51" s="7"/>
      <c r="CRU51" s="7"/>
      <c r="CRV51" s="7"/>
      <c r="CRW51" s="7"/>
      <c r="CRX51" s="7"/>
      <c r="CRY51" s="7"/>
      <c r="CRZ51" s="7"/>
      <c r="CSA51" s="7"/>
      <c r="CSB51" s="7"/>
      <c r="CSC51" s="7"/>
      <c r="CSD51" s="7"/>
      <c r="CSE51" s="7"/>
      <c r="CSF51" s="7"/>
      <c r="CSG51" s="7"/>
      <c r="CSH51" s="7"/>
      <c r="CSI51" s="7"/>
      <c r="CSJ51" s="7"/>
      <c r="CSK51" s="7"/>
      <c r="CSL51" s="7"/>
      <c r="CSM51" s="7"/>
      <c r="CSN51" s="7"/>
      <c r="CSO51" s="7"/>
      <c r="CSP51" s="7"/>
      <c r="CSQ51" s="7"/>
      <c r="CSR51" s="7"/>
      <c r="CSS51" s="7"/>
      <c r="CST51" s="7"/>
      <c r="CSU51" s="7"/>
      <c r="CSV51" s="7"/>
      <c r="CSW51" s="7"/>
      <c r="CSX51" s="7"/>
      <c r="CSY51" s="7"/>
      <c r="CSZ51" s="7"/>
      <c r="CTA51" s="7"/>
      <c r="CTB51" s="7"/>
      <c r="CTC51" s="7"/>
      <c r="CTD51" s="7"/>
      <c r="CTE51" s="7"/>
      <c r="CTF51" s="7"/>
      <c r="CTG51" s="7"/>
      <c r="CTH51" s="7"/>
      <c r="CTI51" s="7"/>
      <c r="CTJ51" s="7"/>
      <c r="CTK51" s="7"/>
      <c r="CTL51" s="7"/>
      <c r="CTM51" s="7"/>
      <c r="CTN51" s="7"/>
      <c r="CTO51" s="7"/>
      <c r="CTP51" s="7"/>
      <c r="CTQ51" s="7"/>
      <c r="CTR51" s="7"/>
      <c r="CTS51" s="7"/>
      <c r="CTT51" s="7"/>
      <c r="CTU51" s="7"/>
      <c r="CTV51" s="7"/>
      <c r="CTW51" s="7"/>
      <c r="CTX51" s="7"/>
      <c r="CTY51" s="7"/>
      <c r="CTZ51" s="7"/>
      <c r="CUA51" s="7"/>
      <c r="CUB51" s="7"/>
      <c r="CUC51" s="7"/>
      <c r="CUD51" s="7"/>
      <c r="CUE51" s="7"/>
      <c r="CUF51" s="7"/>
      <c r="CUG51" s="7"/>
      <c r="CUH51" s="7"/>
      <c r="CUI51" s="7"/>
      <c r="CUJ51" s="7"/>
      <c r="CUK51" s="7"/>
      <c r="CUL51" s="7"/>
      <c r="CUM51" s="7"/>
      <c r="CUN51" s="7"/>
      <c r="CUO51" s="7"/>
      <c r="CUP51" s="7"/>
      <c r="CUQ51" s="7"/>
      <c r="CUR51" s="7"/>
      <c r="CUS51" s="7"/>
      <c r="CUT51" s="7"/>
      <c r="CUU51" s="7"/>
      <c r="CUV51" s="7"/>
      <c r="CUW51" s="7"/>
      <c r="CUX51" s="7"/>
      <c r="CUY51" s="7"/>
      <c r="CUZ51" s="7"/>
      <c r="CVA51" s="7"/>
      <c r="CVB51" s="7"/>
      <c r="CVC51" s="7"/>
      <c r="CVD51" s="7"/>
      <c r="CVE51" s="7"/>
      <c r="CVF51" s="7"/>
      <c r="CVG51" s="7"/>
      <c r="CVH51" s="7"/>
      <c r="CVI51" s="7"/>
      <c r="CVJ51" s="7"/>
      <c r="CVK51" s="7"/>
      <c r="CVL51" s="7"/>
      <c r="CVM51" s="7"/>
      <c r="CVN51" s="7"/>
      <c r="CVO51" s="7"/>
      <c r="CVP51" s="7"/>
      <c r="CVQ51" s="7"/>
      <c r="CVR51" s="7"/>
      <c r="CVS51" s="7"/>
      <c r="CVT51" s="7"/>
      <c r="CVU51" s="7"/>
      <c r="CVV51" s="7"/>
      <c r="CVW51" s="7"/>
      <c r="CVX51" s="7"/>
      <c r="CVY51" s="7"/>
      <c r="CVZ51" s="7"/>
      <c r="CWA51" s="7"/>
      <c r="CWB51" s="7"/>
      <c r="CWC51" s="7"/>
      <c r="CWD51" s="7"/>
      <c r="CWE51" s="7"/>
      <c r="CWF51" s="7"/>
      <c r="CWG51" s="7"/>
      <c r="CWH51" s="7"/>
      <c r="CWI51" s="7"/>
      <c r="CWJ51" s="7"/>
      <c r="CWK51" s="7"/>
      <c r="CWL51" s="7"/>
      <c r="CWM51" s="7"/>
      <c r="CWN51" s="7"/>
      <c r="CWO51" s="7"/>
      <c r="CWP51" s="7"/>
      <c r="CWQ51" s="7"/>
      <c r="CWR51" s="7"/>
      <c r="CWS51" s="7"/>
      <c r="CWT51" s="7"/>
      <c r="CWU51" s="7"/>
      <c r="CWV51" s="7"/>
      <c r="CWW51" s="7"/>
      <c r="CWX51" s="7"/>
      <c r="CWY51" s="7"/>
      <c r="CWZ51" s="7"/>
      <c r="CXA51" s="7"/>
      <c r="CXB51" s="7"/>
      <c r="CXC51" s="7"/>
      <c r="CXD51" s="7"/>
      <c r="CXE51" s="7"/>
      <c r="CXF51" s="7"/>
      <c r="CXG51" s="7"/>
      <c r="CXH51" s="7"/>
      <c r="CXI51" s="7"/>
      <c r="CXJ51" s="7"/>
      <c r="CXK51" s="7"/>
      <c r="CXL51" s="7"/>
      <c r="CXM51" s="7"/>
      <c r="CXN51" s="7"/>
      <c r="CXO51" s="7"/>
      <c r="CXP51" s="7"/>
      <c r="CXQ51" s="7"/>
      <c r="CXR51" s="7"/>
      <c r="CXS51" s="7"/>
      <c r="CXT51" s="7"/>
      <c r="CXU51" s="7"/>
      <c r="CXV51" s="7"/>
      <c r="CXW51" s="7"/>
      <c r="CXX51" s="7"/>
      <c r="CXY51" s="7"/>
      <c r="CXZ51" s="7"/>
      <c r="CYA51" s="7"/>
      <c r="CYB51" s="7"/>
      <c r="CYC51" s="7"/>
      <c r="CYD51" s="7"/>
      <c r="CYE51" s="7"/>
      <c r="CYF51" s="7"/>
      <c r="CYG51" s="7"/>
      <c r="CYH51" s="7"/>
      <c r="CYI51" s="7"/>
      <c r="CYJ51" s="7"/>
      <c r="CYK51" s="7"/>
      <c r="CYL51" s="7"/>
      <c r="CYM51" s="7"/>
      <c r="CYN51" s="7"/>
      <c r="CYO51" s="7"/>
      <c r="CYP51" s="7"/>
      <c r="CYQ51" s="7"/>
      <c r="CYR51" s="7"/>
      <c r="CYS51" s="7"/>
      <c r="CYT51" s="7"/>
      <c r="CYU51" s="7"/>
      <c r="CYV51" s="7"/>
      <c r="CYW51" s="7"/>
      <c r="CYX51" s="7"/>
      <c r="CYY51" s="7"/>
      <c r="CYZ51" s="7"/>
      <c r="CZA51" s="7"/>
      <c r="CZB51" s="7"/>
      <c r="CZC51" s="7"/>
      <c r="CZD51" s="7"/>
      <c r="CZE51" s="7"/>
      <c r="CZF51" s="7"/>
      <c r="CZG51" s="7"/>
      <c r="CZH51" s="7"/>
      <c r="CZI51" s="7"/>
      <c r="CZJ51" s="7"/>
      <c r="CZK51" s="7"/>
      <c r="CZL51" s="7"/>
      <c r="CZM51" s="7"/>
      <c r="CZN51" s="7"/>
      <c r="CZO51" s="7"/>
      <c r="CZP51" s="7"/>
      <c r="CZQ51" s="7"/>
      <c r="CZR51" s="7"/>
      <c r="CZS51" s="7"/>
      <c r="CZT51" s="7"/>
      <c r="CZU51" s="7"/>
      <c r="CZV51" s="7"/>
      <c r="CZW51" s="7"/>
      <c r="CZX51" s="7"/>
      <c r="CZY51" s="7"/>
      <c r="CZZ51" s="7"/>
      <c r="DAA51" s="7"/>
      <c r="DAB51" s="7"/>
      <c r="DAC51" s="7"/>
      <c r="DAD51" s="7"/>
      <c r="DAE51" s="7"/>
      <c r="DAF51" s="7"/>
      <c r="DAG51" s="7"/>
      <c r="DAH51" s="7"/>
      <c r="DAI51" s="7"/>
      <c r="DAJ51" s="7"/>
      <c r="DAK51" s="7"/>
      <c r="DAL51" s="7"/>
      <c r="DAM51" s="7"/>
      <c r="DAN51" s="7"/>
      <c r="DAO51" s="7"/>
      <c r="DAP51" s="7"/>
      <c r="DAQ51" s="7"/>
      <c r="DAR51" s="7"/>
      <c r="DAS51" s="7"/>
      <c r="DAT51" s="7"/>
      <c r="DAU51" s="7"/>
      <c r="DAV51" s="7"/>
      <c r="DAW51" s="7"/>
      <c r="DAX51" s="7"/>
      <c r="DAY51" s="7"/>
      <c r="DAZ51" s="7"/>
      <c r="DBA51" s="7"/>
      <c r="DBB51" s="7"/>
      <c r="DBC51" s="7"/>
      <c r="DBD51" s="7"/>
      <c r="DBE51" s="7"/>
      <c r="DBF51" s="7"/>
      <c r="DBG51" s="7"/>
      <c r="DBH51" s="7"/>
      <c r="DBI51" s="7"/>
      <c r="DBJ51" s="7"/>
      <c r="DBK51" s="7"/>
      <c r="DBL51" s="7"/>
      <c r="DBM51" s="7"/>
      <c r="DBN51" s="7"/>
      <c r="DBO51" s="7"/>
      <c r="DBP51" s="7"/>
      <c r="DBQ51" s="7"/>
      <c r="DBR51" s="7"/>
      <c r="DBS51" s="7"/>
      <c r="DBT51" s="7"/>
      <c r="DBU51" s="7"/>
      <c r="DBV51" s="7"/>
      <c r="DBW51" s="7"/>
      <c r="DBX51" s="7"/>
      <c r="DBY51" s="7"/>
      <c r="DBZ51" s="7"/>
      <c r="DCA51" s="7"/>
      <c r="DCB51" s="7"/>
      <c r="DCC51" s="7"/>
      <c r="DCD51" s="7"/>
      <c r="DCE51" s="7"/>
      <c r="DCF51" s="7"/>
      <c r="DCG51" s="7"/>
      <c r="DCH51" s="7"/>
      <c r="DCI51" s="7"/>
      <c r="DCJ51" s="7"/>
      <c r="DCK51" s="7"/>
      <c r="DCL51" s="7"/>
      <c r="DCM51" s="7"/>
      <c r="DCN51" s="7"/>
      <c r="DCO51" s="7"/>
      <c r="DCP51" s="7"/>
      <c r="DCQ51" s="7"/>
      <c r="DCR51" s="7"/>
      <c r="DCS51" s="7"/>
      <c r="DCT51" s="7"/>
      <c r="DCU51" s="7"/>
      <c r="DCV51" s="7"/>
      <c r="DCW51" s="7"/>
      <c r="DCX51" s="7"/>
      <c r="DCY51" s="7"/>
      <c r="DCZ51" s="7"/>
      <c r="DDA51" s="7"/>
      <c r="DDB51" s="7"/>
      <c r="DDC51" s="7"/>
      <c r="DDD51" s="7"/>
      <c r="DDE51" s="7"/>
      <c r="DDF51" s="7"/>
      <c r="DDG51" s="7"/>
      <c r="DDH51" s="7"/>
      <c r="DDI51" s="7"/>
      <c r="DDJ51" s="7"/>
      <c r="DDK51" s="7"/>
      <c r="DDL51" s="7"/>
      <c r="DDM51" s="7"/>
      <c r="DDN51" s="7"/>
      <c r="DDO51" s="7"/>
      <c r="DDP51" s="7"/>
      <c r="DDQ51" s="7"/>
      <c r="DDR51" s="7"/>
      <c r="DDS51" s="7"/>
      <c r="DDT51" s="7"/>
      <c r="DDU51" s="7"/>
      <c r="DDV51" s="7"/>
      <c r="DDW51" s="7"/>
      <c r="DDX51" s="7"/>
      <c r="DDY51" s="7"/>
      <c r="DDZ51" s="7"/>
      <c r="DEA51" s="7"/>
      <c r="DEB51" s="7"/>
      <c r="DEC51" s="7"/>
      <c r="DED51" s="7"/>
      <c r="DEE51" s="7"/>
      <c r="DEF51" s="7"/>
      <c r="DEG51" s="7"/>
      <c r="DEH51" s="7"/>
      <c r="DEI51" s="7"/>
      <c r="DEJ51" s="7"/>
      <c r="DEK51" s="7"/>
      <c r="DEL51" s="7"/>
      <c r="DEM51" s="7"/>
      <c r="DEN51" s="7"/>
      <c r="DEO51" s="7"/>
      <c r="DEP51" s="7"/>
      <c r="DEQ51" s="7"/>
      <c r="DER51" s="7"/>
      <c r="DES51" s="7"/>
      <c r="DET51" s="7"/>
      <c r="DEU51" s="7"/>
      <c r="DEV51" s="7"/>
      <c r="DEW51" s="7"/>
      <c r="DEX51" s="7"/>
      <c r="DEY51" s="7"/>
      <c r="DEZ51" s="7"/>
      <c r="DFA51" s="7"/>
      <c r="DFB51" s="7"/>
      <c r="DFC51" s="7"/>
      <c r="DFD51" s="7"/>
      <c r="DFE51" s="7"/>
      <c r="DFF51" s="7"/>
      <c r="DFG51" s="7"/>
      <c r="DFH51" s="7"/>
      <c r="DFI51" s="7"/>
      <c r="DFJ51" s="7"/>
      <c r="DFK51" s="7"/>
      <c r="DFL51" s="7"/>
      <c r="DFM51" s="7"/>
      <c r="DFN51" s="7"/>
      <c r="DFO51" s="7"/>
      <c r="DFP51" s="7"/>
      <c r="DFQ51" s="7"/>
      <c r="DFR51" s="7"/>
      <c r="DFS51" s="7"/>
      <c r="DFT51" s="7"/>
      <c r="DFU51" s="7"/>
      <c r="DFV51" s="7"/>
      <c r="DFW51" s="7"/>
      <c r="DFX51" s="7"/>
      <c r="DFY51" s="7"/>
      <c r="DFZ51" s="7"/>
      <c r="DGA51" s="7"/>
      <c r="DGB51" s="7"/>
      <c r="DGC51" s="7"/>
      <c r="DGD51" s="7"/>
      <c r="DGE51" s="7"/>
      <c r="DGF51" s="7"/>
      <c r="DGG51" s="7"/>
      <c r="DGH51" s="7"/>
      <c r="DGI51" s="7"/>
      <c r="DGJ51" s="7"/>
      <c r="DGK51" s="7"/>
      <c r="DGL51" s="7"/>
      <c r="DGM51" s="7"/>
      <c r="DGN51" s="7"/>
      <c r="DGO51" s="7"/>
      <c r="DGP51" s="7"/>
      <c r="DGQ51" s="7"/>
      <c r="DGR51" s="7"/>
      <c r="DGS51" s="7"/>
      <c r="DGT51" s="7"/>
      <c r="DGU51" s="7"/>
      <c r="DGV51" s="7"/>
      <c r="DGW51" s="7"/>
      <c r="DGX51" s="7"/>
      <c r="DGY51" s="7"/>
      <c r="DGZ51" s="7"/>
      <c r="DHA51" s="7"/>
      <c r="DHB51" s="7"/>
      <c r="DHC51" s="7"/>
      <c r="DHD51" s="7"/>
      <c r="DHE51" s="7"/>
      <c r="DHF51" s="7"/>
      <c r="DHG51" s="7"/>
      <c r="DHH51" s="7"/>
      <c r="DHI51" s="7"/>
      <c r="DHJ51" s="7"/>
      <c r="DHK51" s="7"/>
      <c r="DHL51" s="7"/>
      <c r="DHM51" s="7"/>
      <c r="DHN51" s="7"/>
      <c r="DHO51" s="7"/>
      <c r="DHP51" s="7"/>
      <c r="DHQ51" s="7"/>
      <c r="DHR51" s="7"/>
      <c r="DHS51" s="7"/>
      <c r="DHT51" s="7"/>
      <c r="DHU51" s="7"/>
      <c r="DHV51" s="7"/>
      <c r="DHW51" s="7"/>
      <c r="DHX51" s="7"/>
      <c r="DHY51" s="7"/>
      <c r="DHZ51" s="7"/>
      <c r="DIA51" s="7"/>
      <c r="DIB51" s="7"/>
      <c r="DIC51" s="7"/>
      <c r="DID51" s="7"/>
      <c r="DIE51" s="7"/>
      <c r="DIF51" s="7"/>
      <c r="DIG51" s="7"/>
      <c r="DIH51" s="7"/>
      <c r="DII51" s="7"/>
      <c r="DIJ51" s="7"/>
      <c r="DIK51" s="7"/>
      <c r="DIL51" s="7"/>
      <c r="DIM51" s="7"/>
      <c r="DIN51" s="7"/>
      <c r="DIO51" s="7"/>
      <c r="DIP51" s="7"/>
      <c r="DIQ51" s="7"/>
      <c r="DIR51" s="7"/>
      <c r="DIS51" s="7"/>
      <c r="DIT51" s="7"/>
      <c r="DIU51" s="7"/>
      <c r="DIV51" s="7"/>
      <c r="DIW51" s="7"/>
      <c r="DIX51" s="7"/>
      <c r="DIY51" s="7"/>
      <c r="DIZ51" s="7"/>
      <c r="DJA51" s="7"/>
      <c r="DJB51" s="7"/>
      <c r="DJC51" s="7"/>
      <c r="DJD51" s="7"/>
      <c r="DJE51" s="7"/>
      <c r="DJF51" s="7"/>
      <c r="DJG51" s="7"/>
      <c r="DJH51" s="7"/>
      <c r="DJI51" s="7"/>
      <c r="DJJ51" s="7"/>
      <c r="DJK51" s="7"/>
      <c r="DJL51" s="7"/>
      <c r="DJM51" s="7"/>
      <c r="DJN51" s="7"/>
      <c r="DJO51" s="7"/>
      <c r="DJP51" s="7"/>
      <c r="DJQ51" s="7"/>
      <c r="DJR51" s="7"/>
      <c r="DJS51" s="7"/>
      <c r="DJT51" s="7"/>
      <c r="DJU51" s="7"/>
      <c r="DJV51" s="7"/>
      <c r="DJW51" s="7"/>
      <c r="DJX51" s="7"/>
      <c r="DJY51" s="7"/>
      <c r="DJZ51" s="7"/>
      <c r="DKA51" s="7"/>
      <c r="DKB51" s="7"/>
      <c r="DKC51" s="7"/>
      <c r="DKD51" s="7"/>
      <c r="DKE51" s="7"/>
      <c r="DKF51" s="7"/>
      <c r="DKG51" s="7"/>
      <c r="DKH51" s="7"/>
      <c r="DKI51" s="7"/>
      <c r="DKJ51" s="7"/>
      <c r="DKK51" s="7"/>
      <c r="DKL51" s="7"/>
      <c r="DKM51" s="7"/>
      <c r="DKN51" s="7"/>
      <c r="DKO51" s="7"/>
      <c r="DKP51" s="7"/>
      <c r="DKQ51" s="7"/>
      <c r="DKR51" s="7"/>
      <c r="DKS51" s="7"/>
      <c r="DKT51" s="7"/>
      <c r="DKU51" s="7"/>
      <c r="DKV51" s="7"/>
      <c r="DKW51" s="7"/>
      <c r="DKX51" s="7"/>
      <c r="DKY51" s="7"/>
      <c r="DKZ51" s="7"/>
      <c r="DLA51" s="7"/>
      <c r="DLB51" s="7"/>
      <c r="DLC51" s="7"/>
      <c r="DLD51" s="7"/>
      <c r="DLE51" s="7"/>
      <c r="DLF51" s="7"/>
      <c r="DLG51" s="7"/>
      <c r="DLH51" s="7"/>
      <c r="DLI51" s="7"/>
      <c r="DLJ51" s="7"/>
      <c r="DLK51" s="7"/>
      <c r="DLL51" s="7"/>
      <c r="DLM51" s="7"/>
      <c r="DLN51" s="7"/>
      <c r="DLO51" s="7"/>
      <c r="DLP51" s="7"/>
      <c r="DLQ51" s="7"/>
      <c r="DLR51" s="7"/>
      <c r="DLS51" s="7"/>
      <c r="DLT51" s="7"/>
      <c r="DLU51" s="7"/>
      <c r="DLV51" s="7"/>
      <c r="DLW51" s="7"/>
      <c r="DLX51" s="7"/>
      <c r="DLY51" s="7"/>
      <c r="DLZ51" s="7"/>
      <c r="DMA51" s="7"/>
      <c r="DMB51" s="7"/>
      <c r="DMC51" s="7"/>
      <c r="DMD51" s="7"/>
      <c r="DME51" s="7"/>
      <c r="DMF51" s="7"/>
      <c r="DMG51" s="7"/>
      <c r="DMH51" s="7"/>
      <c r="DMI51" s="7"/>
      <c r="DMJ51" s="7"/>
      <c r="DMK51" s="7"/>
      <c r="DML51" s="7"/>
      <c r="DMM51" s="7"/>
      <c r="DMN51" s="7"/>
      <c r="DMO51" s="7"/>
      <c r="DMP51" s="7"/>
      <c r="DMQ51" s="7"/>
      <c r="DMR51" s="7"/>
      <c r="DMS51" s="7"/>
      <c r="DMT51" s="7"/>
      <c r="DMU51" s="7"/>
      <c r="DMV51" s="7"/>
      <c r="DMW51" s="7"/>
      <c r="DMX51" s="7"/>
      <c r="DMY51" s="7"/>
      <c r="DMZ51" s="7"/>
      <c r="DNA51" s="7"/>
      <c r="DNB51" s="7"/>
      <c r="DNC51" s="7"/>
      <c r="DND51" s="7"/>
      <c r="DNE51" s="7"/>
      <c r="DNF51" s="7"/>
      <c r="DNG51" s="7"/>
      <c r="DNH51" s="7"/>
      <c r="DNI51" s="7"/>
      <c r="DNJ51" s="7"/>
      <c r="DNK51" s="7"/>
      <c r="DNL51" s="7"/>
      <c r="DNM51" s="7"/>
      <c r="DNN51" s="7"/>
      <c r="DNO51" s="7"/>
      <c r="DNP51" s="7"/>
      <c r="DNQ51" s="7"/>
      <c r="DNR51" s="7"/>
      <c r="DNS51" s="7"/>
      <c r="DNT51" s="7"/>
      <c r="DNU51" s="7"/>
      <c r="DNV51" s="7"/>
      <c r="DNW51" s="7"/>
      <c r="DNX51" s="7"/>
      <c r="DNY51" s="7"/>
      <c r="DNZ51" s="7"/>
      <c r="DOA51" s="7"/>
      <c r="DOB51" s="7"/>
      <c r="DOC51" s="7"/>
      <c r="DOD51" s="7"/>
      <c r="DOE51" s="7"/>
      <c r="DOF51" s="7"/>
      <c r="DOG51" s="7"/>
      <c r="DOH51" s="7"/>
      <c r="DOI51" s="7"/>
      <c r="DOJ51" s="7"/>
      <c r="DOK51" s="7"/>
      <c r="DOL51" s="7"/>
      <c r="DOM51" s="7"/>
      <c r="DON51" s="7"/>
      <c r="DOO51" s="7"/>
      <c r="DOP51" s="7"/>
      <c r="DOQ51" s="7"/>
      <c r="DOR51" s="7"/>
      <c r="DOS51" s="7"/>
      <c r="DOT51" s="7"/>
      <c r="DOU51" s="7"/>
      <c r="DOV51" s="7"/>
      <c r="DOW51" s="7"/>
      <c r="DOX51" s="7"/>
      <c r="DOY51" s="7"/>
      <c r="DOZ51" s="7"/>
      <c r="DPA51" s="7"/>
      <c r="DPB51" s="7"/>
      <c r="DPC51" s="7"/>
      <c r="DPD51" s="7"/>
      <c r="DPE51" s="7"/>
      <c r="DPF51" s="7"/>
      <c r="DPG51" s="7"/>
      <c r="DPH51" s="7"/>
      <c r="DPI51" s="7"/>
      <c r="DPJ51" s="7"/>
      <c r="DPK51" s="7"/>
      <c r="DPL51" s="7"/>
      <c r="DPM51" s="7"/>
      <c r="DPN51" s="7"/>
      <c r="DPO51" s="7"/>
      <c r="DPP51" s="7"/>
      <c r="DPQ51" s="7"/>
      <c r="DPR51" s="7"/>
      <c r="DPS51" s="7"/>
      <c r="DPT51" s="7"/>
      <c r="DPU51" s="7"/>
      <c r="DPV51" s="7"/>
      <c r="DPW51" s="7"/>
      <c r="DPX51" s="7"/>
      <c r="DPY51" s="7"/>
      <c r="DPZ51" s="7"/>
      <c r="DQA51" s="7"/>
      <c r="DQB51" s="7"/>
      <c r="DQC51" s="7"/>
      <c r="DQD51" s="7"/>
      <c r="DQE51" s="7"/>
      <c r="DQF51" s="7"/>
      <c r="DQG51" s="7"/>
      <c r="DQH51" s="7"/>
      <c r="DQI51" s="7"/>
      <c r="DQJ51" s="7"/>
      <c r="DQK51" s="7"/>
      <c r="DQL51" s="7"/>
      <c r="DQM51" s="7"/>
      <c r="DQN51" s="7"/>
      <c r="DQO51" s="7"/>
      <c r="DQP51" s="7"/>
      <c r="DQQ51" s="7"/>
      <c r="DQR51" s="7"/>
      <c r="DQS51" s="7"/>
      <c r="DQT51" s="7"/>
      <c r="DQU51" s="7"/>
      <c r="DQV51" s="7"/>
      <c r="DQW51" s="7"/>
      <c r="DQX51" s="7"/>
      <c r="DQY51" s="7"/>
      <c r="DQZ51" s="7"/>
      <c r="DRA51" s="7"/>
      <c r="DRB51" s="7"/>
      <c r="DRC51" s="7"/>
      <c r="DRD51" s="7"/>
      <c r="DRE51" s="7"/>
      <c r="DRF51" s="7"/>
      <c r="DRG51" s="7"/>
      <c r="DRH51" s="7"/>
      <c r="DRI51" s="7"/>
      <c r="DRJ51" s="7"/>
      <c r="DRK51" s="7"/>
      <c r="DRL51" s="7"/>
      <c r="DRM51" s="7"/>
      <c r="DRN51" s="7"/>
      <c r="DRO51" s="7"/>
      <c r="DRP51" s="7"/>
      <c r="DRQ51" s="7"/>
      <c r="DRR51" s="7"/>
      <c r="DRS51" s="7"/>
      <c r="DRT51" s="7"/>
      <c r="DRU51" s="7"/>
      <c r="DRV51" s="7"/>
      <c r="DRW51" s="7"/>
      <c r="DRX51" s="7"/>
      <c r="DRY51" s="7"/>
      <c r="DRZ51" s="7"/>
      <c r="DSA51" s="7"/>
      <c r="DSB51" s="7"/>
      <c r="DSC51" s="7"/>
      <c r="DSD51" s="7"/>
      <c r="DSE51" s="7"/>
      <c r="DSF51" s="7"/>
      <c r="DSG51" s="7"/>
      <c r="DSH51" s="7"/>
      <c r="DSI51" s="7"/>
      <c r="DSJ51" s="7"/>
      <c r="DSK51" s="7"/>
      <c r="DSL51" s="7"/>
      <c r="DSM51" s="7"/>
      <c r="DSN51" s="7"/>
      <c r="DSO51" s="7"/>
      <c r="DSP51" s="7"/>
      <c r="DSQ51" s="7"/>
      <c r="DSR51" s="7"/>
      <c r="DSS51" s="7"/>
      <c r="DST51" s="7"/>
      <c r="DSU51" s="7"/>
      <c r="DSV51" s="7"/>
      <c r="DSW51" s="7"/>
      <c r="DSX51" s="7"/>
      <c r="DSY51" s="7"/>
      <c r="DSZ51" s="7"/>
      <c r="DTA51" s="7"/>
      <c r="DTB51" s="7"/>
      <c r="DTC51" s="7"/>
      <c r="DTD51" s="7"/>
      <c r="DTE51" s="7"/>
      <c r="DTF51" s="7"/>
      <c r="DTG51" s="7"/>
      <c r="DTH51" s="7"/>
      <c r="DTI51" s="7"/>
      <c r="DTJ51" s="7"/>
      <c r="DTK51" s="7"/>
      <c r="DTL51" s="7"/>
      <c r="DTM51" s="7"/>
      <c r="DTN51" s="7"/>
      <c r="DTO51" s="7"/>
      <c r="DTP51" s="7"/>
      <c r="DTQ51" s="7"/>
      <c r="DTR51" s="7"/>
      <c r="DTS51" s="7"/>
      <c r="DTT51" s="7"/>
      <c r="DTU51" s="7"/>
      <c r="DTV51" s="7"/>
      <c r="DTW51" s="7"/>
      <c r="DTX51" s="7"/>
      <c r="DTY51" s="7"/>
      <c r="DTZ51" s="7"/>
      <c r="DUA51" s="7"/>
      <c r="DUB51" s="7"/>
      <c r="DUC51" s="7"/>
      <c r="DUD51" s="7"/>
      <c r="DUE51" s="7"/>
      <c r="DUF51" s="7"/>
      <c r="DUG51" s="7"/>
      <c r="DUH51" s="7"/>
      <c r="DUI51" s="7"/>
      <c r="DUJ51" s="7"/>
      <c r="DUK51" s="7"/>
      <c r="DUL51" s="7"/>
      <c r="DUM51" s="7"/>
      <c r="DUN51" s="7"/>
      <c r="DUO51" s="7"/>
      <c r="DUP51" s="7"/>
      <c r="DUQ51" s="7"/>
      <c r="DUR51" s="7"/>
      <c r="DUS51" s="7"/>
      <c r="DUT51" s="7"/>
      <c r="DUU51" s="7"/>
      <c r="DUV51" s="7"/>
      <c r="DUW51" s="7"/>
      <c r="DUX51" s="7"/>
      <c r="DUY51" s="7"/>
      <c r="DUZ51" s="7"/>
      <c r="DVA51" s="7"/>
      <c r="DVB51" s="7"/>
      <c r="DVC51" s="7"/>
      <c r="DVD51" s="7"/>
      <c r="DVE51" s="7"/>
      <c r="DVF51" s="7"/>
      <c r="DVG51" s="7"/>
      <c r="DVH51" s="7"/>
      <c r="DVI51" s="7"/>
      <c r="DVJ51" s="7"/>
      <c r="DVK51" s="7"/>
      <c r="DVL51" s="7"/>
      <c r="DVM51" s="7"/>
      <c r="DVN51" s="7"/>
      <c r="DVO51" s="7"/>
      <c r="DVP51" s="7"/>
      <c r="DVQ51" s="7"/>
      <c r="DVR51" s="7"/>
      <c r="DVS51" s="7"/>
      <c r="DVT51" s="7"/>
      <c r="DVU51" s="7"/>
      <c r="DVV51" s="7"/>
      <c r="DVW51" s="7"/>
      <c r="DVX51" s="7"/>
      <c r="DVY51" s="7"/>
      <c r="DVZ51" s="7"/>
      <c r="DWA51" s="7"/>
      <c r="DWB51" s="7"/>
      <c r="DWC51" s="7"/>
      <c r="DWD51" s="7"/>
      <c r="DWE51" s="7"/>
      <c r="DWF51" s="7"/>
      <c r="DWG51" s="7"/>
      <c r="DWH51" s="7"/>
      <c r="DWI51" s="7"/>
      <c r="DWJ51" s="7"/>
      <c r="DWK51" s="7"/>
      <c r="DWL51" s="7"/>
      <c r="DWM51" s="7"/>
      <c r="DWN51" s="7"/>
      <c r="DWO51" s="7"/>
      <c r="DWP51" s="7"/>
      <c r="DWQ51" s="7"/>
      <c r="DWR51" s="7"/>
      <c r="DWS51" s="7"/>
      <c r="DWT51" s="7"/>
      <c r="DWU51" s="7"/>
      <c r="DWV51" s="7"/>
      <c r="DWW51" s="7"/>
      <c r="DWX51" s="7"/>
      <c r="DWY51" s="7"/>
      <c r="DWZ51" s="7"/>
      <c r="DXA51" s="7"/>
      <c r="DXB51" s="7"/>
      <c r="DXC51" s="7"/>
      <c r="DXD51" s="7"/>
      <c r="DXE51" s="7"/>
      <c r="DXF51" s="7"/>
      <c r="DXG51" s="7"/>
      <c r="DXH51" s="7"/>
      <c r="DXI51" s="7"/>
      <c r="DXJ51" s="7"/>
      <c r="DXK51" s="7"/>
      <c r="DXL51" s="7"/>
      <c r="DXM51" s="7"/>
      <c r="DXN51" s="7"/>
      <c r="DXO51" s="7"/>
      <c r="DXP51" s="7"/>
      <c r="DXQ51" s="7"/>
      <c r="DXR51" s="7"/>
      <c r="DXS51" s="7"/>
      <c r="DXT51" s="7"/>
      <c r="DXU51" s="7"/>
      <c r="DXV51" s="7"/>
      <c r="DXW51" s="7"/>
      <c r="DXX51" s="7"/>
      <c r="DXY51" s="7"/>
      <c r="DXZ51" s="7"/>
      <c r="DYA51" s="7"/>
      <c r="DYB51" s="7"/>
      <c r="DYC51" s="7"/>
      <c r="DYD51" s="7"/>
      <c r="DYE51" s="7"/>
      <c r="DYF51" s="7"/>
      <c r="DYG51" s="7"/>
      <c r="DYH51" s="7"/>
      <c r="DYI51" s="7"/>
      <c r="DYJ51" s="7"/>
      <c r="DYK51" s="7"/>
      <c r="DYL51" s="7"/>
      <c r="DYM51" s="7"/>
      <c r="DYN51" s="7"/>
      <c r="DYO51" s="7"/>
      <c r="DYP51" s="7"/>
      <c r="DYQ51" s="7"/>
      <c r="DYR51" s="7"/>
      <c r="DYS51" s="7"/>
      <c r="DYT51" s="7"/>
      <c r="DYU51" s="7"/>
      <c r="DYV51" s="7"/>
      <c r="DYW51" s="7"/>
      <c r="DYX51" s="7"/>
      <c r="DYY51" s="7"/>
      <c r="DYZ51" s="7"/>
      <c r="DZA51" s="7"/>
      <c r="DZB51" s="7"/>
      <c r="DZC51" s="7"/>
      <c r="DZD51" s="7"/>
      <c r="DZE51" s="7"/>
      <c r="DZF51" s="7"/>
      <c r="DZG51" s="7"/>
      <c r="DZH51" s="7"/>
      <c r="DZI51" s="7"/>
      <c r="DZJ51" s="7"/>
      <c r="DZK51" s="7"/>
      <c r="DZL51" s="7"/>
      <c r="DZM51" s="7"/>
      <c r="DZN51" s="7"/>
      <c r="DZO51" s="7"/>
      <c r="DZP51" s="7"/>
      <c r="DZQ51" s="7"/>
      <c r="DZR51" s="7"/>
      <c r="DZS51" s="7"/>
      <c r="DZT51" s="7"/>
      <c r="DZU51" s="7"/>
      <c r="DZV51" s="7"/>
      <c r="DZW51" s="7"/>
      <c r="DZX51" s="7"/>
      <c r="DZY51" s="7"/>
      <c r="DZZ51" s="7"/>
      <c r="EAA51" s="7"/>
      <c r="EAB51" s="7"/>
      <c r="EAC51" s="7"/>
      <c r="EAD51" s="7"/>
      <c r="EAE51" s="7"/>
      <c r="EAF51" s="7"/>
      <c r="EAG51" s="7"/>
      <c r="EAH51" s="7"/>
      <c r="EAI51" s="7"/>
      <c r="EAJ51" s="7"/>
      <c r="EAK51" s="7"/>
      <c r="EAL51" s="7"/>
      <c r="EAM51" s="7"/>
      <c r="EAN51" s="7"/>
      <c r="EAO51" s="7"/>
      <c r="EAP51" s="7"/>
      <c r="EAQ51" s="7"/>
      <c r="EAR51" s="7"/>
      <c r="EAS51" s="7"/>
      <c r="EAT51" s="7"/>
      <c r="EAU51" s="7"/>
      <c r="EAV51" s="7"/>
      <c r="EAW51" s="7"/>
      <c r="EAX51" s="7"/>
      <c r="EAY51" s="7"/>
      <c r="EAZ51" s="7"/>
      <c r="EBA51" s="7"/>
      <c r="EBB51" s="7"/>
      <c r="EBC51" s="7"/>
      <c r="EBD51" s="7"/>
      <c r="EBE51" s="7"/>
      <c r="EBF51" s="7"/>
      <c r="EBG51" s="7"/>
      <c r="EBH51" s="7"/>
      <c r="EBI51" s="7"/>
      <c r="EBJ51" s="7"/>
      <c r="EBK51" s="7"/>
      <c r="EBL51" s="7"/>
      <c r="EBM51" s="7"/>
      <c r="EBN51" s="7"/>
      <c r="EBO51" s="7"/>
      <c r="EBP51" s="7"/>
      <c r="EBQ51" s="7"/>
      <c r="EBR51" s="7"/>
      <c r="EBS51" s="7"/>
      <c r="EBT51" s="7"/>
      <c r="EBU51" s="7"/>
      <c r="EBV51" s="7"/>
      <c r="EBW51" s="7"/>
      <c r="EBX51" s="7"/>
      <c r="EBY51" s="7"/>
      <c r="EBZ51" s="7"/>
      <c r="ECA51" s="7"/>
      <c r="ECB51" s="7"/>
      <c r="ECC51" s="7"/>
      <c r="ECD51" s="7"/>
      <c r="ECE51" s="7"/>
      <c r="ECF51" s="7"/>
      <c r="ECG51" s="7"/>
      <c r="ECH51" s="7"/>
      <c r="ECI51" s="7"/>
      <c r="ECJ51" s="7"/>
      <c r="ECK51" s="7"/>
      <c r="ECL51" s="7"/>
      <c r="ECM51" s="7"/>
      <c r="ECN51" s="7"/>
      <c r="ECO51" s="7"/>
      <c r="ECP51" s="7"/>
      <c r="ECQ51" s="7"/>
      <c r="ECR51" s="7"/>
      <c r="ECS51" s="7"/>
      <c r="ECT51" s="7"/>
      <c r="ECU51" s="7"/>
      <c r="ECV51" s="7"/>
      <c r="ECW51" s="7"/>
      <c r="ECX51" s="7"/>
      <c r="ECY51" s="7"/>
      <c r="ECZ51" s="7"/>
      <c r="EDA51" s="7"/>
      <c r="EDB51" s="7"/>
      <c r="EDC51" s="7"/>
      <c r="EDD51" s="7"/>
      <c r="EDE51" s="7"/>
      <c r="EDF51" s="7"/>
      <c r="EDG51" s="7"/>
      <c r="EDH51" s="7"/>
      <c r="EDI51" s="7"/>
      <c r="EDJ51" s="7"/>
      <c r="EDK51" s="7"/>
      <c r="EDL51" s="7"/>
      <c r="EDM51" s="7"/>
      <c r="EDN51" s="7"/>
      <c r="EDO51" s="7"/>
      <c r="EDP51" s="7"/>
      <c r="EDQ51" s="7"/>
      <c r="EDR51" s="7"/>
      <c r="EDS51" s="7"/>
      <c r="EDT51" s="7"/>
      <c r="EDU51" s="7"/>
      <c r="EDV51" s="7"/>
      <c r="EDW51" s="7"/>
      <c r="EDX51" s="7"/>
      <c r="EDY51" s="7"/>
      <c r="EDZ51" s="7"/>
      <c r="EEA51" s="7"/>
      <c r="EEB51" s="7"/>
      <c r="EEC51" s="7"/>
      <c r="EED51" s="7"/>
      <c r="EEE51" s="7"/>
      <c r="EEF51" s="7"/>
      <c r="EEG51" s="7"/>
      <c r="EEH51" s="7"/>
      <c r="EEI51" s="7"/>
      <c r="EEJ51" s="7"/>
      <c r="EEK51" s="7"/>
      <c r="EEL51" s="7"/>
      <c r="EEM51" s="7"/>
      <c r="EEN51" s="7"/>
      <c r="EEO51" s="7"/>
      <c r="EEP51" s="7"/>
      <c r="EEQ51" s="7"/>
      <c r="EER51" s="7"/>
      <c r="EES51" s="7"/>
      <c r="EET51" s="7"/>
      <c r="EEU51" s="7"/>
      <c r="EEV51" s="7"/>
      <c r="EEW51" s="7"/>
      <c r="EEX51" s="7"/>
      <c r="EEY51" s="7"/>
      <c r="EEZ51" s="7"/>
      <c r="EFA51" s="7"/>
      <c r="EFB51" s="7"/>
      <c r="EFC51" s="7"/>
      <c r="EFD51" s="7"/>
      <c r="EFE51" s="7"/>
      <c r="EFF51" s="7"/>
      <c r="EFG51" s="7"/>
      <c r="EFH51" s="7"/>
      <c r="EFI51" s="7"/>
      <c r="EFJ51" s="7"/>
      <c r="EFK51" s="7"/>
      <c r="EFL51" s="7"/>
      <c r="EFM51" s="7"/>
      <c r="EFN51" s="7"/>
      <c r="EFO51" s="7"/>
      <c r="EFP51" s="7"/>
      <c r="EFQ51" s="7"/>
      <c r="EFR51" s="7"/>
      <c r="EFS51" s="7"/>
      <c r="EFT51" s="7"/>
      <c r="EFU51" s="7"/>
      <c r="EFV51" s="7"/>
      <c r="EFW51" s="7"/>
      <c r="EFX51" s="7"/>
      <c r="EFY51" s="7"/>
      <c r="EFZ51" s="7"/>
      <c r="EGA51" s="7"/>
      <c r="EGB51" s="7"/>
      <c r="EGC51" s="7"/>
      <c r="EGD51" s="7"/>
      <c r="EGE51" s="7"/>
      <c r="EGF51" s="7"/>
      <c r="EGG51" s="7"/>
      <c r="EGH51" s="7"/>
      <c r="EGI51" s="7"/>
      <c r="EGJ51" s="7"/>
      <c r="EGK51" s="7"/>
      <c r="EGL51" s="7"/>
      <c r="EGM51" s="7"/>
      <c r="EGN51" s="7"/>
      <c r="EGO51" s="7"/>
      <c r="EGP51" s="7"/>
      <c r="EGQ51" s="7"/>
      <c r="EGR51" s="7"/>
      <c r="EGS51" s="7"/>
      <c r="EGT51" s="7"/>
      <c r="EGU51" s="7"/>
      <c r="EGV51" s="7"/>
      <c r="EGW51" s="7"/>
      <c r="EGX51" s="7"/>
      <c r="EGY51" s="7"/>
      <c r="EGZ51" s="7"/>
      <c r="EHA51" s="7"/>
      <c r="EHB51" s="7"/>
      <c r="EHC51" s="7"/>
      <c r="EHD51" s="7"/>
      <c r="EHE51" s="7"/>
      <c r="EHF51" s="7"/>
      <c r="EHG51" s="7"/>
      <c r="EHH51" s="7"/>
      <c r="EHI51" s="7"/>
      <c r="EHJ51" s="7"/>
      <c r="EHK51" s="7"/>
      <c r="EHL51" s="7"/>
      <c r="EHM51" s="7"/>
      <c r="EHN51" s="7"/>
      <c r="EHO51" s="7"/>
      <c r="EHP51" s="7"/>
      <c r="EHQ51" s="7"/>
      <c r="EHR51" s="7"/>
      <c r="EHS51" s="7"/>
      <c r="EHT51" s="7"/>
      <c r="EHU51" s="7"/>
      <c r="EHV51" s="7"/>
      <c r="EHW51" s="7"/>
      <c r="EHX51" s="7"/>
      <c r="EHY51" s="7"/>
      <c r="EHZ51" s="7"/>
      <c r="EIA51" s="7"/>
      <c r="EIB51" s="7"/>
      <c r="EIC51" s="7"/>
      <c r="EID51" s="7"/>
      <c r="EIE51" s="7"/>
      <c r="EIF51" s="7"/>
      <c r="EIG51" s="7"/>
      <c r="EIH51" s="7"/>
      <c r="EII51" s="7"/>
      <c r="EIJ51" s="7"/>
      <c r="EIK51" s="7"/>
      <c r="EIL51" s="7"/>
      <c r="EIM51" s="7"/>
      <c r="EIN51" s="7"/>
      <c r="EIO51" s="7"/>
      <c r="EIP51" s="7"/>
      <c r="EIQ51" s="7"/>
      <c r="EIR51" s="7"/>
      <c r="EIS51" s="7"/>
      <c r="EIT51" s="7"/>
      <c r="EIU51" s="7"/>
      <c r="EIV51" s="7"/>
      <c r="EIW51" s="7"/>
      <c r="EIX51" s="7"/>
      <c r="EIY51" s="7"/>
      <c r="EIZ51" s="7"/>
      <c r="EJA51" s="7"/>
      <c r="EJB51" s="7"/>
      <c r="EJC51" s="7"/>
      <c r="EJD51" s="7"/>
      <c r="EJE51" s="7"/>
      <c r="EJF51" s="7"/>
      <c r="EJG51" s="7"/>
      <c r="EJH51" s="7"/>
      <c r="EJI51" s="7"/>
      <c r="EJJ51" s="7"/>
      <c r="EJK51" s="7"/>
      <c r="EJL51" s="7"/>
      <c r="EJM51" s="7"/>
      <c r="EJN51" s="7"/>
      <c r="EJO51" s="7"/>
      <c r="EJP51" s="7"/>
      <c r="EJQ51" s="7"/>
      <c r="EJR51" s="7"/>
      <c r="EJS51" s="7"/>
      <c r="EJT51" s="7"/>
      <c r="EJU51" s="7"/>
      <c r="EJV51" s="7"/>
      <c r="EJW51" s="7"/>
      <c r="EJX51" s="7"/>
      <c r="EJY51" s="7"/>
      <c r="EJZ51" s="7"/>
      <c r="EKA51" s="7"/>
      <c r="EKB51" s="7"/>
      <c r="EKC51" s="7"/>
      <c r="EKD51" s="7"/>
      <c r="EKE51" s="7"/>
      <c r="EKF51" s="7"/>
      <c r="EKG51" s="7"/>
      <c r="EKH51" s="7"/>
      <c r="EKI51" s="7"/>
      <c r="EKJ51" s="7"/>
      <c r="EKK51" s="7"/>
      <c r="EKL51" s="7"/>
      <c r="EKM51" s="7"/>
      <c r="EKN51" s="7"/>
      <c r="EKO51" s="7"/>
      <c r="EKP51" s="7"/>
      <c r="EKQ51" s="7"/>
      <c r="EKR51" s="7"/>
      <c r="EKS51" s="7"/>
      <c r="EKT51" s="7"/>
      <c r="EKU51" s="7"/>
      <c r="EKV51" s="7"/>
      <c r="EKW51" s="7"/>
      <c r="EKX51" s="7"/>
      <c r="EKY51" s="7"/>
      <c r="EKZ51" s="7"/>
      <c r="ELA51" s="7"/>
      <c r="ELB51" s="7"/>
      <c r="ELC51" s="7"/>
      <c r="ELD51" s="7"/>
      <c r="ELE51" s="7"/>
      <c r="ELF51" s="7"/>
      <c r="ELG51" s="7"/>
      <c r="ELH51" s="7"/>
      <c r="ELI51" s="7"/>
      <c r="ELJ51" s="7"/>
      <c r="ELK51" s="7"/>
      <c r="ELL51" s="7"/>
      <c r="ELM51" s="7"/>
      <c r="ELN51" s="7"/>
      <c r="ELO51" s="7"/>
      <c r="ELP51" s="7"/>
      <c r="ELQ51" s="7"/>
      <c r="ELR51" s="7"/>
      <c r="ELS51" s="7"/>
      <c r="ELT51" s="7"/>
      <c r="ELU51" s="7"/>
      <c r="ELV51" s="7"/>
      <c r="ELW51" s="7"/>
      <c r="ELX51" s="7"/>
      <c r="ELY51" s="7"/>
      <c r="ELZ51" s="7"/>
      <c r="EMA51" s="7"/>
      <c r="EMB51" s="7"/>
      <c r="EMC51" s="7"/>
      <c r="EMD51" s="7"/>
      <c r="EME51" s="7"/>
      <c r="EMF51" s="7"/>
      <c r="EMG51" s="7"/>
      <c r="EMH51" s="7"/>
      <c r="EMI51" s="7"/>
      <c r="EMJ51" s="7"/>
      <c r="EMK51" s="7"/>
      <c r="EML51" s="7"/>
      <c r="EMM51" s="7"/>
      <c r="EMN51" s="7"/>
      <c r="EMO51" s="7"/>
      <c r="EMP51" s="7"/>
      <c r="EMQ51" s="7"/>
      <c r="EMR51" s="7"/>
      <c r="EMS51" s="7"/>
      <c r="EMT51" s="7"/>
      <c r="EMU51" s="7"/>
      <c r="EMV51" s="7"/>
      <c r="EMW51" s="7"/>
      <c r="EMX51" s="7"/>
      <c r="EMY51" s="7"/>
      <c r="EMZ51" s="7"/>
      <c r="ENA51" s="7"/>
      <c r="ENB51" s="7"/>
      <c r="ENC51" s="7"/>
      <c r="END51" s="7"/>
      <c r="ENE51" s="7"/>
      <c r="ENF51" s="7"/>
      <c r="ENG51" s="7"/>
      <c r="ENH51" s="7"/>
      <c r="ENI51" s="7"/>
      <c r="ENJ51" s="7"/>
      <c r="ENK51" s="7"/>
      <c r="ENL51" s="7"/>
      <c r="ENM51" s="7"/>
      <c r="ENN51" s="7"/>
      <c r="ENO51" s="7"/>
      <c r="ENP51" s="7"/>
      <c r="ENQ51" s="7"/>
      <c r="ENR51" s="7"/>
      <c r="ENS51" s="7"/>
      <c r="ENT51" s="7"/>
      <c r="ENU51" s="7"/>
      <c r="ENV51" s="7"/>
      <c r="ENW51" s="7"/>
      <c r="ENX51" s="7"/>
      <c r="ENY51" s="7"/>
      <c r="ENZ51" s="7"/>
      <c r="EOA51" s="7"/>
      <c r="EOB51" s="7"/>
      <c r="EOC51" s="7"/>
      <c r="EOD51" s="7"/>
      <c r="EOE51" s="7"/>
      <c r="EOF51" s="7"/>
      <c r="EOG51" s="7"/>
      <c r="EOH51" s="7"/>
      <c r="EOI51" s="7"/>
      <c r="EOJ51" s="7"/>
      <c r="EOK51" s="7"/>
      <c r="EOL51" s="7"/>
      <c r="EOM51" s="7"/>
      <c r="EON51" s="7"/>
      <c r="EOO51" s="7"/>
      <c r="EOP51" s="7"/>
      <c r="EOQ51" s="7"/>
      <c r="EOR51" s="7"/>
      <c r="EOS51" s="7"/>
      <c r="EOT51" s="7"/>
      <c r="EOU51" s="7"/>
      <c r="EOV51" s="7"/>
      <c r="EOW51" s="7"/>
      <c r="EOX51" s="7"/>
      <c r="EOY51" s="7"/>
      <c r="EOZ51" s="7"/>
      <c r="EPA51" s="7"/>
      <c r="EPB51" s="7"/>
      <c r="EPC51" s="7"/>
      <c r="EPD51" s="7"/>
      <c r="EPE51" s="7"/>
      <c r="EPF51" s="7"/>
      <c r="EPG51" s="7"/>
      <c r="EPH51" s="7"/>
      <c r="EPI51" s="7"/>
      <c r="EPJ51" s="7"/>
      <c r="EPK51" s="7"/>
      <c r="EPL51" s="7"/>
      <c r="EPM51" s="7"/>
      <c r="EPN51" s="7"/>
      <c r="EPO51" s="7"/>
      <c r="EPP51" s="7"/>
      <c r="EPQ51" s="7"/>
      <c r="EPR51" s="7"/>
      <c r="EPS51" s="7"/>
      <c r="EPT51" s="7"/>
      <c r="EPU51" s="7"/>
      <c r="EPV51" s="7"/>
      <c r="EPW51" s="7"/>
      <c r="EPX51" s="7"/>
      <c r="EPY51" s="7"/>
      <c r="EPZ51" s="7"/>
      <c r="EQA51" s="7"/>
      <c r="EQB51" s="7"/>
      <c r="EQC51" s="7"/>
      <c r="EQD51" s="7"/>
      <c r="EQE51" s="7"/>
      <c r="EQF51" s="7"/>
      <c r="EQG51" s="7"/>
      <c r="EQH51" s="7"/>
      <c r="EQI51" s="7"/>
      <c r="EQJ51" s="7"/>
      <c r="EQK51" s="7"/>
      <c r="EQL51" s="7"/>
      <c r="EQM51" s="7"/>
      <c r="EQN51" s="7"/>
      <c r="EQO51" s="7"/>
      <c r="EQP51" s="7"/>
      <c r="EQQ51" s="7"/>
      <c r="EQR51" s="7"/>
      <c r="EQS51" s="7"/>
      <c r="EQT51" s="7"/>
      <c r="EQU51" s="7"/>
      <c r="EQV51" s="7"/>
      <c r="EQW51" s="7"/>
      <c r="EQX51" s="7"/>
      <c r="EQY51" s="7"/>
      <c r="EQZ51" s="7"/>
      <c r="ERA51" s="7"/>
      <c r="ERB51" s="7"/>
      <c r="ERC51" s="7"/>
      <c r="ERD51" s="7"/>
      <c r="ERE51" s="7"/>
      <c r="ERF51" s="7"/>
      <c r="ERG51" s="7"/>
      <c r="ERH51" s="7"/>
      <c r="ERI51" s="7"/>
      <c r="ERJ51" s="7"/>
      <c r="ERK51" s="7"/>
      <c r="ERL51" s="7"/>
      <c r="ERM51" s="7"/>
      <c r="ERN51" s="7"/>
      <c r="ERO51" s="7"/>
      <c r="ERP51" s="7"/>
      <c r="ERQ51" s="7"/>
      <c r="ERR51" s="7"/>
      <c r="ERS51" s="7"/>
      <c r="ERT51" s="7"/>
      <c r="ERU51" s="7"/>
      <c r="ERV51" s="7"/>
      <c r="ERW51" s="7"/>
      <c r="ERX51" s="7"/>
      <c r="ERY51" s="7"/>
      <c r="ERZ51" s="7"/>
      <c r="ESA51" s="7"/>
      <c r="ESB51" s="7"/>
      <c r="ESC51" s="7"/>
      <c r="ESD51" s="7"/>
      <c r="ESE51" s="7"/>
      <c r="ESF51" s="7"/>
      <c r="ESG51" s="7"/>
      <c r="ESH51" s="7"/>
      <c r="ESI51" s="7"/>
      <c r="ESJ51" s="7"/>
      <c r="ESK51" s="7"/>
      <c r="ESL51" s="7"/>
      <c r="ESM51" s="7"/>
      <c r="ESN51" s="7"/>
      <c r="ESO51" s="7"/>
      <c r="ESP51" s="7"/>
      <c r="ESQ51" s="7"/>
      <c r="ESR51" s="7"/>
      <c r="ESS51" s="7"/>
      <c r="EST51" s="7"/>
      <c r="ESU51" s="7"/>
      <c r="ESV51" s="7"/>
      <c r="ESW51" s="7"/>
      <c r="ESX51" s="7"/>
      <c r="ESY51" s="7"/>
      <c r="ESZ51" s="7"/>
      <c r="ETA51" s="7"/>
      <c r="ETB51" s="7"/>
      <c r="ETC51" s="7"/>
      <c r="ETD51" s="7"/>
      <c r="ETE51" s="7"/>
      <c r="ETF51" s="7"/>
      <c r="ETG51" s="7"/>
      <c r="ETH51" s="7"/>
      <c r="ETI51" s="7"/>
      <c r="ETJ51" s="7"/>
      <c r="ETK51" s="7"/>
      <c r="ETL51" s="7"/>
      <c r="ETM51" s="7"/>
      <c r="ETN51" s="7"/>
      <c r="ETO51" s="7"/>
      <c r="ETP51" s="7"/>
      <c r="ETQ51" s="7"/>
      <c r="ETR51" s="7"/>
      <c r="ETS51" s="7"/>
      <c r="ETT51" s="7"/>
      <c r="ETU51" s="7"/>
      <c r="ETV51" s="7"/>
      <c r="ETW51" s="7"/>
      <c r="ETX51" s="7"/>
      <c r="ETY51" s="7"/>
      <c r="ETZ51" s="7"/>
      <c r="EUA51" s="7"/>
      <c r="EUB51" s="7"/>
      <c r="EUC51" s="7"/>
      <c r="EUD51" s="7"/>
      <c r="EUE51" s="7"/>
      <c r="EUF51" s="7"/>
      <c r="EUG51" s="7"/>
      <c r="EUH51" s="7"/>
      <c r="EUI51" s="7"/>
      <c r="EUJ51" s="7"/>
      <c r="EUK51" s="7"/>
      <c r="EUL51" s="7"/>
      <c r="EUM51" s="7"/>
      <c r="EUN51" s="7"/>
      <c r="EUO51" s="7"/>
      <c r="EUP51" s="7"/>
      <c r="EUQ51" s="7"/>
      <c r="EUR51" s="7"/>
      <c r="EUS51" s="7"/>
      <c r="EUT51" s="7"/>
      <c r="EUU51" s="7"/>
      <c r="EUV51" s="7"/>
      <c r="EUW51" s="7"/>
      <c r="EUX51" s="7"/>
      <c r="EUY51" s="7"/>
      <c r="EUZ51" s="7"/>
      <c r="EVA51" s="7"/>
      <c r="EVB51" s="7"/>
      <c r="EVC51" s="7"/>
      <c r="EVD51" s="7"/>
      <c r="EVE51" s="7"/>
      <c r="EVF51" s="7"/>
      <c r="EVG51" s="7"/>
      <c r="EVH51" s="7"/>
      <c r="EVI51" s="7"/>
      <c r="EVJ51" s="7"/>
      <c r="EVK51" s="7"/>
      <c r="EVL51" s="7"/>
      <c r="EVM51" s="7"/>
      <c r="EVN51" s="7"/>
      <c r="EVO51" s="7"/>
      <c r="EVP51" s="7"/>
      <c r="EVQ51" s="7"/>
      <c r="EVR51" s="7"/>
      <c r="EVS51" s="7"/>
      <c r="EVT51" s="7"/>
      <c r="EVU51" s="7"/>
      <c r="EVV51" s="7"/>
      <c r="EVW51" s="7"/>
      <c r="EVX51" s="7"/>
      <c r="EVY51" s="7"/>
      <c r="EVZ51" s="7"/>
      <c r="EWA51" s="7"/>
      <c r="EWB51" s="7"/>
      <c r="EWC51" s="7"/>
      <c r="EWD51" s="7"/>
      <c r="EWE51" s="7"/>
      <c r="EWF51" s="7"/>
      <c r="EWG51" s="7"/>
      <c r="EWH51" s="7"/>
      <c r="EWI51" s="7"/>
      <c r="EWJ51" s="7"/>
      <c r="EWK51" s="7"/>
      <c r="EWL51" s="7"/>
      <c r="EWM51" s="7"/>
      <c r="EWN51" s="7"/>
      <c r="EWO51" s="7"/>
      <c r="EWP51" s="7"/>
      <c r="EWQ51" s="7"/>
      <c r="EWR51" s="7"/>
      <c r="EWS51" s="7"/>
      <c r="EWT51" s="7"/>
      <c r="EWU51" s="7"/>
      <c r="EWV51" s="7"/>
      <c r="EWW51" s="7"/>
      <c r="EWX51" s="7"/>
      <c r="EWY51" s="7"/>
      <c r="EWZ51" s="7"/>
      <c r="EXA51" s="7"/>
      <c r="EXB51" s="7"/>
      <c r="EXC51" s="7"/>
      <c r="EXD51" s="7"/>
      <c r="EXE51" s="7"/>
      <c r="EXF51" s="7"/>
      <c r="EXG51" s="7"/>
      <c r="EXH51" s="7"/>
      <c r="EXI51" s="7"/>
      <c r="EXJ51" s="7"/>
      <c r="EXK51" s="7"/>
      <c r="EXL51" s="7"/>
      <c r="EXM51" s="7"/>
      <c r="EXN51" s="7"/>
      <c r="EXO51" s="7"/>
      <c r="EXP51" s="7"/>
      <c r="EXQ51" s="7"/>
      <c r="EXR51" s="7"/>
      <c r="EXS51" s="7"/>
      <c r="EXT51" s="7"/>
      <c r="EXU51" s="7"/>
      <c r="EXV51" s="7"/>
      <c r="EXW51" s="7"/>
      <c r="EXX51" s="7"/>
      <c r="EXY51" s="7"/>
      <c r="EXZ51" s="7"/>
      <c r="EYA51" s="7"/>
      <c r="EYB51" s="7"/>
      <c r="EYC51" s="7"/>
      <c r="EYD51" s="7"/>
      <c r="EYE51" s="7"/>
      <c r="EYF51" s="7"/>
      <c r="EYG51" s="7"/>
      <c r="EYH51" s="7"/>
      <c r="EYI51" s="7"/>
      <c r="EYJ51" s="7"/>
      <c r="EYK51" s="7"/>
      <c r="EYL51" s="7"/>
      <c r="EYM51" s="7"/>
      <c r="EYN51" s="7"/>
      <c r="EYO51" s="7"/>
      <c r="EYP51" s="7"/>
      <c r="EYQ51" s="7"/>
      <c r="EYR51" s="7"/>
      <c r="EYS51" s="7"/>
      <c r="EYT51" s="7"/>
      <c r="EYU51" s="7"/>
      <c r="EYV51" s="7"/>
      <c r="EYW51" s="7"/>
      <c r="EYX51" s="7"/>
      <c r="EYY51" s="7"/>
      <c r="EYZ51" s="7"/>
      <c r="EZA51" s="7"/>
      <c r="EZB51" s="7"/>
      <c r="EZC51" s="7"/>
      <c r="EZD51" s="7"/>
      <c r="EZE51" s="7"/>
      <c r="EZF51" s="7"/>
      <c r="EZG51" s="7"/>
      <c r="EZH51" s="7"/>
      <c r="EZI51" s="7"/>
      <c r="EZJ51" s="7"/>
      <c r="EZK51" s="7"/>
      <c r="EZL51" s="7"/>
      <c r="EZM51" s="7"/>
      <c r="EZN51" s="7"/>
      <c r="EZO51" s="7"/>
      <c r="EZP51" s="7"/>
      <c r="EZQ51" s="7"/>
      <c r="EZR51" s="7"/>
      <c r="EZS51" s="7"/>
      <c r="EZT51" s="7"/>
      <c r="EZU51" s="7"/>
      <c r="EZV51" s="7"/>
      <c r="EZW51" s="7"/>
      <c r="EZX51" s="7"/>
      <c r="EZY51" s="7"/>
      <c r="EZZ51" s="7"/>
      <c r="FAA51" s="7"/>
      <c r="FAB51" s="7"/>
      <c r="FAC51" s="7"/>
      <c r="FAD51" s="7"/>
      <c r="FAE51" s="7"/>
      <c r="FAF51" s="7"/>
      <c r="FAG51" s="7"/>
      <c r="FAH51" s="7"/>
      <c r="FAI51" s="7"/>
      <c r="FAJ51" s="7"/>
      <c r="FAK51" s="7"/>
      <c r="FAL51" s="7"/>
      <c r="FAM51" s="7"/>
      <c r="FAN51" s="7"/>
      <c r="FAO51" s="7"/>
      <c r="FAP51" s="7"/>
      <c r="FAQ51" s="7"/>
      <c r="FAR51" s="7"/>
      <c r="FAS51" s="7"/>
      <c r="FAT51" s="7"/>
      <c r="FAU51" s="7"/>
      <c r="FAV51" s="7"/>
      <c r="FAW51" s="7"/>
      <c r="FAX51" s="7"/>
      <c r="FAY51" s="7"/>
      <c r="FAZ51" s="7"/>
      <c r="FBA51" s="7"/>
      <c r="FBB51" s="7"/>
      <c r="FBC51" s="7"/>
      <c r="FBD51" s="7"/>
      <c r="FBE51" s="7"/>
      <c r="FBF51" s="7"/>
      <c r="FBG51" s="7"/>
      <c r="FBH51" s="7"/>
      <c r="FBI51" s="7"/>
      <c r="FBJ51" s="7"/>
      <c r="FBK51" s="7"/>
      <c r="FBL51" s="7"/>
      <c r="FBM51" s="7"/>
      <c r="FBN51" s="7"/>
      <c r="FBO51" s="7"/>
      <c r="FBP51" s="7"/>
      <c r="FBQ51" s="7"/>
      <c r="FBR51" s="7"/>
      <c r="FBS51" s="7"/>
      <c r="FBT51" s="7"/>
      <c r="FBU51" s="7"/>
      <c r="FBV51" s="7"/>
      <c r="FBW51" s="7"/>
      <c r="FBX51" s="7"/>
      <c r="FBY51" s="7"/>
      <c r="FBZ51" s="7"/>
      <c r="FCA51" s="7"/>
      <c r="FCB51" s="7"/>
      <c r="FCC51" s="7"/>
      <c r="FCD51" s="7"/>
      <c r="FCE51" s="7"/>
      <c r="FCF51" s="7"/>
      <c r="FCG51" s="7"/>
      <c r="FCH51" s="7"/>
      <c r="FCI51" s="7"/>
      <c r="FCJ51" s="7"/>
      <c r="FCK51" s="7"/>
      <c r="FCL51" s="7"/>
      <c r="FCM51" s="7"/>
      <c r="FCN51" s="7"/>
      <c r="FCO51" s="7"/>
      <c r="FCP51" s="7"/>
      <c r="FCQ51" s="7"/>
      <c r="FCR51" s="7"/>
      <c r="FCS51" s="7"/>
      <c r="FCT51" s="7"/>
      <c r="FCU51" s="7"/>
      <c r="FCV51" s="7"/>
      <c r="FCW51" s="7"/>
      <c r="FCX51" s="7"/>
      <c r="FCY51" s="7"/>
      <c r="FCZ51" s="7"/>
      <c r="FDA51" s="7"/>
      <c r="FDB51" s="7"/>
      <c r="FDC51" s="7"/>
      <c r="FDD51" s="7"/>
      <c r="FDE51" s="7"/>
      <c r="FDF51" s="7"/>
      <c r="FDG51" s="7"/>
      <c r="FDH51" s="7"/>
      <c r="FDI51" s="7"/>
      <c r="FDJ51" s="7"/>
      <c r="FDK51" s="7"/>
      <c r="FDL51" s="7"/>
      <c r="FDM51" s="7"/>
      <c r="FDN51" s="7"/>
      <c r="FDO51" s="7"/>
      <c r="FDP51" s="7"/>
      <c r="FDQ51" s="7"/>
      <c r="FDR51" s="7"/>
      <c r="FDS51" s="7"/>
      <c r="FDT51" s="7"/>
      <c r="FDU51" s="7"/>
      <c r="FDV51" s="7"/>
      <c r="FDW51" s="7"/>
      <c r="FDX51" s="7"/>
      <c r="FDY51" s="7"/>
      <c r="FDZ51" s="7"/>
      <c r="FEA51" s="7"/>
      <c r="FEB51" s="7"/>
      <c r="FEC51" s="7"/>
      <c r="FED51" s="7"/>
      <c r="FEE51" s="7"/>
      <c r="FEF51" s="7"/>
      <c r="FEG51" s="7"/>
      <c r="FEH51" s="7"/>
      <c r="FEI51" s="7"/>
      <c r="FEJ51" s="7"/>
      <c r="FEK51" s="7"/>
      <c r="FEL51" s="7"/>
      <c r="FEM51" s="7"/>
      <c r="FEN51" s="7"/>
      <c r="FEO51" s="7"/>
      <c r="FEP51" s="7"/>
      <c r="FEQ51" s="7"/>
      <c r="FER51" s="7"/>
      <c r="FES51" s="7"/>
      <c r="FET51" s="7"/>
      <c r="FEU51" s="7"/>
      <c r="FEV51" s="7"/>
      <c r="FEW51" s="7"/>
      <c r="FEX51" s="7"/>
      <c r="FEY51" s="7"/>
      <c r="FEZ51" s="7"/>
      <c r="FFA51" s="7"/>
      <c r="FFB51" s="7"/>
      <c r="FFC51" s="7"/>
      <c r="FFD51" s="7"/>
      <c r="FFE51" s="7"/>
      <c r="FFF51" s="7"/>
      <c r="FFG51" s="7"/>
      <c r="FFH51" s="7"/>
      <c r="FFI51" s="7"/>
      <c r="FFJ51" s="7"/>
      <c r="FFK51" s="7"/>
      <c r="FFL51" s="7"/>
      <c r="FFM51" s="7"/>
      <c r="FFN51" s="7"/>
      <c r="FFO51" s="7"/>
      <c r="FFP51" s="7"/>
      <c r="FFQ51" s="7"/>
      <c r="FFR51" s="7"/>
      <c r="FFS51" s="7"/>
      <c r="FFT51" s="7"/>
      <c r="FFU51" s="7"/>
      <c r="FFV51" s="7"/>
      <c r="FFW51" s="7"/>
      <c r="FFX51" s="7"/>
      <c r="FFY51" s="7"/>
      <c r="FFZ51" s="7"/>
      <c r="FGA51" s="7"/>
      <c r="FGB51" s="7"/>
      <c r="FGC51" s="7"/>
      <c r="FGD51" s="7"/>
      <c r="FGE51" s="7"/>
      <c r="FGF51" s="7"/>
      <c r="FGG51" s="7"/>
      <c r="FGH51" s="7"/>
      <c r="FGI51" s="7"/>
      <c r="FGJ51" s="7"/>
      <c r="FGK51" s="7"/>
      <c r="FGL51" s="7"/>
      <c r="FGM51" s="7"/>
      <c r="FGN51" s="7"/>
      <c r="FGO51" s="7"/>
      <c r="FGP51" s="7"/>
      <c r="FGQ51" s="7"/>
      <c r="FGR51" s="7"/>
      <c r="FGS51" s="7"/>
      <c r="FGT51" s="7"/>
      <c r="FGU51" s="7"/>
      <c r="FGV51" s="7"/>
      <c r="FGW51" s="7"/>
      <c r="FGX51" s="7"/>
      <c r="FGY51" s="7"/>
      <c r="FGZ51" s="7"/>
      <c r="FHA51" s="7"/>
      <c r="FHB51" s="7"/>
      <c r="FHC51" s="7"/>
      <c r="FHD51" s="7"/>
      <c r="FHE51" s="7"/>
      <c r="FHF51" s="7"/>
      <c r="FHG51" s="7"/>
      <c r="FHH51" s="7"/>
      <c r="FHI51" s="7"/>
      <c r="FHJ51" s="7"/>
      <c r="FHK51" s="7"/>
      <c r="FHL51" s="7"/>
      <c r="FHM51" s="7"/>
      <c r="FHN51" s="7"/>
      <c r="FHO51" s="7"/>
      <c r="FHP51" s="7"/>
      <c r="FHQ51" s="7"/>
      <c r="FHR51" s="7"/>
      <c r="FHS51" s="7"/>
      <c r="FHT51" s="7"/>
      <c r="FHU51" s="7"/>
      <c r="FHV51" s="7"/>
      <c r="FHW51" s="7"/>
      <c r="FHX51" s="7"/>
      <c r="FHY51" s="7"/>
      <c r="FHZ51" s="7"/>
      <c r="FIA51" s="7"/>
      <c r="FIB51" s="7"/>
      <c r="FIC51" s="7"/>
      <c r="FID51" s="7"/>
      <c r="FIE51" s="7"/>
      <c r="FIF51" s="7"/>
      <c r="FIG51" s="7"/>
      <c r="FIH51" s="7"/>
      <c r="FII51" s="7"/>
      <c r="FIJ51" s="7"/>
      <c r="FIK51" s="7"/>
      <c r="FIL51" s="7"/>
      <c r="FIM51" s="7"/>
      <c r="FIN51" s="7"/>
      <c r="FIO51" s="7"/>
      <c r="FIP51" s="7"/>
      <c r="FIQ51" s="7"/>
      <c r="FIR51" s="7"/>
      <c r="FIS51" s="7"/>
      <c r="FIT51" s="7"/>
      <c r="FIU51" s="7"/>
      <c r="FIV51" s="7"/>
      <c r="FIW51" s="7"/>
      <c r="FIX51" s="7"/>
      <c r="FIY51" s="7"/>
      <c r="FIZ51" s="7"/>
      <c r="FJA51" s="7"/>
      <c r="FJB51" s="7"/>
      <c r="FJC51" s="7"/>
      <c r="FJD51" s="7"/>
      <c r="FJE51" s="7"/>
      <c r="FJF51" s="7"/>
      <c r="FJG51" s="7"/>
      <c r="FJH51" s="7"/>
      <c r="FJI51" s="7"/>
      <c r="FJJ51" s="7"/>
      <c r="FJK51" s="7"/>
      <c r="FJL51" s="7"/>
      <c r="FJM51" s="7"/>
      <c r="FJN51" s="7"/>
      <c r="FJO51" s="7"/>
      <c r="FJP51" s="7"/>
      <c r="FJQ51" s="7"/>
      <c r="FJR51" s="7"/>
      <c r="FJS51" s="7"/>
      <c r="FJT51" s="7"/>
      <c r="FJU51" s="7"/>
      <c r="FJV51" s="7"/>
      <c r="FJW51" s="7"/>
      <c r="FJX51" s="7"/>
      <c r="FJY51" s="7"/>
      <c r="FJZ51" s="7"/>
      <c r="FKA51" s="7"/>
      <c r="FKB51" s="7"/>
      <c r="FKC51" s="7"/>
      <c r="FKD51" s="7"/>
      <c r="FKE51" s="7"/>
      <c r="FKF51" s="7"/>
      <c r="FKG51" s="7"/>
      <c r="FKH51" s="7"/>
      <c r="FKI51" s="7"/>
      <c r="FKJ51" s="7"/>
      <c r="FKK51" s="7"/>
      <c r="FKL51" s="7"/>
      <c r="FKM51" s="7"/>
      <c r="FKN51" s="7"/>
      <c r="FKO51" s="7"/>
      <c r="FKP51" s="7"/>
      <c r="FKQ51" s="7"/>
      <c r="FKR51" s="7"/>
      <c r="FKS51" s="7"/>
      <c r="FKT51" s="7"/>
      <c r="FKU51" s="7"/>
      <c r="FKV51" s="7"/>
      <c r="FKW51" s="7"/>
      <c r="FKX51" s="7"/>
      <c r="FKY51" s="7"/>
      <c r="FKZ51" s="7"/>
      <c r="FLA51" s="7"/>
      <c r="FLB51" s="7"/>
      <c r="FLC51" s="7"/>
      <c r="FLD51" s="7"/>
      <c r="FLE51" s="7"/>
      <c r="FLF51" s="7"/>
      <c r="FLG51" s="7"/>
      <c r="FLH51" s="7"/>
      <c r="FLI51" s="7"/>
      <c r="FLJ51" s="7"/>
      <c r="FLK51" s="7"/>
      <c r="FLL51" s="7"/>
      <c r="FLM51" s="7"/>
      <c r="FLN51" s="7"/>
      <c r="FLO51" s="7"/>
      <c r="FLP51" s="7"/>
      <c r="FLQ51" s="7"/>
      <c r="FLR51" s="7"/>
      <c r="FLS51" s="7"/>
      <c r="FLT51" s="7"/>
      <c r="FLU51" s="7"/>
      <c r="FLV51" s="7"/>
      <c r="FLW51" s="7"/>
      <c r="FLX51" s="7"/>
      <c r="FLY51" s="7"/>
      <c r="FLZ51" s="7"/>
      <c r="FMA51" s="7"/>
      <c r="FMB51" s="7"/>
      <c r="FMC51" s="7"/>
      <c r="FMD51" s="7"/>
      <c r="FME51" s="7"/>
      <c r="FMF51" s="7"/>
      <c r="FMG51" s="7"/>
      <c r="FMH51" s="7"/>
      <c r="FMI51" s="7"/>
      <c r="FMJ51" s="7"/>
      <c r="FMK51" s="7"/>
      <c r="FML51" s="7"/>
      <c r="FMM51" s="7"/>
      <c r="FMN51" s="7"/>
      <c r="FMO51" s="7"/>
      <c r="FMP51" s="7"/>
      <c r="FMQ51" s="7"/>
      <c r="FMR51" s="7"/>
      <c r="FMS51" s="7"/>
      <c r="FMT51" s="7"/>
      <c r="FMU51" s="7"/>
      <c r="FMV51" s="7"/>
      <c r="FMW51" s="7"/>
      <c r="FMX51" s="7"/>
      <c r="FMY51" s="7"/>
      <c r="FMZ51" s="7"/>
      <c r="FNA51" s="7"/>
      <c r="FNB51" s="7"/>
      <c r="FNC51" s="7"/>
      <c r="FND51" s="7"/>
      <c r="FNE51" s="7"/>
      <c r="FNF51" s="7"/>
      <c r="FNG51" s="7"/>
      <c r="FNH51" s="7"/>
      <c r="FNI51" s="7"/>
      <c r="FNJ51" s="7"/>
      <c r="FNK51" s="7"/>
      <c r="FNL51" s="7"/>
      <c r="FNM51" s="7"/>
      <c r="FNN51" s="7"/>
      <c r="FNO51" s="7"/>
      <c r="FNP51" s="7"/>
      <c r="FNQ51" s="7"/>
      <c r="FNR51" s="7"/>
      <c r="FNS51" s="7"/>
      <c r="FNT51" s="7"/>
      <c r="FNU51" s="7"/>
      <c r="FNV51" s="7"/>
      <c r="FNW51" s="7"/>
      <c r="FNX51" s="7"/>
      <c r="FNY51" s="7"/>
      <c r="FNZ51" s="7"/>
      <c r="FOA51" s="7"/>
      <c r="FOB51" s="7"/>
      <c r="FOC51" s="7"/>
      <c r="FOD51" s="7"/>
      <c r="FOE51" s="7"/>
      <c r="FOF51" s="7"/>
      <c r="FOG51" s="7"/>
      <c r="FOH51" s="7"/>
      <c r="FOI51" s="7"/>
      <c r="FOJ51" s="7"/>
      <c r="FOK51" s="7"/>
      <c r="FOL51" s="7"/>
      <c r="FOM51" s="7"/>
      <c r="FON51" s="7"/>
      <c r="FOO51" s="7"/>
      <c r="FOP51" s="7"/>
      <c r="FOQ51" s="7"/>
      <c r="FOR51" s="7"/>
      <c r="FOS51" s="7"/>
      <c r="FOT51" s="7"/>
      <c r="FOU51" s="7"/>
      <c r="FOV51" s="7"/>
      <c r="FOW51" s="7"/>
      <c r="FOX51" s="7"/>
      <c r="FOY51" s="7"/>
      <c r="FOZ51" s="7"/>
      <c r="FPA51" s="7"/>
      <c r="FPB51" s="7"/>
      <c r="FPC51" s="7"/>
      <c r="FPD51" s="7"/>
      <c r="FPE51" s="7"/>
      <c r="FPF51" s="7"/>
      <c r="FPG51" s="7"/>
      <c r="FPH51" s="7"/>
      <c r="FPI51" s="7"/>
      <c r="FPJ51" s="7"/>
      <c r="FPK51" s="7"/>
      <c r="FPL51" s="7"/>
      <c r="FPM51" s="7"/>
      <c r="FPN51" s="7"/>
      <c r="FPO51" s="7"/>
      <c r="FPP51" s="7"/>
      <c r="FPQ51" s="7"/>
      <c r="FPR51" s="7"/>
      <c r="FPS51" s="7"/>
      <c r="FPT51" s="7"/>
      <c r="FPU51" s="7"/>
      <c r="FPV51" s="7"/>
      <c r="FPW51" s="7"/>
      <c r="FPX51" s="7"/>
      <c r="FPY51" s="7"/>
      <c r="FPZ51" s="7"/>
      <c r="FQA51" s="7"/>
      <c r="FQB51" s="7"/>
      <c r="FQC51" s="7"/>
      <c r="FQD51" s="7"/>
      <c r="FQE51" s="7"/>
      <c r="FQF51" s="7"/>
      <c r="FQG51" s="7"/>
      <c r="FQH51" s="7"/>
      <c r="FQI51" s="7"/>
      <c r="FQJ51" s="7"/>
      <c r="FQK51" s="7"/>
      <c r="FQL51" s="7"/>
      <c r="FQM51" s="7"/>
      <c r="FQN51" s="7"/>
      <c r="FQO51" s="7"/>
      <c r="FQP51" s="7"/>
      <c r="FQQ51" s="7"/>
      <c r="FQR51" s="7"/>
      <c r="FQS51" s="7"/>
      <c r="FQT51" s="7"/>
      <c r="FQU51" s="7"/>
      <c r="FQV51" s="7"/>
      <c r="FQW51" s="7"/>
      <c r="FQX51" s="7"/>
      <c r="FQY51" s="7"/>
      <c r="FQZ51" s="7"/>
      <c r="FRA51" s="7"/>
      <c r="FRB51" s="7"/>
      <c r="FRC51" s="7"/>
      <c r="FRD51" s="7"/>
      <c r="FRE51" s="7"/>
      <c r="FRF51" s="7"/>
      <c r="FRG51" s="7"/>
      <c r="FRH51" s="7"/>
      <c r="FRI51" s="7"/>
      <c r="FRJ51" s="7"/>
      <c r="FRK51" s="7"/>
      <c r="FRL51" s="7"/>
      <c r="FRM51" s="7"/>
      <c r="FRN51" s="7"/>
      <c r="FRO51" s="7"/>
      <c r="FRP51" s="7"/>
      <c r="FRQ51" s="7"/>
      <c r="FRR51" s="7"/>
      <c r="FRS51" s="7"/>
      <c r="FRT51" s="7"/>
      <c r="FRU51" s="7"/>
      <c r="FRV51" s="7"/>
      <c r="FRW51" s="7"/>
      <c r="FRX51" s="7"/>
      <c r="FRY51" s="7"/>
      <c r="FRZ51" s="7"/>
      <c r="FSA51" s="7"/>
      <c r="FSB51" s="7"/>
      <c r="FSC51" s="7"/>
      <c r="FSD51" s="7"/>
      <c r="FSE51" s="7"/>
      <c r="FSF51" s="7"/>
      <c r="FSG51" s="7"/>
      <c r="FSH51" s="7"/>
      <c r="FSI51" s="7"/>
      <c r="FSJ51" s="7"/>
      <c r="FSK51" s="7"/>
      <c r="FSL51" s="7"/>
      <c r="FSM51" s="7"/>
      <c r="FSN51" s="7"/>
      <c r="FSO51" s="7"/>
      <c r="FSP51" s="7"/>
      <c r="FSQ51" s="7"/>
      <c r="FSR51" s="7"/>
      <c r="FSS51" s="7"/>
      <c r="FST51" s="7"/>
      <c r="FSU51" s="7"/>
      <c r="FSV51" s="7"/>
      <c r="FSW51" s="7"/>
      <c r="FSX51" s="7"/>
      <c r="FSY51" s="7"/>
      <c r="FSZ51" s="7"/>
      <c r="FTA51" s="7"/>
      <c r="FTB51" s="7"/>
      <c r="FTC51" s="7"/>
      <c r="FTD51" s="7"/>
      <c r="FTE51" s="7"/>
      <c r="FTF51" s="7"/>
      <c r="FTG51" s="7"/>
      <c r="FTH51" s="7"/>
      <c r="FTI51" s="7"/>
      <c r="FTJ51" s="7"/>
      <c r="FTK51" s="7"/>
      <c r="FTL51" s="7"/>
      <c r="FTM51" s="7"/>
      <c r="FTN51" s="7"/>
      <c r="FTO51" s="7"/>
      <c r="FTP51" s="7"/>
      <c r="FTQ51" s="7"/>
      <c r="FTR51" s="7"/>
      <c r="FTS51" s="7"/>
      <c r="FTT51" s="7"/>
      <c r="FTU51" s="7"/>
      <c r="FTV51" s="7"/>
      <c r="FTW51" s="7"/>
      <c r="FTX51" s="7"/>
      <c r="FTY51" s="7"/>
      <c r="FTZ51" s="7"/>
      <c r="FUA51" s="7"/>
      <c r="FUB51" s="7"/>
      <c r="FUC51" s="7"/>
      <c r="FUD51" s="7"/>
      <c r="FUE51" s="7"/>
      <c r="FUF51" s="7"/>
      <c r="FUG51" s="7"/>
      <c r="FUH51" s="7"/>
      <c r="FUI51" s="7"/>
      <c r="FUJ51" s="7"/>
      <c r="FUK51" s="7"/>
      <c r="FUL51" s="7"/>
      <c r="FUM51" s="7"/>
      <c r="FUN51" s="7"/>
      <c r="FUO51" s="7"/>
      <c r="FUP51" s="7"/>
      <c r="FUQ51" s="7"/>
      <c r="FUR51" s="7"/>
      <c r="FUS51" s="7"/>
      <c r="FUT51" s="7"/>
      <c r="FUU51" s="7"/>
      <c r="FUV51" s="7"/>
      <c r="FUW51" s="7"/>
      <c r="FUX51" s="7"/>
      <c r="FUY51" s="7"/>
      <c r="FUZ51" s="7"/>
      <c r="FVA51" s="7"/>
      <c r="FVB51" s="7"/>
      <c r="FVC51" s="7"/>
      <c r="FVD51" s="7"/>
      <c r="FVE51" s="7"/>
      <c r="FVF51" s="7"/>
      <c r="FVG51" s="7"/>
      <c r="FVH51" s="7"/>
      <c r="FVI51" s="7"/>
      <c r="FVJ51" s="7"/>
      <c r="FVK51" s="7"/>
      <c r="FVL51" s="7"/>
      <c r="FVM51" s="7"/>
      <c r="FVN51" s="7"/>
      <c r="FVO51" s="7"/>
      <c r="FVP51" s="7"/>
      <c r="FVQ51" s="7"/>
      <c r="FVR51" s="7"/>
      <c r="FVS51" s="7"/>
      <c r="FVT51" s="7"/>
      <c r="FVU51" s="7"/>
      <c r="FVV51" s="7"/>
      <c r="FVW51" s="7"/>
      <c r="FVX51" s="7"/>
      <c r="FVY51" s="7"/>
      <c r="FVZ51" s="7"/>
      <c r="FWA51" s="7"/>
      <c r="FWB51" s="7"/>
      <c r="FWC51" s="7"/>
      <c r="FWD51" s="7"/>
      <c r="FWE51" s="7"/>
      <c r="FWF51" s="7"/>
      <c r="FWG51" s="7"/>
      <c r="FWH51" s="7"/>
      <c r="FWI51" s="7"/>
      <c r="FWJ51" s="7"/>
      <c r="FWK51" s="7"/>
      <c r="FWL51" s="7"/>
      <c r="FWM51" s="7"/>
      <c r="FWN51" s="7"/>
      <c r="FWO51" s="7"/>
      <c r="FWP51" s="7"/>
      <c r="FWQ51" s="7"/>
      <c r="FWR51" s="7"/>
      <c r="FWS51" s="7"/>
      <c r="FWT51" s="7"/>
      <c r="FWU51" s="7"/>
      <c r="FWV51" s="7"/>
      <c r="FWW51" s="7"/>
      <c r="FWX51" s="7"/>
      <c r="FWY51" s="7"/>
      <c r="FWZ51" s="7"/>
      <c r="FXA51" s="7"/>
      <c r="FXB51" s="7"/>
      <c r="FXC51" s="7"/>
      <c r="FXD51" s="7"/>
      <c r="FXE51" s="7"/>
      <c r="FXF51" s="7"/>
      <c r="FXG51" s="7"/>
      <c r="FXH51" s="7"/>
      <c r="FXI51" s="7"/>
      <c r="FXJ51" s="7"/>
      <c r="FXK51" s="7"/>
      <c r="FXL51" s="7"/>
      <c r="FXM51" s="7"/>
      <c r="FXN51" s="7"/>
      <c r="FXO51" s="7"/>
      <c r="FXP51" s="7"/>
      <c r="FXQ51" s="7"/>
      <c r="FXR51" s="7"/>
      <c r="FXS51" s="7"/>
      <c r="FXT51" s="7"/>
      <c r="FXU51" s="7"/>
      <c r="FXV51" s="7"/>
      <c r="FXW51" s="7"/>
      <c r="FXX51" s="7"/>
      <c r="FXY51" s="7"/>
      <c r="FXZ51" s="7"/>
      <c r="FYA51" s="7"/>
      <c r="FYB51" s="7"/>
      <c r="FYC51" s="7"/>
      <c r="FYD51" s="7"/>
      <c r="FYE51" s="7"/>
      <c r="FYF51" s="7"/>
      <c r="FYG51" s="7"/>
      <c r="FYH51" s="7"/>
      <c r="FYI51" s="7"/>
      <c r="FYJ51" s="7"/>
      <c r="FYK51" s="7"/>
      <c r="FYL51" s="7"/>
      <c r="FYM51" s="7"/>
      <c r="FYN51" s="7"/>
      <c r="FYO51" s="7"/>
      <c r="FYP51" s="7"/>
      <c r="FYQ51" s="7"/>
      <c r="FYR51" s="7"/>
      <c r="FYS51" s="7"/>
      <c r="FYT51" s="7"/>
      <c r="FYU51" s="7"/>
      <c r="FYV51" s="7"/>
      <c r="FYW51" s="7"/>
      <c r="FYX51" s="7"/>
      <c r="FYY51" s="7"/>
      <c r="FYZ51" s="7"/>
      <c r="FZA51" s="7"/>
      <c r="FZB51" s="7"/>
      <c r="FZC51" s="7"/>
      <c r="FZD51" s="7"/>
      <c r="FZE51" s="7"/>
      <c r="FZF51" s="7"/>
      <c r="FZG51" s="7"/>
      <c r="FZH51" s="7"/>
      <c r="FZI51" s="7"/>
      <c r="FZJ51" s="7"/>
      <c r="FZK51" s="7"/>
      <c r="FZL51" s="7"/>
      <c r="FZM51" s="7"/>
      <c r="FZN51" s="7"/>
      <c r="FZO51" s="7"/>
      <c r="FZP51" s="7"/>
      <c r="FZQ51" s="7"/>
      <c r="FZR51" s="7"/>
      <c r="FZS51" s="7"/>
      <c r="FZT51" s="7"/>
      <c r="FZU51" s="7"/>
      <c r="FZV51" s="7"/>
      <c r="FZW51" s="7"/>
      <c r="FZX51" s="7"/>
      <c r="FZY51" s="7"/>
      <c r="FZZ51" s="7"/>
      <c r="GAA51" s="7"/>
      <c r="GAB51" s="7"/>
      <c r="GAC51" s="7"/>
      <c r="GAD51" s="7"/>
      <c r="GAE51" s="7"/>
      <c r="GAF51" s="7"/>
      <c r="GAG51" s="7"/>
      <c r="GAH51" s="7"/>
      <c r="GAI51" s="7"/>
      <c r="GAJ51" s="7"/>
      <c r="GAK51" s="7"/>
      <c r="GAL51" s="7"/>
      <c r="GAM51" s="7"/>
      <c r="GAN51" s="7"/>
      <c r="GAO51" s="7"/>
      <c r="GAP51" s="7"/>
      <c r="GAQ51" s="7"/>
      <c r="GAR51" s="7"/>
      <c r="GAS51" s="7"/>
      <c r="GAT51" s="7"/>
      <c r="GAU51" s="7"/>
      <c r="GAV51" s="7"/>
      <c r="GAW51" s="7"/>
      <c r="GAX51" s="7"/>
      <c r="GAY51" s="7"/>
      <c r="GAZ51" s="7"/>
      <c r="GBA51" s="7"/>
      <c r="GBB51" s="7"/>
      <c r="GBC51" s="7"/>
      <c r="GBD51" s="7"/>
      <c r="GBE51" s="7"/>
      <c r="GBF51" s="7"/>
      <c r="GBG51" s="7"/>
      <c r="GBH51" s="7"/>
      <c r="GBI51" s="7"/>
      <c r="GBJ51" s="7"/>
      <c r="GBK51" s="7"/>
      <c r="GBL51" s="7"/>
      <c r="GBM51" s="7"/>
      <c r="GBN51" s="7"/>
      <c r="GBO51" s="7"/>
      <c r="GBP51" s="7"/>
      <c r="GBQ51" s="7"/>
      <c r="GBR51" s="7"/>
      <c r="GBS51" s="7"/>
      <c r="GBT51" s="7"/>
      <c r="GBU51" s="7"/>
      <c r="GBV51" s="7"/>
      <c r="GBW51" s="7"/>
      <c r="GBX51" s="7"/>
      <c r="GBY51" s="7"/>
      <c r="GBZ51" s="7"/>
      <c r="GCA51" s="7"/>
      <c r="GCB51" s="7"/>
      <c r="GCC51" s="7"/>
      <c r="GCD51" s="7"/>
      <c r="GCE51" s="7"/>
      <c r="GCF51" s="7"/>
      <c r="GCG51" s="7"/>
      <c r="GCH51" s="7"/>
      <c r="GCI51" s="7"/>
      <c r="GCJ51" s="7"/>
      <c r="GCK51" s="7"/>
      <c r="GCL51" s="7"/>
      <c r="GCM51" s="7"/>
      <c r="GCN51" s="7"/>
      <c r="GCO51" s="7"/>
      <c r="GCP51" s="7"/>
      <c r="GCQ51" s="7"/>
      <c r="GCR51" s="7"/>
      <c r="GCS51" s="7"/>
      <c r="GCT51" s="7"/>
      <c r="GCU51" s="7"/>
      <c r="GCV51" s="7"/>
      <c r="GCW51" s="7"/>
      <c r="GCX51" s="7"/>
      <c r="GCY51" s="7"/>
      <c r="GCZ51" s="7"/>
      <c r="GDA51" s="7"/>
      <c r="GDB51" s="7"/>
      <c r="GDC51" s="7"/>
      <c r="GDD51" s="7"/>
      <c r="GDE51" s="7"/>
      <c r="GDF51" s="7"/>
      <c r="GDG51" s="7"/>
      <c r="GDH51" s="7"/>
      <c r="GDI51" s="7"/>
      <c r="GDJ51" s="7"/>
      <c r="GDK51" s="7"/>
      <c r="GDL51" s="7"/>
      <c r="GDM51" s="7"/>
      <c r="GDN51" s="7"/>
      <c r="GDO51" s="7"/>
      <c r="GDP51" s="7"/>
      <c r="GDQ51" s="7"/>
      <c r="GDR51" s="7"/>
      <c r="GDS51" s="7"/>
      <c r="GDT51" s="7"/>
      <c r="GDU51" s="7"/>
      <c r="GDV51" s="7"/>
      <c r="GDW51" s="7"/>
      <c r="GDX51" s="7"/>
      <c r="GDY51" s="7"/>
      <c r="GDZ51" s="7"/>
      <c r="GEA51" s="7"/>
      <c r="GEB51" s="7"/>
      <c r="GEC51" s="7"/>
      <c r="GED51" s="7"/>
      <c r="GEE51" s="7"/>
      <c r="GEF51" s="7"/>
      <c r="GEG51" s="7"/>
      <c r="GEH51" s="7"/>
      <c r="GEI51" s="7"/>
      <c r="GEJ51" s="7"/>
      <c r="GEK51" s="7"/>
      <c r="GEL51" s="7"/>
      <c r="GEM51" s="7"/>
      <c r="GEN51" s="7"/>
      <c r="GEO51" s="7"/>
      <c r="GEP51" s="7"/>
      <c r="GEQ51" s="7"/>
      <c r="GER51" s="7"/>
      <c r="GES51" s="7"/>
      <c r="GET51" s="7"/>
      <c r="GEU51" s="7"/>
      <c r="GEV51" s="7"/>
      <c r="GEW51" s="7"/>
      <c r="GEX51" s="7"/>
      <c r="GEY51" s="7"/>
      <c r="GEZ51" s="7"/>
      <c r="GFA51" s="7"/>
      <c r="GFB51" s="7"/>
      <c r="GFC51" s="7"/>
      <c r="GFD51" s="7"/>
      <c r="GFE51" s="7"/>
      <c r="GFF51" s="7"/>
      <c r="GFG51" s="7"/>
      <c r="GFH51" s="7"/>
      <c r="GFI51" s="7"/>
      <c r="GFJ51" s="7"/>
      <c r="GFK51" s="7"/>
      <c r="GFL51" s="7"/>
      <c r="GFM51" s="7"/>
      <c r="GFN51" s="7"/>
      <c r="GFO51" s="7"/>
      <c r="GFP51" s="7"/>
      <c r="GFQ51" s="7"/>
      <c r="GFR51" s="7"/>
      <c r="GFS51" s="7"/>
      <c r="GFT51" s="7"/>
      <c r="GFU51" s="7"/>
      <c r="GFV51" s="7"/>
      <c r="GFW51" s="7"/>
      <c r="GFX51" s="7"/>
      <c r="GFY51" s="7"/>
      <c r="GFZ51" s="7"/>
      <c r="GGA51" s="7"/>
      <c r="GGB51" s="7"/>
      <c r="GGC51" s="7"/>
      <c r="GGD51" s="7"/>
      <c r="GGE51" s="7"/>
      <c r="GGF51" s="7"/>
      <c r="GGG51" s="7"/>
      <c r="GGH51" s="7"/>
      <c r="GGI51" s="7"/>
      <c r="GGJ51" s="7"/>
      <c r="GGK51" s="7"/>
      <c r="GGL51" s="7"/>
      <c r="GGM51" s="7"/>
      <c r="GGN51" s="7"/>
      <c r="GGO51" s="7"/>
      <c r="GGP51" s="7"/>
      <c r="GGQ51" s="7"/>
      <c r="GGR51" s="7"/>
      <c r="GGS51" s="7"/>
      <c r="GGT51" s="7"/>
      <c r="GGU51" s="7"/>
      <c r="GGV51" s="7"/>
      <c r="GGW51" s="7"/>
      <c r="GGX51" s="7"/>
      <c r="GGY51" s="7"/>
      <c r="GGZ51" s="7"/>
      <c r="GHA51" s="7"/>
      <c r="GHB51" s="7"/>
      <c r="GHC51" s="7"/>
      <c r="GHD51" s="7"/>
      <c r="GHE51" s="7"/>
      <c r="GHF51" s="7"/>
      <c r="GHG51" s="7"/>
      <c r="GHH51" s="7"/>
      <c r="GHI51" s="7"/>
      <c r="GHJ51" s="7"/>
      <c r="GHK51" s="7"/>
      <c r="GHL51" s="7"/>
      <c r="GHM51" s="7"/>
      <c r="GHN51" s="7"/>
      <c r="GHO51" s="7"/>
      <c r="GHP51" s="7"/>
      <c r="GHQ51" s="7"/>
      <c r="GHR51" s="7"/>
      <c r="GHS51" s="7"/>
      <c r="GHT51" s="7"/>
      <c r="GHU51" s="7"/>
      <c r="GHV51" s="7"/>
      <c r="GHW51" s="7"/>
      <c r="GHX51" s="7"/>
      <c r="GHY51" s="7"/>
      <c r="GHZ51" s="7"/>
      <c r="GIA51" s="7"/>
      <c r="GIB51" s="7"/>
      <c r="GIC51" s="7"/>
      <c r="GID51" s="7"/>
      <c r="GIE51" s="7"/>
      <c r="GIF51" s="7"/>
      <c r="GIG51" s="7"/>
      <c r="GIH51" s="7"/>
      <c r="GII51" s="7"/>
      <c r="GIJ51" s="7"/>
      <c r="GIK51" s="7"/>
      <c r="GIL51" s="7"/>
      <c r="GIM51" s="7"/>
      <c r="GIN51" s="7"/>
      <c r="GIO51" s="7"/>
      <c r="GIP51" s="7"/>
      <c r="GIQ51" s="7"/>
      <c r="GIR51" s="7"/>
      <c r="GIS51" s="7"/>
      <c r="GIT51" s="7"/>
      <c r="GIU51" s="7"/>
      <c r="GIV51" s="7"/>
      <c r="GIW51" s="7"/>
      <c r="GIX51" s="7"/>
      <c r="GIY51" s="7"/>
      <c r="GIZ51" s="7"/>
      <c r="GJA51" s="7"/>
      <c r="GJB51" s="7"/>
      <c r="GJC51" s="7"/>
      <c r="GJD51" s="7"/>
      <c r="GJE51" s="7"/>
      <c r="GJF51" s="7"/>
      <c r="GJG51" s="7"/>
      <c r="GJH51" s="7"/>
      <c r="GJI51" s="7"/>
      <c r="GJJ51" s="7"/>
      <c r="GJK51" s="7"/>
      <c r="GJL51" s="7"/>
      <c r="GJM51" s="7"/>
      <c r="GJN51" s="7"/>
      <c r="GJO51" s="7"/>
      <c r="GJP51" s="7"/>
      <c r="GJQ51" s="7"/>
      <c r="GJR51" s="7"/>
      <c r="GJS51" s="7"/>
      <c r="GJT51" s="7"/>
      <c r="GJU51" s="7"/>
      <c r="GJV51" s="7"/>
      <c r="GJW51" s="7"/>
      <c r="GJX51" s="7"/>
      <c r="GJY51" s="7"/>
      <c r="GJZ51" s="7"/>
      <c r="GKA51" s="7"/>
      <c r="GKB51" s="7"/>
      <c r="GKC51" s="7"/>
      <c r="GKD51" s="7"/>
      <c r="GKE51" s="7"/>
      <c r="GKF51" s="7"/>
      <c r="GKG51" s="7"/>
      <c r="GKH51" s="7"/>
      <c r="GKI51" s="7"/>
      <c r="GKJ51" s="7"/>
      <c r="GKK51" s="7"/>
      <c r="GKL51" s="7"/>
      <c r="GKM51" s="7"/>
      <c r="GKN51" s="7"/>
      <c r="GKO51" s="7"/>
      <c r="GKP51" s="7"/>
      <c r="GKQ51" s="7"/>
      <c r="GKR51" s="7"/>
      <c r="GKS51" s="7"/>
      <c r="GKT51" s="7"/>
      <c r="GKU51" s="7"/>
      <c r="GKV51" s="7"/>
      <c r="GKW51" s="7"/>
      <c r="GKX51" s="7"/>
      <c r="GKY51" s="7"/>
      <c r="GKZ51" s="7"/>
      <c r="GLA51" s="7"/>
      <c r="GLB51" s="7"/>
      <c r="GLC51" s="7"/>
      <c r="GLD51" s="7"/>
      <c r="GLE51" s="7"/>
      <c r="GLF51" s="7"/>
      <c r="GLG51" s="7"/>
      <c r="GLH51" s="7"/>
      <c r="GLI51" s="7"/>
      <c r="GLJ51" s="7"/>
      <c r="GLK51" s="7"/>
      <c r="GLL51" s="7"/>
      <c r="GLM51" s="7"/>
      <c r="GLN51" s="7"/>
      <c r="GLO51" s="7"/>
      <c r="GLP51" s="7"/>
      <c r="GLQ51" s="7"/>
      <c r="GLR51" s="7"/>
      <c r="GLS51" s="7"/>
      <c r="GLT51" s="7"/>
      <c r="GLU51" s="7"/>
      <c r="GLV51" s="7"/>
      <c r="GLW51" s="7"/>
      <c r="GLX51" s="7"/>
      <c r="GLY51" s="7"/>
      <c r="GLZ51" s="7"/>
      <c r="GMA51" s="7"/>
      <c r="GMB51" s="7"/>
      <c r="GMC51" s="7"/>
      <c r="GMD51" s="7"/>
      <c r="GME51" s="7"/>
      <c r="GMF51" s="7"/>
      <c r="GMG51" s="7"/>
      <c r="GMH51" s="7"/>
      <c r="GMI51" s="7"/>
      <c r="GMJ51" s="7"/>
      <c r="GMK51" s="7"/>
      <c r="GML51" s="7"/>
      <c r="GMM51" s="7"/>
      <c r="GMN51" s="7"/>
      <c r="GMO51" s="7"/>
      <c r="GMP51" s="7"/>
      <c r="GMQ51" s="7"/>
      <c r="GMR51" s="7"/>
      <c r="GMS51" s="7"/>
      <c r="GMT51" s="7"/>
      <c r="GMU51" s="7"/>
      <c r="GMV51" s="7"/>
      <c r="GMW51" s="7"/>
      <c r="GMX51" s="7"/>
      <c r="GMY51" s="7"/>
      <c r="GMZ51" s="7"/>
      <c r="GNA51" s="7"/>
      <c r="GNB51" s="7"/>
      <c r="GNC51" s="7"/>
      <c r="GND51" s="7"/>
      <c r="GNE51" s="7"/>
      <c r="GNF51" s="7"/>
      <c r="GNG51" s="7"/>
      <c r="GNH51" s="7"/>
      <c r="GNI51" s="7"/>
      <c r="GNJ51" s="7"/>
      <c r="GNK51" s="7"/>
      <c r="GNL51" s="7"/>
      <c r="GNM51" s="7"/>
      <c r="GNN51" s="7"/>
      <c r="GNO51" s="7"/>
      <c r="GNP51" s="7"/>
      <c r="GNQ51" s="7"/>
      <c r="GNR51" s="7"/>
      <c r="GNS51" s="7"/>
      <c r="GNT51" s="7"/>
      <c r="GNU51" s="7"/>
      <c r="GNV51" s="7"/>
      <c r="GNW51" s="7"/>
      <c r="GNX51" s="7"/>
      <c r="GNY51" s="7"/>
      <c r="GNZ51" s="7"/>
      <c r="GOA51" s="7"/>
      <c r="GOB51" s="7"/>
      <c r="GOC51" s="7"/>
      <c r="GOD51" s="7"/>
      <c r="GOE51" s="7"/>
      <c r="GOF51" s="7"/>
      <c r="GOG51" s="7"/>
      <c r="GOH51" s="7"/>
      <c r="GOI51" s="7"/>
      <c r="GOJ51" s="7"/>
      <c r="GOK51" s="7"/>
      <c r="GOL51" s="7"/>
      <c r="GOM51" s="7"/>
      <c r="GON51" s="7"/>
      <c r="GOO51" s="7"/>
      <c r="GOP51" s="7"/>
      <c r="GOQ51" s="7"/>
      <c r="GOR51" s="7"/>
      <c r="GOS51" s="7"/>
      <c r="GOT51" s="7"/>
      <c r="GOU51" s="7"/>
      <c r="GOV51" s="7"/>
      <c r="GOW51" s="7"/>
      <c r="GOX51" s="7"/>
      <c r="GOY51" s="7"/>
      <c r="GOZ51" s="7"/>
      <c r="GPA51" s="7"/>
      <c r="GPB51" s="7"/>
      <c r="GPC51" s="7"/>
      <c r="GPD51" s="7"/>
      <c r="GPE51" s="7"/>
      <c r="GPF51" s="7"/>
      <c r="GPG51" s="7"/>
      <c r="GPH51" s="7"/>
      <c r="GPI51" s="7"/>
      <c r="GPJ51" s="7"/>
      <c r="GPK51" s="7"/>
      <c r="GPL51" s="7"/>
      <c r="GPM51" s="7"/>
      <c r="GPN51" s="7"/>
      <c r="GPO51" s="7"/>
      <c r="GPP51" s="7"/>
      <c r="GPQ51" s="7"/>
      <c r="GPR51" s="7"/>
      <c r="GPS51" s="7"/>
      <c r="GPT51" s="7"/>
      <c r="GPU51" s="7"/>
      <c r="GPV51" s="7"/>
      <c r="GPW51" s="7"/>
      <c r="GPX51" s="7"/>
      <c r="GPY51" s="7"/>
      <c r="GPZ51" s="7"/>
      <c r="GQA51" s="7"/>
      <c r="GQB51" s="7"/>
      <c r="GQC51" s="7"/>
      <c r="GQD51" s="7"/>
      <c r="GQE51" s="7"/>
      <c r="GQF51" s="7"/>
      <c r="GQG51" s="7"/>
      <c r="GQH51" s="7"/>
      <c r="GQI51" s="7"/>
      <c r="GQJ51" s="7"/>
      <c r="GQK51" s="7"/>
      <c r="GQL51" s="7"/>
      <c r="GQM51" s="7"/>
      <c r="GQN51" s="7"/>
      <c r="GQO51" s="7"/>
      <c r="GQP51" s="7"/>
      <c r="GQQ51" s="7"/>
      <c r="GQR51" s="7"/>
      <c r="GQS51" s="7"/>
      <c r="GQT51" s="7"/>
      <c r="GQU51" s="7"/>
      <c r="GQV51" s="7"/>
      <c r="GQW51" s="7"/>
      <c r="GQX51" s="7"/>
      <c r="GQY51" s="7"/>
      <c r="GQZ51" s="7"/>
      <c r="GRA51" s="7"/>
      <c r="GRB51" s="7"/>
      <c r="GRC51" s="7"/>
      <c r="GRD51" s="7"/>
      <c r="GRE51" s="7"/>
      <c r="GRF51" s="7"/>
      <c r="GRG51" s="7"/>
      <c r="GRH51" s="7"/>
      <c r="GRI51" s="7"/>
      <c r="GRJ51" s="7"/>
      <c r="GRK51" s="7"/>
      <c r="GRL51" s="7"/>
      <c r="GRM51" s="7"/>
      <c r="GRN51" s="7"/>
      <c r="GRO51" s="7"/>
      <c r="GRP51" s="7"/>
      <c r="GRQ51" s="7"/>
      <c r="GRR51" s="7"/>
      <c r="GRS51" s="7"/>
      <c r="GRT51" s="7"/>
      <c r="GRU51" s="7"/>
      <c r="GRV51" s="7"/>
      <c r="GRW51" s="7"/>
      <c r="GRX51" s="7"/>
      <c r="GRY51" s="7"/>
      <c r="GRZ51" s="7"/>
      <c r="GSA51" s="7"/>
      <c r="GSB51" s="7"/>
      <c r="GSC51" s="7"/>
      <c r="GSD51" s="7"/>
      <c r="GSE51" s="7"/>
      <c r="GSF51" s="7"/>
      <c r="GSG51" s="7"/>
      <c r="GSH51" s="7"/>
      <c r="GSI51" s="7"/>
      <c r="GSJ51" s="7"/>
      <c r="GSK51" s="7"/>
      <c r="GSL51" s="7"/>
      <c r="GSM51" s="7"/>
      <c r="GSN51" s="7"/>
      <c r="GSO51" s="7"/>
      <c r="GSP51" s="7"/>
      <c r="GSQ51" s="7"/>
      <c r="GSR51" s="7"/>
      <c r="GSS51" s="7"/>
      <c r="GST51" s="7"/>
      <c r="GSU51" s="7"/>
      <c r="GSV51" s="7"/>
      <c r="GSW51" s="7"/>
      <c r="GSX51" s="7"/>
      <c r="GSY51" s="7"/>
      <c r="GSZ51" s="7"/>
      <c r="GTA51" s="7"/>
      <c r="GTB51" s="7"/>
      <c r="GTC51" s="7"/>
      <c r="GTD51" s="7"/>
      <c r="GTE51" s="7"/>
      <c r="GTF51" s="7"/>
      <c r="GTG51" s="7"/>
      <c r="GTH51" s="7"/>
      <c r="GTI51" s="7"/>
      <c r="GTJ51" s="7"/>
      <c r="GTK51" s="7"/>
      <c r="GTL51" s="7"/>
      <c r="GTM51" s="7"/>
      <c r="GTN51" s="7"/>
      <c r="GTO51" s="7"/>
      <c r="GTP51" s="7"/>
      <c r="GTQ51" s="7"/>
      <c r="GTR51" s="7"/>
      <c r="GTS51" s="7"/>
      <c r="GTT51" s="7"/>
      <c r="GTU51" s="7"/>
      <c r="GTV51" s="7"/>
      <c r="GTW51" s="7"/>
      <c r="GTX51" s="7"/>
      <c r="GTY51" s="7"/>
      <c r="GTZ51" s="7"/>
      <c r="GUA51" s="7"/>
      <c r="GUB51" s="7"/>
      <c r="GUC51" s="7"/>
      <c r="GUD51" s="7"/>
      <c r="GUE51" s="7"/>
      <c r="GUF51" s="7"/>
      <c r="GUG51" s="7"/>
      <c r="GUH51" s="7"/>
      <c r="GUI51" s="7"/>
      <c r="GUJ51" s="7"/>
      <c r="GUK51" s="7"/>
      <c r="GUL51" s="7"/>
      <c r="GUM51" s="7"/>
      <c r="GUN51" s="7"/>
      <c r="GUO51" s="7"/>
      <c r="GUP51" s="7"/>
      <c r="GUQ51" s="7"/>
      <c r="GUR51" s="7"/>
      <c r="GUS51" s="7"/>
      <c r="GUT51" s="7"/>
      <c r="GUU51" s="7"/>
      <c r="GUV51" s="7"/>
      <c r="GUW51" s="7"/>
      <c r="GUX51" s="7"/>
      <c r="GUY51" s="7"/>
      <c r="GUZ51" s="7"/>
      <c r="GVA51" s="7"/>
      <c r="GVB51" s="7"/>
      <c r="GVC51" s="7"/>
      <c r="GVD51" s="7"/>
      <c r="GVE51" s="7"/>
      <c r="GVF51" s="7"/>
      <c r="GVG51" s="7"/>
      <c r="GVH51" s="7"/>
      <c r="GVI51" s="7"/>
      <c r="GVJ51" s="7"/>
      <c r="GVK51" s="7"/>
      <c r="GVL51" s="7"/>
      <c r="GVM51" s="7"/>
      <c r="GVN51" s="7"/>
      <c r="GVO51" s="7"/>
      <c r="GVP51" s="7"/>
      <c r="GVQ51" s="7"/>
      <c r="GVR51" s="7"/>
      <c r="GVS51" s="7"/>
      <c r="GVT51" s="7"/>
      <c r="GVU51" s="7"/>
      <c r="GVV51" s="7"/>
      <c r="GVW51" s="7"/>
      <c r="GVX51" s="7"/>
      <c r="GVY51" s="7"/>
      <c r="GVZ51" s="7"/>
      <c r="GWA51" s="7"/>
      <c r="GWB51" s="7"/>
      <c r="GWC51" s="7"/>
      <c r="GWD51" s="7"/>
      <c r="GWE51" s="7"/>
      <c r="GWF51" s="7"/>
      <c r="GWG51" s="7"/>
      <c r="GWH51" s="7"/>
      <c r="GWI51" s="7"/>
      <c r="GWJ51" s="7"/>
      <c r="GWK51" s="7"/>
      <c r="GWL51" s="7"/>
      <c r="GWM51" s="7"/>
      <c r="GWN51" s="7"/>
      <c r="GWO51" s="7"/>
      <c r="GWP51" s="7"/>
      <c r="GWQ51" s="7"/>
      <c r="GWR51" s="7"/>
      <c r="GWS51" s="7"/>
      <c r="GWT51" s="7"/>
      <c r="GWU51" s="7"/>
      <c r="GWV51" s="7"/>
      <c r="GWW51" s="7"/>
      <c r="GWX51" s="7"/>
      <c r="GWY51" s="7"/>
      <c r="GWZ51" s="7"/>
      <c r="GXA51" s="7"/>
      <c r="GXB51" s="7"/>
      <c r="GXC51" s="7"/>
      <c r="GXD51" s="7"/>
      <c r="GXE51" s="7"/>
      <c r="GXF51" s="7"/>
      <c r="GXG51" s="7"/>
      <c r="GXH51" s="7"/>
      <c r="GXI51" s="7"/>
      <c r="GXJ51" s="7"/>
      <c r="GXK51" s="7"/>
      <c r="GXL51" s="7"/>
      <c r="GXM51" s="7"/>
      <c r="GXN51" s="7"/>
      <c r="GXO51" s="7"/>
      <c r="GXP51" s="7"/>
      <c r="GXQ51" s="7"/>
      <c r="GXR51" s="7"/>
      <c r="GXS51" s="7"/>
      <c r="GXT51" s="7"/>
      <c r="GXU51" s="7"/>
      <c r="GXV51" s="7"/>
      <c r="GXW51" s="7"/>
      <c r="GXX51" s="7"/>
      <c r="GXY51" s="7"/>
      <c r="GXZ51" s="7"/>
      <c r="GYA51" s="7"/>
      <c r="GYB51" s="7"/>
      <c r="GYC51" s="7"/>
      <c r="GYD51" s="7"/>
      <c r="GYE51" s="7"/>
      <c r="GYF51" s="7"/>
      <c r="GYG51" s="7"/>
      <c r="GYH51" s="7"/>
      <c r="GYI51" s="7"/>
      <c r="GYJ51" s="7"/>
      <c r="GYK51" s="7"/>
      <c r="GYL51" s="7"/>
      <c r="GYM51" s="7"/>
      <c r="GYN51" s="7"/>
      <c r="GYO51" s="7"/>
      <c r="GYP51" s="7"/>
      <c r="GYQ51" s="7"/>
      <c r="GYR51" s="7"/>
      <c r="GYS51" s="7"/>
      <c r="GYT51" s="7"/>
      <c r="GYU51" s="7"/>
      <c r="GYV51" s="7"/>
      <c r="GYW51" s="7"/>
      <c r="GYX51" s="7"/>
      <c r="GYY51" s="7"/>
      <c r="GYZ51" s="7"/>
      <c r="GZA51" s="7"/>
      <c r="GZB51" s="7"/>
      <c r="GZC51" s="7"/>
      <c r="GZD51" s="7"/>
      <c r="GZE51" s="7"/>
      <c r="GZF51" s="7"/>
      <c r="GZG51" s="7"/>
      <c r="GZH51" s="7"/>
      <c r="GZI51" s="7"/>
      <c r="GZJ51" s="7"/>
      <c r="GZK51" s="7"/>
      <c r="GZL51" s="7"/>
      <c r="GZM51" s="7"/>
      <c r="GZN51" s="7"/>
      <c r="GZO51" s="7"/>
      <c r="GZP51" s="7"/>
      <c r="GZQ51" s="7"/>
      <c r="GZR51" s="7"/>
      <c r="GZS51" s="7"/>
      <c r="GZT51" s="7"/>
      <c r="GZU51" s="7"/>
      <c r="GZV51" s="7"/>
      <c r="GZW51" s="7"/>
      <c r="GZX51" s="7"/>
      <c r="GZY51" s="7"/>
      <c r="GZZ51" s="7"/>
      <c r="HAA51" s="7"/>
      <c r="HAB51" s="7"/>
      <c r="HAC51" s="7"/>
      <c r="HAD51" s="7"/>
      <c r="HAE51" s="7"/>
      <c r="HAF51" s="7"/>
      <c r="HAG51" s="7"/>
      <c r="HAH51" s="7"/>
      <c r="HAI51" s="7"/>
      <c r="HAJ51" s="7"/>
      <c r="HAK51" s="7"/>
      <c r="HAL51" s="7"/>
      <c r="HAM51" s="7"/>
      <c r="HAN51" s="7"/>
      <c r="HAO51" s="7"/>
      <c r="HAP51" s="7"/>
      <c r="HAQ51" s="7"/>
      <c r="HAR51" s="7"/>
      <c r="HAS51" s="7"/>
      <c r="HAT51" s="7"/>
      <c r="HAU51" s="7"/>
      <c r="HAV51" s="7"/>
      <c r="HAW51" s="7"/>
      <c r="HAX51" s="7"/>
      <c r="HAY51" s="7"/>
      <c r="HAZ51" s="7"/>
      <c r="HBA51" s="7"/>
      <c r="HBB51" s="7"/>
      <c r="HBC51" s="7"/>
      <c r="HBD51" s="7"/>
      <c r="HBE51" s="7"/>
      <c r="HBF51" s="7"/>
      <c r="HBG51" s="7"/>
      <c r="HBH51" s="7"/>
      <c r="HBI51" s="7"/>
      <c r="HBJ51" s="7"/>
      <c r="HBK51" s="7"/>
      <c r="HBL51" s="7"/>
      <c r="HBM51" s="7"/>
      <c r="HBN51" s="7"/>
      <c r="HBO51" s="7"/>
      <c r="HBP51" s="7"/>
      <c r="HBQ51" s="7"/>
      <c r="HBR51" s="7"/>
      <c r="HBS51" s="7"/>
      <c r="HBT51" s="7"/>
      <c r="HBU51" s="7"/>
      <c r="HBV51" s="7"/>
      <c r="HBW51" s="7"/>
      <c r="HBX51" s="7"/>
      <c r="HBY51" s="7"/>
      <c r="HBZ51" s="7"/>
      <c r="HCA51" s="7"/>
      <c r="HCB51" s="7"/>
      <c r="HCC51" s="7"/>
      <c r="HCD51" s="7"/>
      <c r="HCE51" s="7"/>
      <c r="HCF51" s="7"/>
      <c r="HCG51" s="7"/>
      <c r="HCH51" s="7"/>
      <c r="HCI51" s="7"/>
      <c r="HCJ51" s="7"/>
      <c r="HCK51" s="7"/>
      <c r="HCL51" s="7"/>
      <c r="HCM51" s="7"/>
      <c r="HCN51" s="7"/>
      <c r="HCO51" s="7"/>
      <c r="HCP51" s="7"/>
      <c r="HCQ51" s="7"/>
      <c r="HCR51" s="7"/>
      <c r="HCS51" s="7"/>
      <c r="HCT51" s="7"/>
      <c r="HCU51" s="7"/>
      <c r="HCV51" s="7"/>
      <c r="HCW51" s="7"/>
      <c r="HCX51" s="7"/>
      <c r="HCY51" s="7"/>
      <c r="HCZ51" s="7"/>
      <c r="HDA51" s="7"/>
      <c r="HDB51" s="7"/>
      <c r="HDC51" s="7"/>
      <c r="HDD51" s="7"/>
      <c r="HDE51" s="7"/>
      <c r="HDF51" s="7"/>
      <c r="HDG51" s="7"/>
      <c r="HDH51" s="7"/>
      <c r="HDI51" s="7"/>
      <c r="HDJ51" s="7"/>
      <c r="HDK51" s="7"/>
      <c r="HDL51" s="7"/>
      <c r="HDM51" s="7"/>
      <c r="HDN51" s="7"/>
      <c r="HDO51" s="7"/>
      <c r="HDP51" s="7"/>
      <c r="HDQ51" s="7"/>
      <c r="HDR51" s="7"/>
      <c r="HDS51" s="7"/>
      <c r="HDT51" s="7"/>
      <c r="HDU51" s="7"/>
      <c r="HDV51" s="7"/>
      <c r="HDW51" s="7"/>
      <c r="HDX51" s="7"/>
      <c r="HDY51" s="7"/>
      <c r="HDZ51" s="7"/>
      <c r="HEA51" s="7"/>
      <c r="HEB51" s="7"/>
      <c r="HEC51" s="7"/>
      <c r="HED51" s="7"/>
      <c r="HEE51" s="7"/>
      <c r="HEF51" s="7"/>
      <c r="HEG51" s="7"/>
      <c r="HEH51" s="7"/>
      <c r="HEI51" s="7"/>
      <c r="HEJ51" s="7"/>
      <c r="HEK51" s="7"/>
      <c r="HEL51" s="7"/>
      <c r="HEM51" s="7"/>
      <c r="HEN51" s="7"/>
      <c r="HEO51" s="7"/>
      <c r="HEP51" s="7"/>
      <c r="HEQ51" s="7"/>
      <c r="HER51" s="7"/>
      <c r="HES51" s="7"/>
      <c r="HET51" s="7"/>
      <c r="HEU51" s="7"/>
      <c r="HEV51" s="7"/>
      <c r="HEW51" s="7"/>
      <c r="HEX51" s="7"/>
      <c r="HEY51" s="7"/>
      <c r="HEZ51" s="7"/>
      <c r="HFA51" s="7"/>
      <c r="HFB51" s="7"/>
      <c r="HFC51" s="7"/>
      <c r="HFD51" s="7"/>
      <c r="HFE51" s="7"/>
      <c r="HFF51" s="7"/>
      <c r="HFG51" s="7"/>
      <c r="HFH51" s="7"/>
      <c r="HFI51" s="7"/>
      <c r="HFJ51" s="7"/>
      <c r="HFK51" s="7"/>
      <c r="HFL51" s="7"/>
      <c r="HFM51" s="7"/>
      <c r="HFN51" s="7"/>
      <c r="HFO51" s="7"/>
      <c r="HFP51" s="7"/>
      <c r="HFQ51" s="7"/>
      <c r="HFR51" s="7"/>
      <c r="HFS51" s="7"/>
      <c r="HFT51" s="7"/>
      <c r="HFU51" s="7"/>
      <c r="HFV51" s="7"/>
      <c r="HFW51" s="7"/>
      <c r="HFX51" s="7"/>
      <c r="HFY51" s="7"/>
      <c r="HFZ51" s="7"/>
      <c r="HGA51" s="7"/>
      <c r="HGB51" s="7"/>
      <c r="HGC51" s="7"/>
      <c r="HGD51" s="7"/>
      <c r="HGE51" s="7"/>
      <c r="HGF51" s="7"/>
      <c r="HGG51" s="7"/>
      <c r="HGH51" s="7"/>
      <c r="HGI51" s="7"/>
      <c r="HGJ51" s="7"/>
      <c r="HGK51" s="7"/>
      <c r="HGL51" s="7"/>
      <c r="HGM51" s="7"/>
      <c r="HGN51" s="7"/>
      <c r="HGO51" s="7"/>
      <c r="HGP51" s="7"/>
      <c r="HGQ51" s="7"/>
      <c r="HGR51" s="7"/>
      <c r="HGS51" s="7"/>
      <c r="HGT51" s="7"/>
      <c r="HGU51" s="7"/>
      <c r="HGV51" s="7"/>
      <c r="HGW51" s="7"/>
      <c r="HGX51" s="7"/>
      <c r="HGY51" s="7"/>
      <c r="HGZ51" s="7"/>
      <c r="HHA51" s="7"/>
      <c r="HHB51" s="7"/>
      <c r="HHC51" s="7"/>
      <c r="HHD51" s="7"/>
      <c r="HHE51" s="7"/>
      <c r="HHF51" s="7"/>
      <c r="HHG51" s="7"/>
      <c r="HHH51" s="7"/>
      <c r="HHI51" s="7"/>
      <c r="HHJ51" s="7"/>
      <c r="HHK51" s="7"/>
      <c r="HHL51" s="7"/>
      <c r="HHM51" s="7"/>
      <c r="HHN51" s="7"/>
      <c r="HHO51" s="7"/>
      <c r="HHP51" s="7"/>
      <c r="HHQ51" s="7"/>
      <c r="HHR51" s="7"/>
      <c r="HHS51" s="7"/>
      <c r="HHT51" s="7"/>
      <c r="HHU51" s="7"/>
      <c r="HHV51" s="7"/>
      <c r="HHW51" s="7"/>
      <c r="HHX51" s="7"/>
      <c r="HHY51" s="7"/>
      <c r="HHZ51" s="7"/>
      <c r="HIA51" s="7"/>
      <c r="HIB51" s="7"/>
      <c r="HIC51" s="7"/>
      <c r="HID51" s="7"/>
      <c r="HIE51" s="7"/>
      <c r="HIF51" s="7"/>
      <c r="HIG51" s="7"/>
      <c r="HIH51" s="7"/>
      <c r="HII51" s="7"/>
      <c r="HIJ51" s="7"/>
      <c r="HIK51" s="7"/>
      <c r="HIL51" s="7"/>
      <c r="HIM51" s="7"/>
      <c r="HIN51" s="7"/>
      <c r="HIO51" s="7"/>
      <c r="HIP51" s="7"/>
      <c r="HIQ51" s="7"/>
      <c r="HIR51" s="7"/>
      <c r="HIS51" s="7"/>
      <c r="HIT51" s="7"/>
      <c r="HIU51" s="7"/>
      <c r="HIV51" s="7"/>
      <c r="HIW51" s="7"/>
      <c r="HIX51" s="7"/>
      <c r="HIY51" s="7"/>
      <c r="HIZ51" s="7"/>
      <c r="HJA51" s="7"/>
      <c r="HJB51" s="7"/>
      <c r="HJC51" s="7"/>
      <c r="HJD51" s="7"/>
      <c r="HJE51" s="7"/>
      <c r="HJF51" s="7"/>
      <c r="HJG51" s="7"/>
      <c r="HJH51" s="7"/>
      <c r="HJI51" s="7"/>
      <c r="HJJ51" s="7"/>
      <c r="HJK51" s="7"/>
      <c r="HJL51" s="7"/>
      <c r="HJM51" s="7"/>
      <c r="HJN51" s="7"/>
      <c r="HJO51" s="7"/>
      <c r="HJP51" s="7"/>
      <c r="HJQ51" s="7"/>
      <c r="HJR51" s="7"/>
      <c r="HJS51" s="7"/>
      <c r="HJT51" s="7"/>
      <c r="HJU51" s="7"/>
      <c r="HJV51" s="7"/>
      <c r="HJW51" s="7"/>
      <c r="HJX51" s="7"/>
      <c r="HJY51" s="7"/>
      <c r="HJZ51" s="7"/>
      <c r="HKA51" s="7"/>
      <c r="HKB51" s="7"/>
      <c r="HKC51" s="7"/>
      <c r="HKD51" s="7"/>
      <c r="HKE51" s="7"/>
      <c r="HKF51" s="7"/>
      <c r="HKG51" s="7"/>
      <c r="HKH51" s="7"/>
      <c r="HKI51" s="7"/>
      <c r="HKJ51" s="7"/>
      <c r="HKK51" s="7"/>
      <c r="HKL51" s="7"/>
      <c r="HKM51" s="7"/>
      <c r="HKN51" s="7"/>
      <c r="HKO51" s="7"/>
      <c r="HKP51" s="7"/>
      <c r="HKQ51" s="7"/>
      <c r="HKR51" s="7"/>
      <c r="HKS51" s="7"/>
      <c r="HKT51" s="7"/>
      <c r="HKU51" s="7"/>
      <c r="HKV51" s="7"/>
      <c r="HKW51" s="7"/>
      <c r="HKX51" s="7"/>
      <c r="HKY51" s="7"/>
      <c r="HKZ51" s="7"/>
      <c r="HLA51" s="7"/>
      <c r="HLB51" s="7"/>
      <c r="HLC51" s="7"/>
      <c r="HLD51" s="7"/>
      <c r="HLE51" s="7"/>
      <c r="HLF51" s="7"/>
      <c r="HLG51" s="7"/>
      <c r="HLH51" s="7"/>
      <c r="HLI51" s="7"/>
      <c r="HLJ51" s="7"/>
      <c r="HLK51" s="7"/>
      <c r="HLL51" s="7"/>
      <c r="HLM51" s="7"/>
      <c r="HLN51" s="7"/>
      <c r="HLO51" s="7"/>
      <c r="HLP51" s="7"/>
      <c r="HLQ51" s="7"/>
      <c r="HLR51" s="7"/>
      <c r="HLS51" s="7"/>
      <c r="HLT51" s="7"/>
      <c r="HLU51" s="7"/>
      <c r="HLV51" s="7"/>
      <c r="HLW51" s="7"/>
      <c r="HLX51" s="7"/>
      <c r="HLY51" s="7"/>
      <c r="HLZ51" s="7"/>
      <c r="HMA51" s="7"/>
      <c r="HMB51" s="7"/>
      <c r="HMC51" s="7"/>
      <c r="HMD51" s="7"/>
      <c r="HME51" s="7"/>
      <c r="HMF51" s="7"/>
      <c r="HMG51" s="7"/>
      <c r="HMH51" s="7"/>
      <c r="HMI51" s="7"/>
      <c r="HMJ51" s="7"/>
      <c r="HMK51" s="7"/>
      <c r="HML51" s="7"/>
      <c r="HMM51" s="7"/>
      <c r="HMN51" s="7"/>
      <c r="HMO51" s="7"/>
      <c r="HMP51" s="7"/>
      <c r="HMQ51" s="7"/>
      <c r="HMR51" s="7"/>
      <c r="HMS51" s="7"/>
      <c r="HMT51" s="7"/>
      <c r="HMU51" s="7"/>
      <c r="HMV51" s="7"/>
      <c r="HMW51" s="7"/>
      <c r="HMX51" s="7"/>
      <c r="HMY51" s="7"/>
      <c r="HMZ51" s="7"/>
      <c r="HNA51" s="7"/>
      <c r="HNB51" s="7"/>
      <c r="HNC51" s="7"/>
      <c r="HND51" s="7"/>
      <c r="HNE51" s="7"/>
      <c r="HNF51" s="7"/>
      <c r="HNG51" s="7"/>
      <c r="HNH51" s="7"/>
      <c r="HNI51" s="7"/>
      <c r="HNJ51" s="7"/>
      <c r="HNK51" s="7"/>
      <c r="HNL51" s="7"/>
      <c r="HNM51" s="7"/>
      <c r="HNN51" s="7"/>
      <c r="HNO51" s="7"/>
      <c r="HNP51" s="7"/>
      <c r="HNQ51" s="7"/>
      <c r="HNR51" s="7"/>
      <c r="HNS51" s="7"/>
      <c r="HNT51" s="7"/>
      <c r="HNU51" s="7"/>
      <c r="HNV51" s="7"/>
      <c r="HNW51" s="7"/>
      <c r="HNX51" s="7"/>
      <c r="HNY51" s="7"/>
      <c r="HNZ51" s="7"/>
      <c r="HOA51" s="7"/>
      <c r="HOB51" s="7"/>
      <c r="HOC51" s="7"/>
      <c r="HOD51" s="7"/>
      <c r="HOE51" s="7"/>
      <c r="HOF51" s="7"/>
      <c r="HOG51" s="7"/>
      <c r="HOH51" s="7"/>
      <c r="HOI51" s="7"/>
      <c r="HOJ51" s="7"/>
      <c r="HOK51" s="7"/>
      <c r="HOL51" s="7"/>
      <c r="HOM51" s="7"/>
      <c r="HON51" s="7"/>
      <c r="HOO51" s="7"/>
      <c r="HOP51" s="7"/>
      <c r="HOQ51" s="7"/>
      <c r="HOR51" s="7"/>
      <c r="HOS51" s="7"/>
      <c r="HOT51" s="7"/>
      <c r="HOU51" s="7"/>
      <c r="HOV51" s="7"/>
      <c r="HOW51" s="7"/>
      <c r="HOX51" s="7"/>
      <c r="HOY51" s="7"/>
      <c r="HOZ51" s="7"/>
      <c r="HPA51" s="7"/>
      <c r="HPB51" s="7"/>
      <c r="HPC51" s="7"/>
      <c r="HPD51" s="7"/>
      <c r="HPE51" s="7"/>
      <c r="HPF51" s="7"/>
      <c r="HPG51" s="7"/>
      <c r="HPH51" s="7"/>
      <c r="HPI51" s="7"/>
      <c r="HPJ51" s="7"/>
      <c r="HPK51" s="7"/>
      <c r="HPL51" s="7"/>
      <c r="HPM51" s="7"/>
      <c r="HPN51" s="7"/>
      <c r="HPO51" s="7"/>
      <c r="HPP51" s="7"/>
      <c r="HPQ51" s="7"/>
      <c r="HPR51" s="7"/>
      <c r="HPS51" s="7"/>
      <c r="HPT51" s="7"/>
      <c r="HPU51" s="7"/>
      <c r="HPV51" s="7"/>
      <c r="HPW51" s="7"/>
      <c r="HPX51" s="7"/>
      <c r="HPY51" s="7"/>
      <c r="HPZ51" s="7"/>
      <c r="HQA51" s="7"/>
      <c r="HQB51" s="7"/>
      <c r="HQC51" s="7"/>
      <c r="HQD51" s="7"/>
      <c r="HQE51" s="7"/>
      <c r="HQF51" s="7"/>
      <c r="HQG51" s="7"/>
      <c r="HQH51" s="7"/>
      <c r="HQI51" s="7"/>
      <c r="HQJ51" s="7"/>
      <c r="HQK51" s="7"/>
      <c r="HQL51" s="7"/>
      <c r="HQM51" s="7"/>
      <c r="HQN51" s="7"/>
      <c r="HQO51" s="7"/>
      <c r="HQP51" s="7"/>
      <c r="HQQ51" s="7"/>
      <c r="HQR51" s="7"/>
      <c r="HQS51" s="7"/>
      <c r="HQT51" s="7"/>
      <c r="HQU51" s="7"/>
      <c r="HQV51" s="7"/>
      <c r="HQW51" s="7"/>
      <c r="HQX51" s="7"/>
      <c r="HQY51" s="7"/>
      <c r="HQZ51" s="7"/>
      <c r="HRA51" s="7"/>
      <c r="HRB51" s="7"/>
      <c r="HRC51" s="7"/>
      <c r="HRD51" s="7"/>
      <c r="HRE51" s="7"/>
      <c r="HRF51" s="7"/>
      <c r="HRG51" s="7"/>
      <c r="HRH51" s="7"/>
      <c r="HRI51" s="7"/>
      <c r="HRJ51" s="7"/>
      <c r="HRK51" s="7"/>
      <c r="HRL51" s="7"/>
      <c r="HRM51" s="7"/>
      <c r="HRN51" s="7"/>
      <c r="HRO51" s="7"/>
      <c r="HRP51" s="7"/>
      <c r="HRQ51" s="7"/>
      <c r="HRR51" s="7"/>
      <c r="HRS51" s="7"/>
      <c r="HRT51" s="7"/>
      <c r="HRU51" s="7"/>
      <c r="HRV51" s="7"/>
      <c r="HRW51" s="7"/>
      <c r="HRX51" s="7"/>
      <c r="HRY51" s="7"/>
      <c r="HRZ51" s="7"/>
      <c r="HSA51" s="7"/>
      <c r="HSB51" s="7"/>
      <c r="HSC51" s="7"/>
      <c r="HSD51" s="7"/>
      <c r="HSE51" s="7"/>
      <c r="HSF51" s="7"/>
      <c r="HSG51" s="7"/>
      <c r="HSH51" s="7"/>
      <c r="HSI51" s="7"/>
      <c r="HSJ51" s="7"/>
      <c r="HSK51" s="7"/>
      <c r="HSL51" s="7"/>
      <c r="HSM51" s="7"/>
      <c r="HSN51" s="7"/>
      <c r="HSO51" s="7"/>
      <c r="HSP51" s="7"/>
      <c r="HSQ51" s="7"/>
      <c r="HSR51" s="7"/>
      <c r="HSS51" s="7"/>
      <c r="HST51" s="7"/>
      <c r="HSU51" s="7"/>
      <c r="HSV51" s="7"/>
      <c r="HSW51" s="7"/>
      <c r="HSX51" s="7"/>
      <c r="HSY51" s="7"/>
      <c r="HSZ51" s="7"/>
      <c r="HTA51" s="7"/>
      <c r="HTB51" s="7"/>
      <c r="HTC51" s="7"/>
      <c r="HTD51" s="7"/>
      <c r="HTE51" s="7"/>
      <c r="HTF51" s="7"/>
      <c r="HTG51" s="7"/>
      <c r="HTH51" s="7"/>
      <c r="HTI51" s="7"/>
      <c r="HTJ51" s="7"/>
      <c r="HTK51" s="7"/>
      <c r="HTL51" s="7"/>
      <c r="HTM51" s="7"/>
      <c r="HTN51" s="7"/>
      <c r="HTO51" s="7"/>
      <c r="HTP51" s="7"/>
      <c r="HTQ51" s="7"/>
      <c r="HTR51" s="7"/>
      <c r="HTS51" s="7"/>
      <c r="HTT51" s="7"/>
      <c r="HTU51" s="7"/>
      <c r="HTV51" s="7"/>
      <c r="HTW51" s="7"/>
      <c r="HTX51" s="7"/>
      <c r="HTY51" s="7"/>
      <c r="HTZ51" s="7"/>
      <c r="HUA51" s="7"/>
      <c r="HUB51" s="7"/>
      <c r="HUC51" s="7"/>
      <c r="HUD51" s="7"/>
      <c r="HUE51" s="7"/>
      <c r="HUF51" s="7"/>
      <c r="HUG51" s="7"/>
      <c r="HUH51" s="7"/>
      <c r="HUI51" s="7"/>
      <c r="HUJ51" s="7"/>
      <c r="HUK51" s="7"/>
      <c r="HUL51" s="7"/>
      <c r="HUM51" s="7"/>
      <c r="HUN51" s="7"/>
      <c r="HUO51" s="7"/>
      <c r="HUP51" s="7"/>
      <c r="HUQ51" s="7"/>
      <c r="HUR51" s="7"/>
      <c r="HUS51" s="7"/>
      <c r="HUT51" s="7"/>
      <c r="HUU51" s="7"/>
      <c r="HUV51" s="7"/>
      <c r="HUW51" s="7"/>
      <c r="HUX51" s="7"/>
      <c r="HUY51" s="7"/>
      <c r="HUZ51" s="7"/>
      <c r="HVA51" s="7"/>
      <c r="HVB51" s="7"/>
      <c r="HVC51" s="7"/>
      <c r="HVD51" s="7"/>
      <c r="HVE51" s="7"/>
      <c r="HVF51" s="7"/>
      <c r="HVG51" s="7"/>
      <c r="HVH51" s="7"/>
      <c r="HVI51" s="7"/>
      <c r="HVJ51" s="7"/>
      <c r="HVK51" s="7"/>
      <c r="HVL51" s="7"/>
      <c r="HVM51" s="7"/>
      <c r="HVN51" s="7"/>
      <c r="HVO51" s="7"/>
      <c r="HVP51" s="7"/>
      <c r="HVQ51" s="7"/>
      <c r="HVR51" s="7"/>
      <c r="HVS51" s="7"/>
      <c r="HVT51" s="7"/>
      <c r="HVU51" s="7"/>
      <c r="HVV51" s="7"/>
      <c r="HVW51" s="7"/>
      <c r="HVX51" s="7"/>
      <c r="HVY51" s="7"/>
      <c r="HVZ51" s="7"/>
      <c r="HWA51" s="7"/>
      <c r="HWB51" s="7"/>
      <c r="HWC51" s="7"/>
      <c r="HWD51" s="7"/>
      <c r="HWE51" s="7"/>
      <c r="HWF51" s="7"/>
      <c r="HWG51" s="7"/>
      <c r="HWH51" s="7"/>
      <c r="HWI51" s="7"/>
      <c r="HWJ51" s="7"/>
      <c r="HWK51" s="7"/>
      <c r="HWL51" s="7"/>
      <c r="HWM51" s="7"/>
      <c r="HWN51" s="7"/>
      <c r="HWO51" s="7"/>
      <c r="HWP51" s="7"/>
      <c r="HWQ51" s="7"/>
      <c r="HWR51" s="7"/>
      <c r="HWS51" s="7"/>
      <c r="HWT51" s="7"/>
      <c r="HWU51" s="7"/>
      <c r="HWV51" s="7"/>
      <c r="HWW51" s="7"/>
      <c r="HWX51" s="7"/>
      <c r="HWY51" s="7"/>
      <c r="HWZ51" s="7"/>
      <c r="HXA51" s="7"/>
      <c r="HXB51" s="7"/>
      <c r="HXC51" s="7"/>
      <c r="HXD51" s="7"/>
      <c r="HXE51" s="7"/>
      <c r="HXF51" s="7"/>
      <c r="HXG51" s="7"/>
      <c r="HXH51" s="7"/>
      <c r="HXI51" s="7"/>
      <c r="HXJ51" s="7"/>
      <c r="HXK51" s="7"/>
      <c r="HXL51" s="7"/>
      <c r="HXM51" s="7"/>
      <c r="HXN51" s="7"/>
      <c r="HXO51" s="7"/>
      <c r="HXP51" s="7"/>
      <c r="HXQ51" s="7"/>
      <c r="HXR51" s="7"/>
      <c r="HXS51" s="7"/>
      <c r="HXT51" s="7"/>
      <c r="HXU51" s="7"/>
      <c r="HXV51" s="7"/>
      <c r="HXW51" s="7"/>
      <c r="HXX51" s="7"/>
      <c r="HXY51" s="7"/>
      <c r="HXZ51" s="7"/>
      <c r="HYA51" s="7"/>
      <c r="HYB51" s="7"/>
      <c r="HYC51" s="7"/>
      <c r="HYD51" s="7"/>
      <c r="HYE51" s="7"/>
      <c r="HYF51" s="7"/>
      <c r="HYG51" s="7"/>
      <c r="HYH51" s="7"/>
      <c r="HYI51" s="7"/>
      <c r="HYJ51" s="7"/>
      <c r="HYK51" s="7"/>
      <c r="HYL51" s="7"/>
      <c r="HYM51" s="7"/>
      <c r="HYN51" s="7"/>
      <c r="HYO51" s="7"/>
      <c r="HYP51" s="7"/>
      <c r="HYQ51" s="7"/>
      <c r="HYR51" s="7"/>
      <c r="HYS51" s="7"/>
      <c r="HYT51" s="7"/>
      <c r="HYU51" s="7"/>
      <c r="HYV51" s="7"/>
      <c r="HYW51" s="7"/>
      <c r="HYX51" s="7"/>
      <c r="HYY51" s="7"/>
      <c r="HYZ51" s="7"/>
      <c r="HZA51" s="7"/>
      <c r="HZB51" s="7"/>
      <c r="HZC51" s="7"/>
      <c r="HZD51" s="7"/>
      <c r="HZE51" s="7"/>
      <c r="HZF51" s="7"/>
      <c r="HZG51" s="7"/>
      <c r="HZH51" s="7"/>
      <c r="HZI51" s="7"/>
      <c r="HZJ51" s="7"/>
      <c r="HZK51" s="7"/>
      <c r="HZL51" s="7"/>
      <c r="HZM51" s="7"/>
      <c r="HZN51" s="7"/>
      <c r="HZO51" s="7"/>
      <c r="HZP51" s="7"/>
      <c r="HZQ51" s="7"/>
      <c r="HZR51" s="7"/>
      <c r="HZS51" s="7"/>
      <c r="HZT51" s="7"/>
      <c r="HZU51" s="7"/>
      <c r="HZV51" s="7"/>
      <c r="HZW51" s="7"/>
      <c r="HZX51" s="7"/>
      <c r="HZY51" s="7"/>
      <c r="HZZ51" s="7"/>
      <c r="IAA51" s="7"/>
      <c r="IAB51" s="7"/>
      <c r="IAC51" s="7"/>
      <c r="IAD51" s="7"/>
      <c r="IAE51" s="7"/>
      <c r="IAF51" s="7"/>
      <c r="IAG51" s="7"/>
      <c r="IAH51" s="7"/>
      <c r="IAI51" s="7"/>
      <c r="IAJ51" s="7"/>
      <c r="IAK51" s="7"/>
      <c r="IAL51" s="7"/>
      <c r="IAM51" s="7"/>
      <c r="IAN51" s="7"/>
      <c r="IAO51" s="7"/>
      <c r="IAP51" s="7"/>
      <c r="IAQ51" s="7"/>
      <c r="IAR51" s="7"/>
      <c r="IAS51" s="7"/>
      <c r="IAT51" s="7"/>
      <c r="IAU51" s="7"/>
      <c r="IAV51" s="7"/>
      <c r="IAW51" s="7"/>
      <c r="IAX51" s="7"/>
      <c r="IAY51" s="7"/>
      <c r="IAZ51" s="7"/>
      <c r="IBA51" s="7"/>
      <c r="IBB51" s="7"/>
      <c r="IBC51" s="7"/>
      <c r="IBD51" s="7"/>
      <c r="IBE51" s="7"/>
      <c r="IBF51" s="7"/>
      <c r="IBG51" s="7"/>
      <c r="IBH51" s="7"/>
      <c r="IBI51" s="7"/>
      <c r="IBJ51" s="7"/>
      <c r="IBK51" s="7"/>
      <c r="IBL51" s="7"/>
      <c r="IBM51" s="7"/>
      <c r="IBN51" s="7"/>
      <c r="IBO51" s="7"/>
      <c r="IBP51" s="7"/>
      <c r="IBQ51" s="7"/>
      <c r="IBR51" s="7"/>
      <c r="IBS51" s="7"/>
      <c r="IBT51" s="7"/>
      <c r="IBU51" s="7"/>
      <c r="IBV51" s="7"/>
      <c r="IBW51" s="7"/>
      <c r="IBX51" s="7"/>
      <c r="IBY51" s="7"/>
      <c r="IBZ51" s="7"/>
      <c r="ICA51" s="7"/>
      <c r="ICB51" s="7"/>
      <c r="ICC51" s="7"/>
      <c r="ICD51" s="7"/>
      <c r="ICE51" s="7"/>
      <c r="ICF51" s="7"/>
      <c r="ICG51" s="7"/>
      <c r="ICH51" s="7"/>
      <c r="ICI51" s="7"/>
      <c r="ICJ51" s="7"/>
      <c r="ICK51" s="7"/>
      <c r="ICL51" s="7"/>
      <c r="ICM51" s="7"/>
      <c r="ICN51" s="7"/>
      <c r="ICO51" s="7"/>
      <c r="ICP51" s="7"/>
      <c r="ICQ51" s="7"/>
      <c r="ICR51" s="7"/>
      <c r="ICS51" s="7"/>
      <c r="ICT51" s="7"/>
      <c r="ICU51" s="7"/>
      <c r="ICV51" s="7"/>
      <c r="ICW51" s="7"/>
      <c r="ICX51" s="7"/>
      <c r="ICY51" s="7"/>
      <c r="ICZ51" s="7"/>
      <c r="IDA51" s="7"/>
      <c r="IDB51" s="7"/>
      <c r="IDC51" s="7"/>
      <c r="IDD51" s="7"/>
      <c r="IDE51" s="7"/>
      <c r="IDF51" s="7"/>
      <c r="IDG51" s="7"/>
      <c r="IDH51" s="7"/>
      <c r="IDI51" s="7"/>
      <c r="IDJ51" s="7"/>
      <c r="IDK51" s="7"/>
      <c r="IDL51" s="7"/>
      <c r="IDM51" s="7"/>
      <c r="IDN51" s="7"/>
      <c r="IDO51" s="7"/>
      <c r="IDP51" s="7"/>
      <c r="IDQ51" s="7"/>
      <c r="IDR51" s="7"/>
      <c r="IDS51" s="7"/>
      <c r="IDT51" s="7"/>
      <c r="IDU51" s="7"/>
      <c r="IDV51" s="7"/>
      <c r="IDW51" s="7"/>
      <c r="IDX51" s="7"/>
      <c r="IDY51" s="7"/>
      <c r="IDZ51" s="7"/>
      <c r="IEA51" s="7"/>
      <c r="IEB51" s="7"/>
      <c r="IEC51" s="7"/>
      <c r="IED51" s="7"/>
      <c r="IEE51" s="7"/>
      <c r="IEF51" s="7"/>
      <c r="IEG51" s="7"/>
      <c r="IEH51" s="7"/>
      <c r="IEI51" s="7"/>
      <c r="IEJ51" s="7"/>
      <c r="IEK51" s="7"/>
      <c r="IEL51" s="7"/>
      <c r="IEM51" s="7"/>
      <c r="IEN51" s="7"/>
      <c r="IEO51" s="7"/>
      <c r="IEP51" s="7"/>
      <c r="IEQ51" s="7"/>
      <c r="IER51" s="7"/>
      <c r="IES51" s="7"/>
      <c r="IET51" s="7"/>
      <c r="IEU51" s="7"/>
      <c r="IEV51" s="7"/>
      <c r="IEW51" s="7"/>
      <c r="IEX51" s="7"/>
      <c r="IEY51" s="7"/>
      <c r="IEZ51" s="7"/>
      <c r="IFA51" s="7"/>
      <c r="IFB51" s="7"/>
      <c r="IFC51" s="7"/>
      <c r="IFD51" s="7"/>
      <c r="IFE51" s="7"/>
      <c r="IFF51" s="7"/>
      <c r="IFG51" s="7"/>
      <c r="IFH51" s="7"/>
      <c r="IFI51" s="7"/>
      <c r="IFJ51" s="7"/>
      <c r="IFK51" s="7"/>
      <c r="IFL51" s="7"/>
      <c r="IFM51" s="7"/>
      <c r="IFN51" s="7"/>
      <c r="IFO51" s="7"/>
      <c r="IFP51" s="7"/>
      <c r="IFQ51" s="7"/>
      <c r="IFR51" s="7"/>
      <c r="IFS51" s="7"/>
      <c r="IFT51" s="7"/>
      <c r="IFU51" s="7"/>
      <c r="IFV51" s="7"/>
      <c r="IFW51" s="7"/>
      <c r="IFX51" s="7"/>
      <c r="IFY51" s="7"/>
      <c r="IFZ51" s="7"/>
      <c r="IGA51" s="7"/>
      <c r="IGB51" s="7"/>
      <c r="IGC51" s="7"/>
      <c r="IGD51" s="7"/>
      <c r="IGE51" s="7"/>
      <c r="IGF51" s="7"/>
      <c r="IGG51" s="7"/>
      <c r="IGH51" s="7"/>
      <c r="IGI51" s="7"/>
      <c r="IGJ51" s="7"/>
      <c r="IGK51" s="7"/>
      <c r="IGL51" s="7"/>
      <c r="IGM51" s="7"/>
      <c r="IGN51" s="7"/>
      <c r="IGO51" s="7"/>
      <c r="IGP51" s="7"/>
      <c r="IGQ51" s="7"/>
      <c r="IGR51" s="7"/>
      <c r="IGS51" s="7"/>
      <c r="IGT51" s="7"/>
      <c r="IGU51" s="7"/>
      <c r="IGV51" s="7"/>
      <c r="IGW51" s="7"/>
      <c r="IGX51" s="7"/>
      <c r="IGY51" s="7"/>
      <c r="IGZ51" s="7"/>
      <c r="IHA51" s="7"/>
      <c r="IHB51" s="7"/>
      <c r="IHC51" s="7"/>
      <c r="IHD51" s="7"/>
      <c r="IHE51" s="7"/>
      <c r="IHF51" s="7"/>
      <c r="IHG51" s="7"/>
      <c r="IHH51" s="7"/>
      <c r="IHI51" s="7"/>
      <c r="IHJ51" s="7"/>
      <c r="IHK51" s="7"/>
      <c r="IHL51" s="7"/>
      <c r="IHM51" s="7"/>
      <c r="IHN51" s="7"/>
      <c r="IHO51" s="7"/>
      <c r="IHP51" s="7"/>
      <c r="IHQ51" s="7"/>
      <c r="IHR51" s="7"/>
      <c r="IHS51" s="7"/>
      <c r="IHT51" s="7"/>
      <c r="IHU51" s="7"/>
      <c r="IHV51" s="7"/>
      <c r="IHW51" s="7"/>
      <c r="IHX51" s="7"/>
      <c r="IHY51" s="7"/>
      <c r="IHZ51" s="7"/>
      <c r="IIA51" s="7"/>
      <c r="IIB51" s="7"/>
      <c r="IIC51" s="7"/>
      <c r="IID51" s="7"/>
      <c r="IIE51" s="7"/>
      <c r="IIF51" s="7"/>
      <c r="IIG51" s="7"/>
      <c r="IIH51" s="7"/>
      <c r="III51" s="7"/>
      <c r="IIJ51" s="7"/>
      <c r="IIK51" s="7"/>
      <c r="IIL51" s="7"/>
      <c r="IIM51" s="7"/>
      <c r="IIN51" s="7"/>
      <c r="IIO51" s="7"/>
      <c r="IIP51" s="7"/>
      <c r="IIQ51" s="7"/>
      <c r="IIR51" s="7"/>
      <c r="IIS51" s="7"/>
      <c r="IIT51" s="7"/>
      <c r="IIU51" s="7"/>
      <c r="IIV51" s="7"/>
      <c r="IIW51" s="7"/>
      <c r="IIX51" s="7"/>
      <c r="IIY51" s="7"/>
      <c r="IIZ51" s="7"/>
      <c r="IJA51" s="7"/>
      <c r="IJB51" s="7"/>
      <c r="IJC51" s="7"/>
      <c r="IJD51" s="7"/>
      <c r="IJE51" s="7"/>
      <c r="IJF51" s="7"/>
      <c r="IJG51" s="7"/>
      <c r="IJH51" s="7"/>
      <c r="IJI51" s="7"/>
      <c r="IJJ51" s="7"/>
      <c r="IJK51" s="7"/>
      <c r="IJL51" s="7"/>
      <c r="IJM51" s="7"/>
      <c r="IJN51" s="7"/>
      <c r="IJO51" s="7"/>
      <c r="IJP51" s="7"/>
      <c r="IJQ51" s="7"/>
      <c r="IJR51" s="7"/>
      <c r="IJS51" s="7"/>
      <c r="IJT51" s="7"/>
      <c r="IJU51" s="7"/>
      <c r="IJV51" s="7"/>
      <c r="IJW51" s="7"/>
      <c r="IJX51" s="7"/>
      <c r="IJY51" s="7"/>
      <c r="IJZ51" s="7"/>
      <c r="IKA51" s="7"/>
      <c r="IKB51" s="7"/>
      <c r="IKC51" s="7"/>
      <c r="IKD51" s="7"/>
      <c r="IKE51" s="7"/>
      <c r="IKF51" s="7"/>
      <c r="IKG51" s="7"/>
      <c r="IKH51" s="7"/>
      <c r="IKI51" s="7"/>
      <c r="IKJ51" s="7"/>
      <c r="IKK51" s="7"/>
      <c r="IKL51" s="7"/>
      <c r="IKM51" s="7"/>
      <c r="IKN51" s="7"/>
      <c r="IKO51" s="7"/>
      <c r="IKP51" s="7"/>
      <c r="IKQ51" s="7"/>
      <c r="IKR51" s="7"/>
      <c r="IKS51" s="7"/>
      <c r="IKT51" s="7"/>
      <c r="IKU51" s="7"/>
      <c r="IKV51" s="7"/>
      <c r="IKW51" s="7"/>
      <c r="IKX51" s="7"/>
      <c r="IKY51" s="7"/>
      <c r="IKZ51" s="7"/>
      <c r="ILA51" s="7"/>
      <c r="ILB51" s="7"/>
      <c r="ILC51" s="7"/>
      <c r="ILD51" s="7"/>
      <c r="ILE51" s="7"/>
      <c r="ILF51" s="7"/>
      <c r="ILG51" s="7"/>
      <c r="ILH51" s="7"/>
      <c r="ILI51" s="7"/>
      <c r="ILJ51" s="7"/>
      <c r="ILK51" s="7"/>
      <c r="ILL51" s="7"/>
      <c r="ILM51" s="7"/>
      <c r="ILN51" s="7"/>
      <c r="ILO51" s="7"/>
      <c r="ILP51" s="7"/>
      <c r="ILQ51" s="7"/>
      <c r="ILR51" s="7"/>
      <c r="ILS51" s="7"/>
      <c r="ILT51" s="7"/>
      <c r="ILU51" s="7"/>
      <c r="ILV51" s="7"/>
      <c r="ILW51" s="7"/>
      <c r="ILX51" s="7"/>
      <c r="ILY51" s="7"/>
      <c r="ILZ51" s="7"/>
      <c r="IMA51" s="7"/>
      <c r="IMB51" s="7"/>
      <c r="IMC51" s="7"/>
      <c r="IMD51" s="7"/>
      <c r="IME51" s="7"/>
      <c r="IMF51" s="7"/>
      <c r="IMG51" s="7"/>
      <c r="IMH51" s="7"/>
      <c r="IMI51" s="7"/>
      <c r="IMJ51" s="7"/>
      <c r="IMK51" s="7"/>
      <c r="IML51" s="7"/>
      <c r="IMM51" s="7"/>
      <c r="IMN51" s="7"/>
      <c r="IMO51" s="7"/>
      <c r="IMP51" s="7"/>
      <c r="IMQ51" s="7"/>
      <c r="IMR51" s="7"/>
      <c r="IMS51" s="7"/>
      <c r="IMT51" s="7"/>
      <c r="IMU51" s="7"/>
      <c r="IMV51" s="7"/>
      <c r="IMW51" s="7"/>
      <c r="IMX51" s="7"/>
      <c r="IMY51" s="7"/>
      <c r="IMZ51" s="7"/>
      <c r="INA51" s="7"/>
      <c r="INB51" s="7"/>
      <c r="INC51" s="7"/>
      <c r="IND51" s="7"/>
      <c r="INE51" s="7"/>
      <c r="INF51" s="7"/>
      <c r="ING51" s="7"/>
      <c r="INH51" s="7"/>
      <c r="INI51" s="7"/>
      <c r="INJ51" s="7"/>
      <c r="INK51" s="7"/>
      <c r="INL51" s="7"/>
      <c r="INM51" s="7"/>
      <c r="INN51" s="7"/>
      <c r="INO51" s="7"/>
      <c r="INP51" s="7"/>
      <c r="INQ51" s="7"/>
      <c r="INR51" s="7"/>
      <c r="INS51" s="7"/>
      <c r="INT51" s="7"/>
      <c r="INU51" s="7"/>
      <c r="INV51" s="7"/>
      <c r="INW51" s="7"/>
      <c r="INX51" s="7"/>
      <c r="INY51" s="7"/>
      <c r="INZ51" s="7"/>
      <c r="IOA51" s="7"/>
      <c r="IOB51" s="7"/>
      <c r="IOC51" s="7"/>
      <c r="IOD51" s="7"/>
      <c r="IOE51" s="7"/>
      <c r="IOF51" s="7"/>
      <c r="IOG51" s="7"/>
      <c r="IOH51" s="7"/>
      <c r="IOI51" s="7"/>
      <c r="IOJ51" s="7"/>
      <c r="IOK51" s="7"/>
      <c r="IOL51" s="7"/>
      <c r="IOM51" s="7"/>
      <c r="ION51" s="7"/>
      <c r="IOO51" s="7"/>
      <c r="IOP51" s="7"/>
      <c r="IOQ51" s="7"/>
      <c r="IOR51" s="7"/>
      <c r="IOS51" s="7"/>
      <c r="IOT51" s="7"/>
      <c r="IOU51" s="7"/>
      <c r="IOV51" s="7"/>
      <c r="IOW51" s="7"/>
      <c r="IOX51" s="7"/>
      <c r="IOY51" s="7"/>
      <c r="IOZ51" s="7"/>
      <c r="IPA51" s="7"/>
      <c r="IPB51" s="7"/>
      <c r="IPC51" s="7"/>
      <c r="IPD51" s="7"/>
      <c r="IPE51" s="7"/>
      <c r="IPF51" s="7"/>
      <c r="IPG51" s="7"/>
      <c r="IPH51" s="7"/>
      <c r="IPI51" s="7"/>
      <c r="IPJ51" s="7"/>
      <c r="IPK51" s="7"/>
      <c r="IPL51" s="7"/>
      <c r="IPM51" s="7"/>
      <c r="IPN51" s="7"/>
      <c r="IPO51" s="7"/>
      <c r="IPP51" s="7"/>
      <c r="IPQ51" s="7"/>
      <c r="IPR51" s="7"/>
      <c r="IPS51" s="7"/>
      <c r="IPT51" s="7"/>
      <c r="IPU51" s="7"/>
      <c r="IPV51" s="7"/>
      <c r="IPW51" s="7"/>
      <c r="IPX51" s="7"/>
      <c r="IPY51" s="7"/>
      <c r="IPZ51" s="7"/>
      <c r="IQA51" s="7"/>
      <c r="IQB51" s="7"/>
      <c r="IQC51" s="7"/>
      <c r="IQD51" s="7"/>
      <c r="IQE51" s="7"/>
      <c r="IQF51" s="7"/>
      <c r="IQG51" s="7"/>
      <c r="IQH51" s="7"/>
      <c r="IQI51" s="7"/>
      <c r="IQJ51" s="7"/>
      <c r="IQK51" s="7"/>
      <c r="IQL51" s="7"/>
      <c r="IQM51" s="7"/>
      <c r="IQN51" s="7"/>
      <c r="IQO51" s="7"/>
      <c r="IQP51" s="7"/>
      <c r="IQQ51" s="7"/>
      <c r="IQR51" s="7"/>
      <c r="IQS51" s="7"/>
      <c r="IQT51" s="7"/>
      <c r="IQU51" s="7"/>
      <c r="IQV51" s="7"/>
      <c r="IQW51" s="7"/>
      <c r="IQX51" s="7"/>
      <c r="IQY51" s="7"/>
      <c r="IQZ51" s="7"/>
      <c r="IRA51" s="7"/>
      <c r="IRB51" s="7"/>
      <c r="IRC51" s="7"/>
      <c r="IRD51" s="7"/>
      <c r="IRE51" s="7"/>
      <c r="IRF51" s="7"/>
      <c r="IRG51" s="7"/>
      <c r="IRH51" s="7"/>
      <c r="IRI51" s="7"/>
      <c r="IRJ51" s="7"/>
      <c r="IRK51" s="7"/>
      <c r="IRL51" s="7"/>
      <c r="IRM51" s="7"/>
      <c r="IRN51" s="7"/>
      <c r="IRO51" s="7"/>
      <c r="IRP51" s="7"/>
      <c r="IRQ51" s="7"/>
      <c r="IRR51" s="7"/>
      <c r="IRS51" s="7"/>
      <c r="IRT51" s="7"/>
      <c r="IRU51" s="7"/>
      <c r="IRV51" s="7"/>
      <c r="IRW51" s="7"/>
      <c r="IRX51" s="7"/>
      <c r="IRY51" s="7"/>
      <c r="IRZ51" s="7"/>
      <c r="ISA51" s="7"/>
      <c r="ISB51" s="7"/>
      <c r="ISC51" s="7"/>
      <c r="ISD51" s="7"/>
      <c r="ISE51" s="7"/>
      <c r="ISF51" s="7"/>
      <c r="ISG51" s="7"/>
      <c r="ISH51" s="7"/>
      <c r="ISI51" s="7"/>
      <c r="ISJ51" s="7"/>
      <c r="ISK51" s="7"/>
      <c r="ISL51" s="7"/>
      <c r="ISM51" s="7"/>
      <c r="ISN51" s="7"/>
      <c r="ISO51" s="7"/>
      <c r="ISP51" s="7"/>
      <c r="ISQ51" s="7"/>
      <c r="ISR51" s="7"/>
      <c r="ISS51" s="7"/>
      <c r="IST51" s="7"/>
      <c r="ISU51" s="7"/>
      <c r="ISV51" s="7"/>
      <c r="ISW51" s="7"/>
      <c r="ISX51" s="7"/>
      <c r="ISY51" s="7"/>
      <c r="ISZ51" s="7"/>
      <c r="ITA51" s="7"/>
      <c r="ITB51" s="7"/>
      <c r="ITC51" s="7"/>
      <c r="ITD51" s="7"/>
      <c r="ITE51" s="7"/>
      <c r="ITF51" s="7"/>
      <c r="ITG51" s="7"/>
      <c r="ITH51" s="7"/>
      <c r="ITI51" s="7"/>
      <c r="ITJ51" s="7"/>
      <c r="ITK51" s="7"/>
      <c r="ITL51" s="7"/>
      <c r="ITM51" s="7"/>
      <c r="ITN51" s="7"/>
      <c r="ITO51" s="7"/>
      <c r="ITP51" s="7"/>
      <c r="ITQ51" s="7"/>
      <c r="ITR51" s="7"/>
      <c r="ITS51" s="7"/>
      <c r="ITT51" s="7"/>
      <c r="ITU51" s="7"/>
      <c r="ITV51" s="7"/>
      <c r="ITW51" s="7"/>
      <c r="ITX51" s="7"/>
      <c r="ITY51" s="7"/>
      <c r="ITZ51" s="7"/>
      <c r="IUA51" s="7"/>
      <c r="IUB51" s="7"/>
      <c r="IUC51" s="7"/>
      <c r="IUD51" s="7"/>
      <c r="IUE51" s="7"/>
      <c r="IUF51" s="7"/>
      <c r="IUG51" s="7"/>
      <c r="IUH51" s="7"/>
      <c r="IUI51" s="7"/>
      <c r="IUJ51" s="7"/>
      <c r="IUK51" s="7"/>
      <c r="IUL51" s="7"/>
      <c r="IUM51" s="7"/>
      <c r="IUN51" s="7"/>
      <c r="IUO51" s="7"/>
      <c r="IUP51" s="7"/>
      <c r="IUQ51" s="7"/>
      <c r="IUR51" s="7"/>
      <c r="IUS51" s="7"/>
      <c r="IUT51" s="7"/>
      <c r="IUU51" s="7"/>
      <c r="IUV51" s="7"/>
      <c r="IUW51" s="7"/>
      <c r="IUX51" s="7"/>
      <c r="IUY51" s="7"/>
      <c r="IUZ51" s="7"/>
      <c r="IVA51" s="7"/>
      <c r="IVB51" s="7"/>
      <c r="IVC51" s="7"/>
      <c r="IVD51" s="7"/>
      <c r="IVE51" s="7"/>
      <c r="IVF51" s="7"/>
      <c r="IVG51" s="7"/>
      <c r="IVH51" s="7"/>
      <c r="IVI51" s="7"/>
      <c r="IVJ51" s="7"/>
      <c r="IVK51" s="7"/>
      <c r="IVL51" s="7"/>
      <c r="IVM51" s="7"/>
      <c r="IVN51" s="7"/>
      <c r="IVO51" s="7"/>
      <c r="IVP51" s="7"/>
      <c r="IVQ51" s="7"/>
      <c r="IVR51" s="7"/>
      <c r="IVS51" s="7"/>
      <c r="IVT51" s="7"/>
      <c r="IVU51" s="7"/>
      <c r="IVV51" s="7"/>
      <c r="IVW51" s="7"/>
      <c r="IVX51" s="7"/>
      <c r="IVY51" s="7"/>
      <c r="IVZ51" s="7"/>
      <c r="IWA51" s="7"/>
      <c r="IWB51" s="7"/>
      <c r="IWC51" s="7"/>
      <c r="IWD51" s="7"/>
      <c r="IWE51" s="7"/>
      <c r="IWF51" s="7"/>
      <c r="IWG51" s="7"/>
      <c r="IWH51" s="7"/>
      <c r="IWI51" s="7"/>
      <c r="IWJ51" s="7"/>
      <c r="IWK51" s="7"/>
      <c r="IWL51" s="7"/>
      <c r="IWM51" s="7"/>
      <c r="IWN51" s="7"/>
      <c r="IWO51" s="7"/>
      <c r="IWP51" s="7"/>
      <c r="IWQ51" s="7"/>
      <c r="IWR51" s="7"/>
      <c r="IWS51" s="7"/>
      <c r="IWT51" s="7"/>
      <c r="IWU51" s="7"/>
      <c r="IWV51" s="7"/>
      <c r="IWW51" s="7"/>
      <c r="IWX51" s="7"/>
      <c r="IWY51" s="7"/>
      <c r="IWZ51" s="7"/>
      <c r="IXA51" s="7"/>
      <c r="IXB51" s="7"/>
      <c r="IXC51" s="7"/>
      <c r="IXD51" s="7"/>
      <c r="IXE51" s="7"/>
      <c r="IXF51" s="7"/>
      <c r="IXG51" s="7"/>
      <c r="IXH51" s="7"/>
      <c r="IXI51" s="7"/>
      <c r="IXJ51" s="7"/>
      <c r="IXK51" s="7"/>
      <c r="IXL51" s="7"/>
      <c r="IXM51" s="7"/>
      <c r="IXN51" s="7"/>
      <c r="IXO51" s="7"/>
      <c r="IXP51" s="7"/>
      <c r="IXQ51" s="7"/>
      <c r="IXR51" s="7"/>
      <c r="IXS51" s="7"/>
      <c r="IXT51" s="7"/>
      <c r="IXU51" s="7"/>
      <c r="IXV51" s="7"/>
      <c r="IXW51" s="7"/>
      <c r="IXX51" s="7"/>
      <c r="IXY51" s="7"/>
      <c r="IXZ51" s="7"/>
      <c r="IYA51" s="7"/>
      <c r="IYB51" s="7"/>
      <c r="IYC51" s="7"/>
      <c r="IYD51" s="7"/>
      <c r="IYE51" s="7"/>
      <c r="IYF51" s="7"/>
      <c r="IYG51" s="7"/>
      <c r="IYH51" s="7"/>
      <c r="IYI51" s="7"/>
      <c r="IYJ51" s="7"/>
      <c r="IYK51" s="7"/>
      <c r="IYL51" s="7"/>
      <c r="IYM51" s="7"/>
      <c r="IYN51" s="7"/>
      <c r="IYO51" s="7"/>
      <c r="IYP51" s="7"/>
      <c r="IYQ51" s="7"/>
      <c r="IYR51" s="7"/>
      <c r="IYS51" s="7"/>
      <c r="IYT51" s="7"/>
      <c r="IYU51" s="7"/>
      <c r="IYV51" s="7"/>
      <c r="IYW51" s="7"/>
      <c r="IYX51" s="7"/>
      <c r="IYY51" s="7"/>
      <c r="IYZ51" s="7"/>
      <c r="IZA51" s="7"/>
      <c r="IZB51" s="7"/>
      <c r="IZC51" s="7"/>
      <c r="IZD51" s="7"/>
      <c r="IZE51" s="7"/>
      <c r="IZF51" s="7"/>
      <c r="IZG51" s="7"/>
      <c r="IZH51" s="7"/>
      <c r="IZI51" s="7"/>
      <c r="IZJ51" s="7"/>
      <c r="IZK51" s="7"/>
      <c r="IZL51" s="7"/>
      <c r="IZM51" s="7"/>
      <c r="IZN51" s="7"/>
      <c r="IZO51" s="7"/>
      <c r="IZP51" s="7"/>
      <c r="IZQ51" s="7"/>
      <c r="IZR51" s="7"/>
      <c r="IZS51" s="7"/>
      <c r="IZT51" s="7"/>
      <c r="IZU51" s="7"/>
      <c r="IZV51" s="7"/>
      <c r="IZW51" s="7"/>
      <c r="IZX51" s="7"/>
      <c r="IZY51" s="7"/>
      <c r="IZZ51" s="7"/>
      <c r="JAA51" s="7"/>
      <c r="JAB51" s="7"/>
      <c r="JAC51" s="7"/>
      <c r="JAD51" s="7"/>
      <c r="JAE51" s="7"/>
      <c r="JAF51" s="7"/>
      <c r="JAG51" s="7"/>
      <c r="JAH51" s="7"/>
      <c r="JAI51" s="7"/>
      <c r="JAJ51" s="7"/>
      <c r="JAK51" s="7"/>
      <c r="JAL51" s="7"/>
      <c r="JAM51" s="7"/>
      <c r="JAN51" s="7"/>
      <c r="JAO51" s="7"/>
      <c r="JAP51" s="7"/>
      <c r="JAQ51" s="7"/>
      <c r="JAR51" s="7"/>
      <c r="JAS51" s="7"/>
      <c r="JAT51" s="7"/>
      <c r="JAU51" s="7"/>
      <c r="JAV51" s="7"/>
      <c r="JAW51" s="7"/>
      <c r="JAX51" s="7"/>
      <c r="JAY51" s="7"/>
      <c r="JAZ51" s="7"/>
      <c r="JBA51" s="7"/>
      <c r="JBB51" s="7"/>
      <c r="JBC51" s="7"/>
      <c r="JBD51" s="7"/>
      <c r="JBE51" s="7"/>
      <c r="JBF51" s="7"/>
      <c r="JBG51" s="7"/>
      <c r="JBH51" s="7"/>
      <c r="JBI51" s="7"/>
      <c r="JBJ51" s="7"/>
      <c r="JBK51" s="7"/>
      <c r="JBL51" s="7"/>
      <c r="JBM51" s="7"/>
      <c r="JBN51" s="7"/>
      <c r="JBO51" s="7"/>
      <c r="JBP51" s="7"/>
      <c r="JBQ51" s="7"/>
      <c r="JBR51" s="7"/>
      <c r="JBS51" s="7"/>
      <c r="JBT51" s="7"/>
      <c r="JBU51" s="7"/>
      <c r="JBV51" s="7"/>
      <c r="JBW51" s="7"/>
      <c r="JBX51" s="7"/>
      <c r="JBY51" s="7"/>
      <c r="JBZ51" s="7"/>
      <c r="JCA51" s="7"/>
      <c r="JCB51" s="7"/>
      <c r="JCC51" s="7"/>
      <c r="JCD51" s="7"/>
      <c r="JCE51" s="7"/>
      <c r="JCF51" s="7"/>
      <c r="JCG51" s="7"/>
      <c r="JCH51" s="7"/>
      <c r="JCI51" s="7"/>
      <c r="JCJ51" s="7"/>
      <c r="JCK51" s="7"/>
      <c r="JCL51" s="7"/>
      <c r="JCM51" s="7"/>
      <c r="JCN51" s="7"/>
      <c r="JCO51" s="7"/>
      <c r="JCP51" s="7"/>
      <c r="JCQ51" s="7"/>
      <c r="JCR51" s="7"/>
      <c r="JCS51" s="7"/>
      <c r="JCT51" s="7"/>
      <c r="JCU51" s="7"/>
      <c r="JCV51" s="7"/>
      <c r="JCW51" s="7"/>
      <c r="JCX51" s="7"/>
      <c r="JCY51" s="7"/>
      <c r="JCZ51" s="7"/>
      <c r="JDA51" s="7"/>
      <c r="JDB51" s="7"/>
      <c r="JDC51" s="7"/>
      <c r="JDD51" s="7"/>
      <c r="JDE51" s="7"/>
      <c r="JDF51" s="7"/>
      <c r="JDG51" s="7"/>
      <c r="JDH51" s="7"/>
      <c r="JDI51" s="7"/>
      <c r="JDJ51" s="7"/>
      <c r="JDK51" s="7"/>
      <c r="JDL51" s="7"/>
      <c r="JDM51" s="7"/>
      <c r="JDN51" s="7"/>
      <c r="JDO51" s="7"/>
      <c r="JDP51" s="7"/>
      <c r="JDQ51" s="7"/>
      <c r="JDR51" s="7"/>
      <c r="JDS51" s="7"/>
      <c r="JDT51" s="7"/>
      <c r="JDU51" s="7"/>
      <c r="JDV51" s="7"/>
      <c r="JDW51" s="7"/>
      <c r="JDX51" s="7"/>
      <c r="JDY51" s="7"/>
      <c r="JDZ51" s="7"/>
      <c r="JEA51" s="7"/>
      <c r="JEB51" s="7"/>
      <c r="JEC51" s="7"/>
      <c r="JED51" s="7"/>
      <c r="JEE51" s="7"/>
      <c r="JEF51" s="7"/>
      <c r="JEG51" s="7"/>
      <c r="JEH51" s="7"/>
      <c r="JEI51" s="7"/>
      <c r="JEJ51" s="7"/>
      <c r="JEK51" s="7"/>
      <c r="JEL51" s="7"/>
      <c r="JEM51" s="7"/>
      <c r="JEN51" s="7"/>
      <c r="JEO51" s="7"/>
      <c r="JEP51" s="7"/>
      <c r="JEQ51" s="7"/>
      <c r="JER51" s="7"/>
      <c r="JES51" s="7"/>
      <c r="JET51" s="7"/>
      <c r="JEU51" s="7"/>
      <c r="JEV51" s="7"/>
      <c r="JEW51" s="7"/>
      <c r="JEX51" s="7"/>
      <c r="JEY51" s="7"/>
      <c r="JEZ51" s="7"/>
      <c r="JFA51" s="7"/>
      <c r="JFB51" s="7"/>
      <c r="JFC51" s="7"/>
      <c r="JFD51" s="7"/>
      <c r="JFE51" s="7"/>
      <c r="JFF51" s="7"/>
      <c r="JFG51" s="7"/>
      <c r="JFH51" s="7"/>
      <c r="JFI51" s="7"/>
      <c r="JFJ51" s="7"/>
      <c r="JFK51" s="7"/>
      <c r="JFL51" s="7"/>
      <c r="JFM51" s="7"/>
      <c r="JFN51" s="7"/>
      <c r="JFO51" s="7"/>
      <c r="JFP51" s="7"/>
      <c r="JFQ51" s="7"/>
      <c r="JFR51" s="7"/>
      <c r="JFS51" s="7"/>
      <c r="JFT51" s="7"/>
      <c r="JFU51" s="7"/>
      <c r="JFV51" s="7"/>
      <c r="JFW51" s="7"/>
      <c r="JFX51" s="7"/>
      <c r="JFY51" s="7"/>
      <c r="JFZ51" s="7"/>
      <c r="JGA51" s="7"/>
      <c r="JGB51" s="7"/>
      <c r="JGC51" s="7"/>
      <c r="JGD51" s="7"/>
      <c r="JGE51" s="7"/>
      <c r="JGF51" s="7"/>
      <c r="JGG51" s="7"/>
      <c r="JGH51" s="7"/>
      <c r="JGI51" s="7"/>
      <c r="JGJ51" s="7"/>
      <c r="JGK51" s="7"/>
      <c r="JGL51" s="7"/>
      <c r="JGM51" s="7"/>
      <c r="JGN51" s="7"/>
      <c r="JGO51" s="7"/>
      <c r="JGP51" s="7"/>
      <c r="JGQ51" s="7"/>
      <c r="JGR51" s="7"/>
      <c r="JGS51" s="7"/>
      <c r="JGT51" s="7"/>
      <c r="JGU51" s="7"/>
      <c r="JGV51" s="7"/>
      <c r="JGW51" s="7"/>
      <c r="JGX51" s="7"/>
      <c r="JGY51" s="7"/>
      <c r="JGZ51" s="7"/>
      <c r="JHA51" s="7"/>
      <c r="JHB51" s="7"/>
      <c r="JHC51" s="7"/>
      <c r="JHD51" s="7"/>
      <c r="JHE51" s="7"/>
      <c r="JHF51" s="7"/>
      <c r="JHG51" s="7"/>
      <c r="JHH51" s="7"/>
      <c r="JHI51" s="7"/>
      <c r="JHJ51" s="7"/>
      <c r="JHK51" s="7"/>
      <c r="JHL51" s="7"/>
      <c r="JHM51" s="7"/>
      <c r="JHN51" s="7"/>
      <c r="JHO51" s="7"/>
      <c r="JHP51" s="7"/>
      <c r="JHQ51" s="7"/>
      <c r="JHR51" s="7"/>
      <c r="JHS51" s="7"/>
      <c r="JHT51" s="7"/>
      <c r="JHU51" s="7"/>
      <c r="JHV51" s="7"/>
      <c r="JHW51" s="7"/>
      <c r="JHX51" s="7"/>
      <c r="JHY51" s="7"/>
      <c r="JHZ51" s="7"/>
      <c r="JIA51" s="7"/>
      <c r="JIB51" s="7"/>
      <c r="JIC51" s="7"/>
      <c r="JID51" s="7"/>
      <c r="JIE51" s="7"/>
      <c r="JIF51" s="7"/>
      <c r="JIG51" s="7"/>
      <c r="JIH51" s="7"/>
      <c r="JII51" s="7"/>
      <c r="JIJ51" s="7"/>
      <c r="JIK51" s="7"/>
      <c r="JIL51" s="7"/>
      <c r="JIM51" s="7"/>
      <c r="JIN51" s="7"/>
      <c r="JIO51" s="7"/>
      <c r="JIP51" s="7"/>
      <c r="JIQ51" s="7"/>
      <c r="JIR51" s="7"/>
      <c r="JIS51" s="7"/>
      <c r="JIT51" s="7"/>
      <c r="JIU51" s="7"/>
      <c r="JIV51" s="7"/>
      <c r="JIW51" s="7"/>
      <c r="JIX51" s="7"/>
      <c r="JIY51" s="7"/>
      <c r="JIZ51" s="7"/>
      <c r="JJA51" s="7"/>
      <c r="JJB51" s="7"/>
      <c r="JJC51" s="7"/>
      <c r="JJD51" s="7"/>
      <c r="JJE51" s="7"/>
      <c r="JJF51" s="7"/>
      <c r="JJG51" s="7"/>
      <c r="JJH51" s="7"/>
      <c r="JJI51" s="7"/>
      <c r="JJJ51" s="7"/>
      <c r="JJK51" s="7"/>
      <c r="JJL51" s="7"/>
      <c r="JJM51" s="7"/>
      <c r="JJN51" s="7"/>
      <c r="JJO51" s="7"/>
      <c r="JJP51" s="7"/>
      <c r="JJQ51" s="7"/>
      <c r="JJR51" s="7"/>
      <c r="JJS51" s="7"/>
      <c r="JJT51" s="7"/>
      <c r="JJU51" s="7"/>
      <c r="JJV51" s="7"/>
      <c r="JJW51" s="7"/>
      <c r="JJX51" s="7"/>
      <c r="JJY51" s="7"/>
      <c r="JJZ51" s="7"/>
      <c r="JKA51" s="7"/>
      <c r="JKB51" s="7"/>
      <c r="JKC51" s="7"/>
      <c r="JKD51" s="7"/>
      <c r="JKE51" s="7"/>
      <c r="JKF51" s="7"/>
      <c r="JKG51" s="7"/>
      <c r="JKH51" s="7"/>
      <c r="JKI51" s="7"/>
      <c r="JKJ51" s="7"/>
      <c r="JKK51" s="7"/>
      <c r="JKL51" s="7"/>
      <c r="JKM51" s="7"/>
      <c r="JKN51" s="7"/>
      <c r="JKO51" s="7"/>
      <c r="JKP51" s="7"/>
      <c r="JKQ51" s="7"/>
      <c r="JKR51" s="7"/>
      <c r="JKS51" s="7"/>
      <c r="JKT51" s="7"/>
      <c r="JKU51" s="7"/>
      <c r="JKV51" s="7"/>
      <c r="JKW51" s="7"/>
      <c r="JKX51" s="7"/>
      <c r="JKY51" s="7"/>
      <c r="JKZ51" s="7"/>
      <c r="JLA51" s="7"/>
      <c r="JLB51" s="7"/>
      <c r="JLC51" s="7"/>
      <c r="JLD51" s="7"/>
      <c r="JLE51" s="7"/>
      <c r="JLF51" s="7"/>
      <c r="JLG51" s="7"/>
      <c r="JLH51" s="7"/>
      <c r="JLI51" s="7"/>
      <c r="JLJ51" s="7"/>
      <c r="JLK51" s="7"/>
      <c r="JLL51" s="7"/>
      <c r="JLM51" s="7"/>
      <c r="JLN51" s="7"/>
      <c r="JLO51" s="7"/>
      <c r="JLP51" s="7"/>
      <c r="JLQ51" s="7"/>
      <c r="JLR51" s="7"/>
      <c r="JLS51" s="7"/>
      <c r="JLT51" s="7"/>
      <c r="JLU51" s="7"/>
      <c r="JLV51" s="7"/>
      <c r="JLW51" s="7"/>
      <c r="JLX51" s="7"/>
      <c r="JLY51" s="7"/>
      <c r="JLZ51" s="7"/>
      <c r="JMA51" s="7"/>
      <c r="JMB51" s="7"/>
      <c r="JMC51" s="7"/>
      <c r="JMD51" s="7"/>
      <c r="JME51" s="7"/>
      <c r="JMF51" s="7"/>
      <c r="JMG51" s="7"/>
      <c r="JMH51" s="7"/>
      <c r="JMI51" s="7"/>
      <c r="JMJ51" s="7"/>
      <c r="JMK51" s="7"/>
      <c r="JML51" s="7"/>
      <c r="JMM51" s="7"/>
      <c r="JMN51" s="7"/>
      <c r="JMO51" s="7"/>
      <c r="JMP51" s="7"/>
      <c r="JMQ51" s="7"/>
      <c r="JMR51" s="7"/>
      <c r="JMS51" s="7"/>
      <c r="JMT51" s="7"/>
      <c r="JMU51" s="7"/>
      <c r="JMV51" s="7"/>
      <c r="JMW51" s="7"/>
      <c r="JMX51" s="7"/>
      <c r="JMY51" s="7"/>
      <c r="JMZ51" s="7"/>
      <c r="JNA51" s="7"/>
      <c r="JNB51" s="7"/>
      <c r="JNC51" s="7"/>
      <c r="JND51" s="7"/>
      <c r="JNE51" s="7"/>
      <c r="JNF51" s="7"/>
      <c r="JNG51" s="7"/>
      <c r="JNH51" s="7"/>
      <c r="JNI51" s="7"/>
      <c r="JNJ51" s="7"/>
      <c r="JNK51" s="7"/>
      <c r="JNL51" s="7"/>
      <c r="JNM51" s="7"/>
      <c r="JNN51" s="7"/>
      <c r="JNO51" s="7"/>
      <c r="JNP51" s="7"/>
      <c r="JNQ51" s="7"/>
      <c r="JNR51" s="7"/>
      <c r="JNS51" s="7"/>
      <c r="JNT51" s="7"/>
      <c r="JNU51" s="7"/>
      <c r="JNV51" s="7"/>
      <c r="JNW51" s="7"/>
      <c r="JNX51" s="7"/>
      <c r="JNY51" s="7"/>
      <c r="JNZ51" s="7"/>
      <c r="JOA51" s="7"/>
      <c r="JOB51" s="7"/>
      <c r="JOC51" s="7"/>
      <c r="JOD51" s="7"/>
      <c r="JOE51" s="7"/>
      <c r="JOF51" s="7"/>
      <c r="JOG51" s="7"/>
      <c r="JOH51" s="7"/>
      <c r="JOI51" s="7"/>
      <c r="JOJ51" s="7"/>
      <c r="JOK51" s="7"/>
      <c r="JOL51" s="7"/>
      <c r="JOM51" s="7"/>
      <c r="JON51" s="7"/>
      <c r="JOO51" s="7"/>
      <c r="JOP51" s="7"/>
      <c r="JOQ51" s="7"/>
      <c r="JOR51" s="7"/>
      <c r="JOS51" s="7"/>
      <c r="JOT51" s="7"/>
      <c r="JOU51" s="7"/>
      <c r="JOV51" s="7"/>
      <c r="JOW51" s="7"/>
      <c r="JOX51" s="7"/>
      <c r="JOY51" s="7"/>
      <c r="JOZ51" s="7"/>
      <c r="JPA51" s="7"/>
      <c r="JPB51" s="7"/>
      <c r="JPC51" s="7"/>
      <c r="JPD51" s="7"/>
      <c r="JPE51" s="7"/>
      <c r="JPF51" s="7"/>
      <c r="JPG51" s="7"/>
      <c r="JPH51" s="7"/>
      <c r="JPI51" s="7"/>
      <c r="JPJ51" s="7"/>
      <c r="JPK51" s="7"/>
      <c r="JPL51" s="7"/>
      <c r="JPM51" s="7"/>
      <c r="JPN51" s="7"/>
      <c r="JPO51" s="7"/>
      <c r="JPP51" s="7"/>
      <c r="JPQ51" s="7"/>
      <c r="JPR51" s="7"/>
      <c r="JPS51" s="7"/>
      <c r="JPT51" s="7"/>
      <c r="JPU51" s="7"/>
      <c r="JPV51" s="7"/>
      <c r="JPW51" s="7"/>
      <c r="JPX51" s="7"/>
      <c r="JPY51" s="7"/>
      <c r="JPZ51" s="7"/>
      <c r="JQA51" s="7"/>
      <c r="JQB51" s="7"/>
      <c r="JQC51" s="7"/>
      <c r="JQD51" s="7"/>
      <c r="JQE51" s="7"/>
      <c r="JQF51" s="7"/>
      <c r="JQG51" s="7"/>
      <c r="JQH51" s="7"/>
      <c r="JQI51" s="7"/>
      <c r="JQJ51" s="7"/>
      <c r="JQK51" s="7"/>
      <c r="JQL51" s="7"/>
      <c r="JQM51" s="7"/>
      <c r="JQN51" s="7"/>
      <c r="JQO51" s="7"/>
      <c r="JQP51" s="7"/>
      <c r="JQQ51" s="7"/>
      <c r="JQR51" s="7"/>
      <c r="JQS51" s="7"/>
      <c r="JQT51" s="7"/>
      <c r="JQU51" s="7"/>
      <c r="JQV51" s="7"/>
      <c r="JQW51" s="7"/>
      <c r="JQX51" s="7"/>
      <c r="JQY51" s="7"/>
      <c r="JQZ51" s="7"/>
      <c r="JRA51" s="7"/>
      <c r="JRB51" s="7"/>
      <c r="JRC51" s="7"/>
      <c r="JRD51" s="7"/>
      <c r="JRE51" s="7"/>
      <c r="JRF51" s="7"/>
      <c r="JRG51" s="7"/>
      <c r="JRH51" s="7"/>
      <c r="JRI51" s="7"/>
      <c r="JRJ51" s="7"/>
      <c r="JRK51" s="7"/>
      <c r="JRL51" s="7"/>
      <c r="JRM51" s="7"/>
      <c r="JRN51" s="7"/>
      <c r="JRO51" s="7"/>
      <c r="JRP51" s="7"/>
      <c r="JRQ51" s="7"/>
      <c r="JRR51" s="7"/>
      <c r="JRS51" s="7"/>
      <c r="JRT51" s="7"/>
      <c r="JRU51" s="7"/>
      <c r="JRV51" s="7"/>
      <c r="JRW51" s="7"/>
      <c r="JRX51" s="7"/>
      <c r="JRY51" s="7"/>
      <c r="JRZ51" s="7"/>
      <c r="JSA51" s="7"/>
      <c r="JSB51" s="7"/>
      <c r="JSC51" s="7"/>
      <c r="JSD51" s="7"/>
      <c r="JSE51" s="7"/>
      <c r="JSF51" s="7"/>
      <c r="JSG51" s="7"/>
      <c r="JSH51" s="7"/>
      <c r="JSI51" s="7"/>
      <c r="JSJ51" s="7"/>
      <c r="JSK51" s="7"/>
      <c r="JSL51" s="7"/>
      <c r="JSM51" s="7"/>
      <c r="JSN51" s="7"/>
      <c r="JSO51" s="7"/>
      <c r="JSP51" s="7"/>
      <c r="JSQ51" s="7"/>
      <c r="JSR51" s="7"/>
      <c r="JSS51" s="7"/>
      <c r="JST51" s="7"/>
      <c r="JSU51" s="7"/>
      <c r="JSV51" s="7"/>
      <c r="JSW51" s="7"/>
      <c r="JSX51" s="7"/>
      <c r="JSY51" s="7"/>
      <c r="JSZ51" s="7"/>
      <c r="JTA51" s="7"/>
      <c r="JTB51" s="7"/>
      <c r="JTC51" s="7"/>
      <c r="JTD51" s="7"/>
      <c r="JTE51" s="7"/>
      <c r="JTF51" s="7"/>
      <c r="JTG51" s="7"/>
      <c r="JTH51" s="7"/>
      <c r="JTI51" s="7"/>
      <c r="JTJ51" s="7"/>
      <c r="JTK51" s="7"/>
      <c r="JTL51" s="7"/>
      <c r="JTM51" s="7"/>
      <c r="JTN51" s="7"/>
      <c r="JTO51" s="7"/>
      <c r="JTP51" s="7"/>
      <c r="JTQ51" s="7"/>
      <c r="JTR51" s="7"/>
      <c r="JTS51" s="7"/>
      <c r="JTT51" s="7"/>
      <c r="JTU51" s="7"/>
      <c r="JTV51" s="7"/>
      <c r="JTW51" s="7"/>
      <c r="JTX51" s="7"/>
      <c r="JTY51" s="7"/>
      <c r="JTZ51" s="7"/>
      <c r="JUA51" s="7"/>
      <c r="JUB51" s="7"/>
      <c r="JUC51" s="7"/>
      <c r="JUD51" s="7"/>
      <c r="JUE51" s="7"/>
      <c r="JUF51" s="7"/>
      <c r="JUG51" s="7"/>
      <c r="JUH51" s="7"/>
      <c r="JUI51" s="7"/>
      <c r="JUJ51" s="7"/>
      <c r="JUK51" s="7"/>
      <c r="JUL51" s="7"/>
      <c r="JUM51" s="7"/>
      <c r="JUN51" s="7"/>
      <c r="JUO51" s="7"/>
      <c r="JUP51" s="7"/>
      <c r="JUQ51" s="7"/>
      <c r="JUR51" s="7"/>
      <c r="JUS51" s="7"/>
      <c r="JUT51" s="7"/>
      <c r="JUU51" s="7"/>
      <c r="JUV51" s="7"/>
      <c r="JUW51" s="7"/>
      <c r="JUX51" s="7"/>
      <c r="JUY51" s="7"/>
      <c r="JUZ51" s="7"/>
      <c r="JVA51" s="7"/>
      <c r="JVB51" s="7"/>
      <c r="JVC51" s="7"/>
      <c r="JVD51" s="7"/>
      <c r="JVE51" s="7"/>
      <c r="JVF51" s="7"/>
      <c r="JVG51" s="7"/>
      <c r="JVH51" s="7"/>
      <c r="JVI51" s="7"/>
      <c r="JVJ51" s="7"/>
      <c r="JVK51" s="7"/>
      <c r="JVL51" s="7"/>
      <c r="JVM51" s="7"/>
      <c r="JVN51" s="7"/>
      <c r="JVO51" s="7"/>
      <c r="JVP51" s="7"/>
      <c r="JVQ51" s="7"/>
      <c r="JVR51" s="7"/>
      <c r="JVS51" s="7"/>
      <c r="JVT51" s="7"/>
      <c r="JVU51" s="7"/>
      <c r="JVV51" s="7"/>
      <c r="JVW51" s="7"/>
      <c r="JVX51" s="7"/>
      <c r="JVY51" s="7"/>
      <c r="JVZ51" s="7"/>
      <c r="JWA51" s="7"/>
      <c r="JWB51" s="7"/>
      <c r="JWC51" s="7"/>
      <c r="JWD51" s="7"/>
      <c r="JWE51" s="7"/>
      <c r="JWF51" s="7"/>
      <c r="JWG51" s="7"/>
      <c r="JWH51" s="7"/>
      <c r="JWI51" s="7"/>
      <c r="JWJ51" s="7"/>
      <c r="JWK51" s="7"/>
      <c r="JWL51" s="7"/>
      <c r="JWM51" s="7"/>
      <c r="JWN51" s="7"/>
      <c r="JWO51" s="7"/>
      <c r="JWP51" s="7"/>
      <c r="JWQ51" s="7"/>
      <c r="JWR51" s="7"/>
      <c r="JWS51" s="7"/>
      <c r="JWT51" s="7"/>
      <c r="JWU51" s="7"/>
      <c r="JWV51" s="7"/>
      <c r="JWW51" s="7"/>
      <c r="JWX51" s="7"/>
      <c r="JWY51" s="7"/>
      <c r="JWZ51" s="7"/>
      <c r="JXA51" s="7"/>
      <c r="JXB51" s="7"/>
      <c r="JXC51" s="7"/>
      <c r="JXD51" s="7"/>
      <c r="JXE51" s="7"/>
      <c r="JXF51" s="7"/>
      <c r="JXG51" s="7"/>
      <c r="JXH51" s="7"/>
      <c r="JXI51" s="7"/>
      <c r="JXJ51" s="7"/>
      <c r="JXK51" s="7"/>
      <c r="JXL51" s="7"/>
      <c r="JXM51" s="7"/>
      <c r="JXN51" s="7"/>
      <c r="JXO51" s="7"/>
      <c r="JXP51" s="7"/>
      <c r="JXQ51" s="7"/>
      <c r="JXR51" s="7"/>
      <c r="JXS51" s="7"/>
      <c r="JXT51" s="7"/>
      <c r="JXU51" s="7"/>
      <c r="JXV51" s="7"/>
      <c r="JXW51" s="7"/>
      <c r="JXX51" s="7"/>
      <c r="JXY51" s="7"/>
      <c r="JXZ51" s="7"/>
      <c r="JYA51" s="7"/>
      <c r="JYB51" s="7"/>
      <c r="JYC51" s="7"/>
      <c r="JYD51" s="7"/>
      <c r="JYE51" s="7"/>
      <c r="JYF51" s="7"/>
      <c r="JYG51" s="7"/>
      <c r="JYH51" s="7"/>
      <c r="JYI51" s="7"/>
      <c r="JYJ51" s="7"/>
      <c r="JYK51" s="7"/>
      <c r="JYL51" s="7"/>
      <c r="JYM51" s="7"/>
      <c r="JYN51" s="7"/>
      <c r="JYO51" s="7"/>
      <c r="JYP51" s="7"/>
      <c r="JYQ51" s="7"/>
      <c r="JYR51" s="7"/>
      <c r="JYS51" s="7"/>
      <c r="JYT51" s="7"/>
      <c r="JYU51" s="7"/>
      <c r="JYV51" s="7"/>
      <c r="JYW51" s="7"/>
      <c r="JYX51" s="7"/>
      <c r="JYY51" s="7"/>
      <c r="JYZ51" s="7"/>
      <c r="JZA51" s="7"/>
      <c r="JZB51" s="7"/>
      <c r="JZC51" s="7"/>
      <c r="JZD51" s="7"/>
      <c r="JZE51" s="7"/>
      <c r="JZF51" s="7"/>
      <c r="JZG51" s="7"/>
      <c r="JZH51" s="7"/>
      <c r="JZI51" s="7"/>
      <c r="JZJ51" s="7"/>
      <c r="JZK51" s="7"/>
      <c r="JZL51" s="7"/>
      <c r="JZM51" s="7"/>
      <c r="JZN51" s="7"/>
      <c r="JZO51" s="7"/>
      <c r="JZP51" s="7"/>
      <c r="JZQ51" s="7"/>
      <c r="JZR51" s="7"/>
      <c r="JZS51" s="7"/>
      <c r="JZT51" s="7"/>
      <c r="JZU51" s="7"/>
      <c r="JZV51" s="7"/>
      <c r="JZW51" s="7"/>
      <c r="JZX51" s="7"/>
      <c r="JZY51" s="7"/>
      <c r="JZZ51" s="7"/>
      <c r="KAA51" s="7"/>
      <c r="KAB51" s="7"/>
      <c r="KAC51" s="7"/>
      <c r="KAD51" s="7"/>
      <c r="KAE51" s="7"/>
      <c r="KAF51" s="7"/>
      <c r="KAG51" s="7"/>
      <c r="KAH51" s="7"/>
      <c r="KAI51" s="7"/>
      <c r="KAJ51" s="7"/>
      <c r="KAK51" s="7"/>
      <c r="KAL51" s="7"/>
      <c r="KAM51" s="7"/>
      <c r="KAN51" s="7"/>
      <c r="KAO51" s="7"/>
      <c r="KAP51" s="7"/>
      <c r="KAQ51" s="7"/>
      <c r="KAR51" s="7"/>
      <c r="KAS51" s="7"/>
      <c r="KAT51" s="7"/>
      <c r="KAU51" s="7"/>
      <c r="KAV51" s="7"/>
      <c r="KAW51" s="7"/>
      <c r="KAX51" s="7"/>
      <c r="KAY51" s="7"/>
      <c r="KAZ51" s="7"/>
      <c r="KBA51" s="7"/>
      <c r="KBB51" s="7"/>
      <c r="KBC51" s="7"/>
      <c r="KBD51" s="7"/>
      <c r="KBE51" s="7"/>
      <c r="KBF51" s="7"/>
      <c r="KBG51" s="7"/>
      <c r="KBH51" s="7"/>
      <c r="KBI51" s="7"/>
      <c r="KBJ51" s="7"/>
      <c r="KBK51" s="7"/>
      <c r="KBL51" s="7"/>
      <c r="KBM51" s="7"/>
      <c r="KBN51" s="7"/>
      <c r="KBO51" s="7"/>
      <c r="KBP51" s="7"/>
      <c r="KBQ51" s="7"/>
      <c r="KBR51" s="7"/>
      <c r="KBS51" s="7"/>
      <c r="KBT51" s="7"/>
      <c r="KBU51" s="7"/>
      <c r="KBV51" s="7"/>
      <c r="KBW51" s="7"/>
      <c r="KBX51" s="7"/>
      <c r="KBY51" s="7"/>
      <c r="KBZ51" s="7"/>
      <c r="KCA51" s="7"/>
      <c r="KCB51" s="7"/>
      <c r="KCC51" s="7"/>
      <c r="KCD51" s="7"/>
      <c r="KCE51" s="7"/>
      <c r="KCF51" s="7"/>
      <c r="KCG51" s="7"/>
      <c r="KCH51" s="7"/>
      <c r="KCI51" s="7"/>
      <c r="KCJ51" s="7"/>
      <c r="KCK51" s="7"/>
      <c r="KCL51" s="7"/>
      <c r="KCM51" s="7"/>
      <c r="KCN51" s="7"/>
      <c r="KCO51" s="7"/>
      <c r="KCP51" s="7"/>
      <c r="KCQ51" s="7"/>
      <c r="KCR51" s="7"/>
      <c r="KCS51" s="7"/>
      <c r="KCT51" s="7"/>
      <c r="KCU51" s="7"/>
      <c r="KCV51" s="7"/>
      <c r="KCW51" s="7"/>
      <c r="KCX51" s="7"/>
      <c r="KCY51" s="7"/>
      <c r="KCZ51" s="7"/>
      <c r="KDA51" s="7"/>
      <c r="KDB51" s="7"/>
      <c r="KDC51" s="7"/>
      <c r="KDD51" s="7"/>
      <c r="KDE51" s="7"/>
      <c r="KDF51" s="7"/>
      <c r="KDG51" s="7"/>
      <c r="KDH51" s="7"/>
      <c r="KDI51" s="7"/>
      <c r="KDJ51" s="7"/>
      <c r="KDK51" s="7"/>
      <c r="KDL51" s="7"/>
      <c r="KDM51" s="7"/>
      <c r="KDN51" s="7"/>
      <c r="KDO51" s="7"/>
      <c r="KDP51" s="7"/>
      <c r="KDQ51" s="7"/>
      <c r="KDR51" s="7"/>
      <c r="KDS51" s="7"/>
      <c r="KDT51" s="7"/>
      <c r="KDU51" s="7"/>
      <c r="KDV51" s="7"/>
      <c r="KDW51" s="7"/>
      <c r="KDX51" s="7"/>
      <c r="KDY51" s="7"/>
      <c r="KDZ51" s="7"/>
      <c r="KEA51" s="7"/>
      <c r="KEB51" s="7"/>
      <c r="KEC51" s="7"/>
      <c r="KED51" s="7"/>
      <c r="KEE51" s="7"/>
      <c r="KEF51" s="7"/>
      <c r="KEG51" s="7"/>
      <c r="KEH51" s="7"/>
      <c r="KEI51" s="7"/>
      <c r="KEJ51" s="7"/>
      <c r="KEK51" s="7"/>
      <c r="KEL51" s="7"/>
      <c r="KEM51" s="7"/>
      <c r="KEN51" s="7"/>
      <c r="KEO51" s="7"/>
      <c r="KEP51" s="7"/>
      <c r="KEQ51" s="7"/>
      <c r="KER51" s="7"/>
      <c r="KES51" s="7"/>
      <c r="KET51" s="7"/>
      <c r="KEU51" s="7"/>
      <c r="KEV51" s="7"/>
      <c r="KEW51" s="7"/>
      <c r="KEX51" s="7"/>
      <c r="KEY51" s="7"/>
      <c r="KEZ51" s="7"/>
      <c r="KFA51" s="7"/>
      <c r="KFB51" s="7"/>
      <c r="KFC51" s="7"/>
      <c r="KFD51" s="7"/>
      <c r="KFE51" s="7"/>
      <c r="KFF51" s="7"/>
      <c r="KFG51" s="7"/>
      <c r="KFH51" s="7"/>
      <c r="KFI51" s="7"/>
      <c r="KFJ51" s="7"/>
      <c r="KFK51" s="7"/>
      <c r="KFL51" s="7"/>
      <c r="KFM51" s="7"/>
      <c r="KFN51" s="7"/>
      <c r="KFO51" s="7"/>
      <c r="KFP51" s="7"/>
      <c r="KFQ51" s="7"/>
      <c r="KFR51" s="7"/>
      <c r="KFS51" s="7"/>
      <c r="KFT51" s="7"/>
      <c r="KFU51" s="7"/>
      <c r="KFV51" s="7"/>
      <c r="KFW51" s="7"/>
      <c r="KFX51" s="7"/>
      <c r="KFY51" s="7"/>
      <c r="KFZ51" s="7"/>
      <c r="KGA51" s="7"/>
      <c r="KGB51" s="7"/>
      <c r="KGC51" s="7"/>
      <c r="KGD51" s="7"/>
      <c r="KGE51" s="7"/>
      <c r="KGF51" s="7"/>
      <c r="KGG51" s="7"/>
      <c r="KGH51" s="7"/>
      <c r="KGI51" s="7"/>
      <c r="KGJ51" s="7"/>
      <c r="KGK51" s="7"/>
      <c r="KGL51" s="7"/>
      <c r="KGM51" s="7"/>
      <c r="KGN51" s="7"/>
      <c r="KGO51" s="7"/>
      <c r="KGP51" s="7"/>
      <c r="KGQ51" s="7"/>
      <c r="KGR51" s="7"/>
      <c r="KGS51" s="7"/>
      <c r="KGT51" s="7"/>
      <c r="KGU51" s="7"/>
      <c r="KGV51" s="7"/>
      <c r="KGW51" s="7"/>
      <c r="KGX51" s="7"/>
      <c r="KGY51" s="7"/>
      <c r="KGZ51" s="7"/>
      <c r="KHA51" s="7"/>
      <c r="KHB51" s="7"/>
      <c r="KHC51" s="7"/>
      <c r="KHD51" s="7"/>
      <c r="KHE51" s="7"/>
      <c r="KHF51" s="7"/>
      <c r="KHG51" s="7"/>
      <c r="KHH51" s="7"/>
      <c r="KHI51" s="7"/>
      <c r="KHJ51" s="7"/>
      <c r="KHK51" s="7"/>
      <c r="KHL51" s="7"/>
      <c r="KHM51" s="7"/>
      <c r="KHN51" s="7"/>
      <c r="KHO51" s="7"/>
      <c r="KHP51" s="7"/>
      <c r="KHQ51" s="7"/>
      <c r="KHR51" s="7"/>
      <c r="KHS51" s="7"/>
      <c r="KHT51" s="7"/>
      <c r="KHU51" s="7"/>
      <c r="KHV51" s="7"/>
      <c r="KHW51" s="7"/>
      <c r="KHX51" s="7"/>
      <c r="KHY51" s="7"/>
      <c r="KHZ51" s="7"/>
      <c r="KIA51" s="7"/>
      <c r="KIB51" s="7"/>
      <c r="KIC51" s="7"/>
      <c r="KID51" s="7"/>
      <c r="KIE51" s="7"/>
      <c r="KIF51" s="7"/>
      <c r="KIG51" s="7"/>
      <c r="KIH51" s="7"/>
      <c r="KII51" s="7"/>
      <c r="KIJ51" s="7"/>
      <c r="KIK51" s="7"/>
      <c r="KIL51" s="7"/>
      <c r="KIM51" s="7"/>
      <c r="KIN51" s="7"/>
      <c r="KIO51" s="7"/>
      <c r="KIP51" s="7"/>
      <c r="KIQ51" s="7"/>
      <c r="KIR51" s="7"/>
      <c r="KIS51" s="7"/>
      <c r="KIT51" s="7"/>
      <c r="KIU51" s="7"/>
      <c r="KIV51" s="7"/>
      <c r="KIW51" s="7"/>
      <c r="KIX51" s="7"/>
      <c r="KIY51" s="7"/>
      <c r="KIZ51" s="7"/>
      <c r="KJA51" s="7"/>
      <c r="KJB51" s="7"/>
      <c r="KJC51" s="7"/>
      <c r="KJD51" s="7"/>
      <c r="KJE51" s="7"/>
      <c r="KJF51" s="7"/>
      <c r="KJG51" s="7"/>
      <c r="KJH51" s="7"/>
      <c r="KJI51" s="7"/>
      <c r="KJJ51" s="7"/>
      <c r="KJK51" s="7"/>
      <c r="KJL51" s="7"/>
      <c r="KJM51" s="7"/>
      <c r="KJN51" s="7"/>
      <c r="KJO51" s="7"/>
      <c r="KJP51" s="7"/>
      <c r="KJQ51" s="7"/>
      <c r="KJR51" s="7"/>
      <c r="KJS51" s="7"/>
      <c r="KJT51" s="7"/>
      <c r="KJU51" s="7"/>
      <c r="KJV51" s="7"/>
      <c r="KJW51" s="7"/>
      <c r="KJX51" s="7"/>
      <c r="KJY51" s="7"/>
      <c r="KJZ51" s="7"/>
      <c r="KKA51" s="7"/>
      <c r="KKB51" s="7"/>
      <c r="KKC51" s="7"/>
      <c r="KKD51" s="7"/>
      <c r="KKE51" s="7"/>
      <c r="KKF51" s="7"/>
      <c r="KKG51" s="7"/>
      <c r="KKH51" s="7"/>
      <c r="KKI51" s="7"/>
      <c r="KKJ51" s="7"/>
      <c r="KKK51" s="7"/>
      <c r="KKL51" s="7"/>
      <c r="KKM51" s="7"/>
      <c r="KKN51" s="7"/>
      <c r="KKO51" s="7"/>
      <c r="KKP51" s="7"/>
      <c r="KKQ51" s="7"/>
      <c r="KKR51" s="7"/>
      <c r="KKS51" s="7"/>
      <c r="KKT51" s="7"/>
      <c r="KKU51" s="7"/>
      <c r="KKV51" s="7"/>
      <c r="KKW51" s="7"/>
      <c r="KKX51" s="7"/>
      <c r="KKY51" s="7"/>
      <c r="KKZ51" s="7"/>
      <c r="KLA51" s="7"/>
      <c r="KLB51" s="7"/>
      <c r="KLC51" s="7"/>
      <c r="KLD51" s="7"/>
      <c r="KLE51" s="7"/>
      <c r="KLF51" s="7"/>
      <c r="KLG51" s="7"/>
      <c r="KLH51" s="7"/>
      <c r="KLI51" s="7"/>
      <c r="KLJ51" s="7"/>
      <c r="KLK51" s="7"/>
      <c r="KLL51" s="7"/>
      <c r="KLM51" s="7"/>
      <c r="KLN51" s="7"/>
      <c r="KLO51" s="7"/>
      <c r="KLP51" s="7"/>
      <c r="KLQ51" s="7"/>
      <c r="KLR51" s="7"/>
      <c r="KLS51" s="7"/>
      <c r="KLT51" s="7"/>
      <c r="KLU51" s="7"/>
      <c r="KLV51" s="7"/>
      <c r="KLW51" s="7"/>
      <c r="KLX51" s="7"/>
      <c r="KLY51" s="7"/>
      <c r="KLZ51" s="7"/>
      <c r="KMA51" s="7"/>
      <c r="KMB51" s="7"/>
      <c r="KMC51" s="7"/>
      <c r="KMD51" s="7"/>
      <c r="KME51" s="7"/>
      <c r="KMF51" s="7"/>
      <c r="KMG51" s="7"/>
      <c r="KMH51" s="7"/>
      <c r="KMI51" s="7"/>
      <c r="KMJ51" s="7"/>
      <c r="KMK51" s="7"/>
      <c r="KML51" s="7"/>
      <c r="KMM51" s="7"/>
      <c r="KMN51" s="7"/>
      <c r="KMO51" s="7"/>
      <c r="KMP51" s="7"/>
      <c r="KMQ51" s="7"/>
      <c r="KMR51" s="7"/>
      <c r="KMS51" s="7"/>
      <c r="KMT51" s="7"/>
      <c r="KMU51" s="7"/>
      <c r="KMV51" s="7"/>
      <c r="KMW51" s="7"/>
      <c r="KMX51" s="7"/>
      <c r="KMY51" s="7"/>
      <c r="KMZ51" s="7"/>
      <c r="KNA51" s="7"/>
      <c r="KNB51" s="7"/>
      <c r="KNC51" s="7"/>
      <c r="KND51" s="7"/>
      <c r="KNE51" s="7"/>
      <c r="KNF51" s="7"/>
      <c r="KNG51" s="7"/>
      <c r="KNH51" s="7"/>
      <c r="KNI51" s="7"/>
      <c r="KNJ51" s="7"/>
      <c r="KNK51" s="7"/>
      <c r="KNL51" s="7"/>
      <c r="KNM51" s="7"/>
      <c r="KNN51" s="7"/>
      <c r="KNO51" s="7"/>
      <c r="KNP51" s="7"/>
      <c r="KNQ51" s="7"/>
      <c r="KNR51" s="7"/>
      <c r="KNS51" s="7"/>
      <c r="KNT51" s="7"/>
      <c r="KNU51" s="7"/>
      <c r="KNV51" s="7"/>
      <c r="KNW51" s="7"/>
      <c r="KNX51" s="7"/>
      <c r="KNY51" s="7"/>
      <c r="KNZ51" s="7"/>
      <c r="KOA51" s="7"/>
      <c r="KOB51" s="7"/>
      <c r="KOC51" s="7"/>
      <c r="KOD51" s="7"/>
      <c r="KOE51" s="7"/>
      <c r="KOF51" s="7"/>
      <c r="KOG51" s="7"/>
      <c r="KOH51" s="7"/>
      <c r="KOI51" s="7"/>
      <c r="KOJ51" s="7"/>
      <c r="KOK51" s="7"/>
      <c r="KOL51" s="7"/>
      <c r="KOM51" s="7"/>
      <c r="KON51" s="7"/>
      <c r="KOO51" s="7"/>
      <c r="KOP51" s="7"/>
      <c r="KOQ51" s="7"/>
      <c r="KOR51" s="7"/>
      <c r="KOS51" s="7"/>
      <c r="KOT51" s="7"/>
      <c r="KOU51" s="7"/>
      <c r="KOV51" s="7"/>
      <c r="KOW51" s="7"/>
      <c r="KOX51" s="7"/>
      <c r="KOY51" s="7"/>
      <c r="KOZ51" s="7"/>
      <c r="KPA51" s="7"/>
      <c r="KPB51" s="7"/>
      <c r="KPC51" s="7"/>
      <c r="KPD51" s="7"/>
      <c r="KPE51" s="7"/>
      <c r="KPF51" s="7"/>
      <c r="KPG51" s="7"/>
      <c r="KPH51" s="7"/>
      <c r="KPI51" s="7"/>
      <c r="KPJ51" s="7"/>
      <c r="KPK51" s="7"/>
      <c r="KPL51" s="7"/>
      <c r="KPM51" s="7"/>
      <c r="KPN51" s="7"/>
      <c r="KPO51" s="7"/>
      <c r="KPP51" s="7"/>
      <c r="KPQ51" s="7"/>
      <c r="KPR51" s="7"/>
      <c r="KPS51" s="7"/>
      <c r="KPT51" s="7"/>
      <c r="KPU51" s="7"/>
      <c r="KPV51" s="7"/>
      <c r="KPW51" s="7"/>
      <c r="KPX51" s="7"/>
      <c r="KPY51" s="7"/>
      <c r="KPZ51" s="7"/>
      <c r="KQA51" s="7"/>
      <c r="KQB51" s="7"/>
      <c r="KQC51" s="7"/>
      <c r="KQD51" s="7"/>
      <c r="KQE51" s="7"/>
      <c r="KQF51" s="7"/>
      <c r="KQG51" s="7"/>
      <c r="KQH51" s="7"/>
      <c r="KQI51" s="7"/>
      <c r="KQJ51" s="7"/>
      <c r="KQK51" s="7"/>
      <c r="KQL51" s="7"/>
      <c r="KQM51" s="7"/>
      <c r="KQN51" s="7"/>
      <c r="KQO51" s="7"/>
      <c r="KQP51" s="7"/>
      <c r="KQQ51" s="7"/>
      <c r="KQR51" s="7"/>
      <c r="KQS51" s="7"/>
      <c r="KQT51" s="7"/>
      <c r="KQU51" s="7"/>
      <c r="KQV51" s="7"/>
      <c r="KQW51" s="7"/>
      <c r="KQX51" s="7"/>
      <c r="KQY51" s="7"/>
      <c r="KQZ51" s="7"/>
      <c r="KRA51" s="7"/>
      <c r="KRB51" s="7"/>
      <c r="KRC51" s="7"/>
      <c r="KRD51" s="7"/>
      <c r="KRE51" s="7"/>
      <c r="KRF51" s="7"/>
      <c r="KRG51" s="7"/>
      <c r="KRH51" s="7"/>
      <c r="KRI51" s="7"/>
      <c r="KRJ51" s="7"/>
      <c r="KRK51" s="7"/>
      <c r="KRL51" s="7"/>
      <c r="KRM51" s="7"/>
      <c r="KRN51" s="7"/>
      <c r="KRO51" s="7"/>
      <c r="KRP51" s="7"/>
      <c r="KRQ51" s="7"/>
      <c r="KRR51" s="7"/>
      <c r="KRS51" s="7"/>
      <c r="KRT51" s="7"/>
      <c r="KRU51" s="7"/>
      <c r="KRV51" s="7"/>
      <c r="KRW51" s="7"/>
      <c r="KRX51" s="7"/>
      <c r="KRY51" s="7"/>
      <c r="KRZ51" s="7"/>
      <c r="KSA51" s="7"/>
      <c r="KSB51" s="7"/>
      <c r="KSC51" s="7"/>
      <c r="KSD51" s="7"/>
      <c r="KSE51" s="7"/>
      <c r="KSF51" s="7"/>
      <c r="KSG51" s="7"/>
      <c r="KSH51" s="7"/>
      <c r="KSI51" s="7"/>
      <c r="KSJ51" s="7"/>
      <c r="KSK51" s="7"/>
      <c r="KSL51" s="7"/>
      <c r="KSM51" s="7"/>
      <c r="KSN51" s="7"/>
      <c r="KSO51" s="7"/>
      <c r="KSP51" s="7"/>
      <c r="KSQ51" s="7"/>
      <c r="KSR51" s="7"/>
      <c r="KSS51" s="7"/>
      <c r="KST51" s="7"/>
      <c r="KSU51" s="7"/>
      <c r="KSV51" s="7"/>
      <c r="KSW51" s="7"/>
      <c r="KSX51" s="7"/>
      <c r="KSY51" s="7"/>
      <c r="KSZ51" s="7"/>
      <c r="KTA51" s="7"/>
      <c r="KTB51" s="7"/>
      <c r="KTC51" s="7"/>
      <c r="KTD51" s="7"/>
      <c r="KTE51" s="7"/>
      <c r="KTF51" s="7"/>
      <c r="KTG51" s="7"/>
      <c r="KTH51" s="7"/>
      <c r="KTI51" s="7"/>
      <c r="KTJ51" s="7"/>
      <c r="KTK51" s="7"/>
      <c r="KTL51" s="7"/>
      <c r="KTM51" s="7"/>
      <c r="KTN51" s="7"/>
      <c r="KTO51" s="7"/>
      <c r="KTP51" s="7"/>
      <c r="KTQ51" s="7"/>
      <c r="KTR51" s="7"/>
      <c r="KTS51" s="7"/>
      <c r="KTT51" s="7"/>
      <c r="KTU51" s="7"/>
      <c r="KTV51" s="7"/>
      <c r="KTW51" s="7"/>
      <c r="KTX51" s="7"/>
      <c r="KTY51" s="7"/>
      <c r="KTZ51" s="7"/>
      <c r="KUA51" s="7"/>
      <c r="KUB51" s="7"/>
      <c r="KUC51" s="7"/>
      <c r="KUD51" s="7"/>
      <c r="KUE51" s="7"/>
      <c r="KUF51" s="7"/>
      <c r="KUG51" s="7"/>
      <c r="KUH51" s="7"/>
      <c r="KUI51" s="7"/>
      <c r="KUJ51" s="7"/>
      <c r="KUK51" s="7"/>
      <c r="KUL51" s="7"/>
      <c r="KUM51" s="7"/>
      <c r="KUN51" s="7"/>
      <c r="KUO51" s="7"/>
      <c r="KUP51" s="7"/>
      <c r="KUQ51" s="7"/>
      <c r="KUR51" s="7"/>
      <c r="KUS51" s="7"/>
      <c r="KUT51" s="7"/>
      <c r="KUU51" s="7"/>
      <c r="KUV51" s="7"/>
      <c r="KUW51" s="7"/>
      <c r="KUX51" s="7"/>
      <c r="KUY51" s="7"/>
      <c r="KUZ51" s="7"/>
      <c r="KVA51" s="7"/>
      <c r="KVB51" s="7"/>
      <c r="KVC51" s="7"/>
      <c r="KVD51" s="7"/>
      <c r="KVE51" s="7"/>
      <c r="KVF51" s="7"/>
      <c r="KVG51" s="7"/>
      <c r="KVH51" s="7"/>
      <c r="KVI51" s="7"/>
      <c r="KVJ51" s="7"/>
      <c r="KVK51" s="7"/>
      <c r="KVL51" s="7"/>
      <c r="KVM51" s="7"/>
      <c r="KVN51" s="7"/>
      <c r="KVO51" s="7"/>
      <c r="KVP51" s="7"/>
      <c r="KVQ51" s="7"/>
      <c r="KVR51" s="7"/>
      <c r="KVS51" s="7"/>
      <c r="KVT51" s="7"/>
      <c r="KVU51" s="7"/>
      <c r="KVV51" s="7"/>
      <c r="KVW51" s="7"/>
      <c r="KVX51" s="7"/>
      <c r="KVY51" s="7"/>
      <c r="KVZ51" s="7"/>
      <c r="KWA51" s="7"/>
      <c r="KWB51" s="7"/>
      <c r="KWC51" s="7"/>
      <c r="KWD51" s="7"/>
      <c r="KWE51" s="7"/>
      <c r="KWF51" s="7"/>
      <c r="KWG51" s="7"/>
      <c r="KWH51" s="7"/>
      <c r="KWI51" s="7"/>
      <c r="KWJ51" s="7"/>
      <c r="KWK51" s="7"/>
      <c r="KWL51" s="7"/>
      <c r="KWM51" s="7"/>
      <c r="KWN51" s="7"/>
      <c r="KWO51" s="7"/>
      <c r="KWP51" s="7"/>
      <c r="KWQ51" s="7"/>
      <c r="KWR51" s="7"/>
      <c r="KWS51" s="7"/>
      <c r="KWT51" s="7"/>
      <c r="KWU51" s="7"/>
      <c r="KWV51" s="7"/>
      <c r="KWW51" s="7"/>
      <c r="KWX51" s="7"/>
      <c r="KWY51" s="7"/>
      <c r="KWZ51" s="7"/>
      <c r="KXA51" s="7"/>
      <c r="KXB51" s="7"/>
      <c r="KXC51" s="7"/>
      <c r="KXD51" s="7"/>
      <c r="KXE51" s="7"/>
      <c r="KXF51" s="7"/>
      <c r="KXG51" s="7"/>
      <c r="KXH51" s="7"/>
      <c r="KXI51" s="7"/>
      <c r="KXJ51" s="7"/>
      <c r="KXK51" s="7"/>
      <c r="KXL51" s="7"/>
      <c r="KXM51" s="7"/>
      <c r="KXN51" s="7"/>
      <c r="KXO51" s="7"/>
      <c r="KXP51" s="7"/>
      <c r="KXQ51" s="7"/>
      <c r="KXR51" s="7"/>
      <c r="KXS51" s="7"/>
      <c r="KXT51" s="7"/>
      <c r="KXU51" s="7"/>
      <c r="KXV51" s="7"/>
      <c r="KXW51" s="7"/>
      <c r="KXX51" s="7"/>
      <c r="KXY51" s="7"/>
      <c r="KXZ51" s="7"/>
      <c r="KYA51" s="7"/>
      <c r="KYB51" s="7"/>
      <c r="KYC51" s="7"/>
      <c r="KYD51" s="7"/>
      <c r="KYE51" s="7"/>
      <c r="KYF51" s="7"/>
      <c r="KYG51" s="7"/>
      <c r="KYH51" s="7"/>
      <c r="KYI51" s="7"/>
      <c r="KYJ51" s="7"/>
      <c r="KYK51" s="7"/>
      <c r="KYL51" s="7"/>
      <c r="KYM51" s="7"/>
      <c r="KYN51" s="7"/>
      <c r="KYO51" s="7"/>
      <c r="KYP51" s="7"/>
      <c r="KYQ51" s="7"/>
      <c r="KYR51" s="7"/>
      <c r="KYS51" s="7"/>
      <c r="KYT51" s="7"/>
      <c r="KYU51" s="7"/>
      <c r="KYV51" s="7"/>
      <c r="KYW51" s="7"/>
      <c r="KYX51" s="7"/>
      <c r="KYY51" s="7"/>
      <c r="KYZ51" s="7"/>
      <c r="KZA51" s="7"/>
      <c r="KZB51" s="7"/>
      <c r="KZC51" s="7"/>
      <c r="KZD51" s="7"/>
      <c r="KZE51" s="7"/>
      <c r="KZF51" s="7"/>
      <c r="KZG51" s="7"/>
      <c r="KZH51" s="7"/>
      <c r="KZI51" s="7"/>
      <c r="KZJ51" s="7"/>
      <c r="KZK51" s="7"/>
      <c r="KZL51" s="7"/>
      <c r="KZM51" s="7"/>
      <c r="KZN51" s="7"/>
      <c r="KZO51" s="7"/>
      <c r="KZP51" s="7"/>
      <c r="KZQ51" s="7"/>
      <c r="KZR51" s="7"/>
      <c r="KZS51" s="7"/>
      <c r="KZT51" s="7"/>
      <c r="KZU51" s="7"/>
      <c r="KZV51" s="7"/>
      <c r="KZW51" s="7"/>
      <c r="KZX51" s="7"/>
      <c r="KZY51" s="7"/>
      <c r="KZZ51" s="7"/>
      <c r="LAA51" s="7"/>
      <c r="LAB51" s="7"/>
      <c r="LAC51" s="7"/>
      <c r="LAD51" s="7"/>
      <c r="LAE51" s="7"/>
      <c r="LAF51" s="7"/>
      <c r="LAG51" s="7"/>
      <c r="LAH51" s="7"/>
      <c r="LAI51" s="7"/>
      <c r="LAJ51" s="7"/>
      <c r="LAK51" s="7"/>
      <c r="LAL51" s="7"/>
      <c r="LAM51" s="7"/>
      <c r="LAN51" s="7"/>
      <c r="LAO51" s="7"/>
      <c r="LAP51" s="7"/>
      <c r="LAQ51" s="7"/>
      <c r="LAR51" s="7"/>
      <c r="LAS51" s="7"/>
      <c r="LAT51" s="7"/>
      <c r="LAU51" s="7"/>
      <c r="LAV51" s="7"/>
      <c r="LAW51" s="7"/>
      <c r="LAX51" s="7"/>
      <c r="LAY51" s="7"/>
      <c r="LAZ51" s="7"/>
      <c r="LBA51" s="7"/>
      <c r="LBB51" s="7"/>
      <c r="LBC51" s="7"/>
      <c r="LBD51" s="7"/>
      <c r="LBE51" s="7"/>
      <c r="LBF51" s="7"/>
      <c r="LBG51" s="7"/>
      <c r="LBH51" s="7"/>
      <c r="LBI51" s="7"/>
      <c r="LBJ51" s="7"/>
      <c r="LBK51" s="7"/>
      <c r="LBL51" s="7"/>
      <c r="LBM51" s="7"/>
      <c r="LBN51" s="7"/>
      <c r="LBO51" s="7"/>
      <c r="LBP51" s="7"/>
      <c r="LBQ51" s="7"/>
      <c r="LBR51" s="7"/>
      <c r="LBS51" s="7"/>
      <c r="LBT51" s="7"/>
      <c r="LBU51" s="7"/>
      <c r="LBV51" s="7"/>
      <c r="LBW51" s="7"/>
      <c r="LBX51" s="7"/>
      <c r="LBY51" s="7"/>
      <c r="LBZ51" s="7"/>
      <c r="LCA51" s="7"/>
      <c r="LCB51" s="7"/>
      <c r="LCC51" s="7"/>
      <c r="LCD51" s="7"/>
      <c r="LCE51" s="7"/>
      <c r="LCF51" s="7"/>
      <c r="LCG51" s="7"/>
      <c r="LCH51" s="7"/>
      <c r="LCI51" s="7"/>
      <c r="LCJ51" s="7"/>
      <c r="LCK51" s="7"/>
      <c r="LCL51" s="7"/>
      <c r="LCM51" s="7"/>
      <c r="LCN51" s="7"/>
      <c r="LCO51" s="7"/>
      <c r="LCP51" s="7"/>
      <c r="LCQ51" s="7"/>
      <c r="LCR51" s="7"/>
      <c r="LCS51" s="7"/>
      <c r="LCT51" s="7"/>
      <c r="LCU51" s="7"/>
      <c r="LCV51" s="7"/>
      <c r="LCW51" s="7"/>
      <c r="LCX51" s="7"/>
      <c r="LCY51" s="7"/>
      <c r="LCZ51" s="7"/>
      <c r="LDA51" s="7"/>
      <c r="LDB51" s="7"/>
      <c r="LDC51" s="7"/>
      <c r="LDD51" s="7"/>
      <c r="LDE51" s="7"/>
      <c r="LDF51" s="7"/>
      <c r="LDG51" s="7"/>
      <c r="LDH51" s="7"/>
      <c r="LDI51" s="7"/>
      <c r="LDJ51" s="7"/>
      <c r="LDK51" s="7"/>
      <c r="LDL51" s="7"/>
      <c r="LDM51" s="7"/>
      <c r="LDN51" s="7"/>
      <c r="LDO51" s="7"/>
      <c r="LDP51" s="7"/>
      <c r="LDQ51" s="7"/>
      <c r="LDR51" s="7"/>
      <c r="LDS51" s="7"/>
      <c r="LDT51" s="7"/>
      <c r="LDU51" s="7"/>
      <c r="LDV51" s="7"/>
      <c r="LDW51" s="7"/>
      <c r="LDX51" s="7"/>
      <c r="LDY51" s="7"/>
      <c r="LDZ51" s="7"/>
      <c r="LEA51" s="7"/>
      <c r="LEB51" s="7"/>
      <c r="LEC51" s="7"/>
      <c r="LED51" s="7"/>
      <c r="LEE51" s="7"/>
      <c r="LEF51" s="7"/>
      <c r="LEG51" s="7"/>
      <c r="LEH51" s="7"/>
      <c r="LEI51" s="7"/>
      <c r="LEJ51" s="7"/>
      <c r="LEK51" s="7"/>
      <c r="LEL51" s="7"/>
      <c r="LEM51" s="7"/>
      <c r="LEN51" s="7"/>
      <c r="LEO51" s="7"/>
      <c r="LEP51" s="7"/>
      <c r="LEQ51" s="7"/>
      <c r="LER51" s="7"/>
      <c r="LES51" s="7"/>
      <c r="LET51" s="7"/>
      <c r="LEU51" s="7"/>
      <c r="LEV51" s="7"/>
      <c r="LEW51" s="7"/>
      <c r="LEX51" s="7"/>
      <c r="LEY51" s="7"/>
      <c r="LEZ51" s="7"/>
      <c r="LFA51" s="7"/>
      <c r="LFB51" s="7"/>
      <c r="LFC51" s="7"/>
      <c r="LFD51" s="7"/>
      <c r="LFE51" s="7"/>
      <c r="LFF51" s="7"/>
      <c r="LFG51" s="7"/>
      <c r="LFH51" s="7"/>
      <c r="LFI51" s="7"/>
      <c r="LFJ51" s="7"/>
      <c r="LFK51" s="7"/>
      <c r="LFL51" s="7"/>
      <c r="LFM51" s="7"/>
      <c r="LFN51" s="7"/>
      <c r="LFO51" s="7"/>
      <c r="LFP51" s="7"/>
      <c r="LFQ51" s="7"/>
      <c r="LFR51" s="7"/>
      <c r="LFS51" s="7"/>
      <c r="LFT51" s="7"/>
      <c r="LFU51" s="7"/>
      <c r="LFV51" s="7"/>
      <c r="LFW51" s="7"/>
      <c r="LFX51" s="7"/>
      <c r="LFY51" s="7"/>
      <c r="LFZ51" s="7"/>
      <c r="LGA51" s="7"/>
      <c r="LGB51" s="7"/>
      <c r="LGC51" s="7"/>
      <c r="LGD51" s="7"/>
      <c r="LGE51" s="7"/>
      <c r="LGF51" s="7"/>
      <c r="LGG51" s="7"/>
      <c r="LGH51" s="7"/>
      <c r="LGI51" s="7"/>
      <c r="LGJ51" s="7"/>
      <c r="LGK51" s="7"/>
      <c r="LGL51" s="7"/>
      <c r="LGM51" s="7"/>
      <c r="LGN51" s="7"/>
      <c r="LGO51" s="7"/>
      <c r="LGP51" s="7"/>
      <c r="LGQ51" s="7"/>
      <c r="LGR51" s="7"/>
      <c r="LGS51" s="7"/>
      <c r="LGT51" s="7"/>
      <c r="LGU51" s="7"/>
      <c r="LGV51" s="7"/>
      <c r="LGW51" s="7"/>
      <c r="LGX51" s="7"/>
      <c r="LGY51" s="7"/>
      <c r="LGZ51" s="7"/>
      <c r="LHA51" s="7"/>
      <c r="LHB51" s="7"/>
      <c r="LHC51" s="7"/>
      <c r="LHD51" s="7"/>
      <c r="LHE51" s="7"/>
      <c r="LHF51" s="7"/>
      <c r="LHG51" s="7"/>
      <c r="LHH51" s="7"/>
      <c r="LHI51" s="7"/>
      <c r="LHJ51" s="7"/>
      <c r="LHK51" s="7"/>
      <c r="LHL51" s="7"/>
      <c r="LHM51" s="7"/>
      <c r="LHN51" s="7"/>
      <c r="LHO51" s="7"/>
      <c r="LHP51" s="7"/>
      <c r="LHQ51" s="7"/>
      <c r="LHR51" s="7"/>
      <c r="LHS51" s="7"/>
      <c r="LHT51" s="7"/>
      <c r="LHU51" s="7"/>
      <c r="LHV51" s="7"/>
      <c r="LHW51" s="7"/>
      <c r="LHX51" s="7"/>
      <c r="LHY51" s="7"/>
      <c r="LHZ51" s="7"/>
      <c r="LIA51" s="7"/>
      <c r="LIB51" s="7"/>
      <c r="LIC51" s="7"/>
      <c r="LID51" s="7"/>
      <c r="LIE51" s="7"/>
      <c r="LIF51" s="7"/>
      <c r="LIG51" s="7"/>
      <c r="LIH51" s="7"/>
      <c r="LII51" s="7"/>
      <c r="LIJ51" s="7"/>
      <c r="LIK51" s="7"/>
      <c r="LIL51" s="7"/>
      <c r="LIM51" s="7"/>
      <c r="LIN51" s="7"/>
      <c r="LIO51" s="7"/>
      <c r="LIP51" s="7"/>
      <c r="LIQ51" s="7"/>
      <c r="LIR51" s="7"/>
      <c r="LIS51" s="7"/>
      <c r="LIT51" s="7"/>
      <c r="LIU51" s="7"/>
      <c r="LIV51" s="7"/>
      <c r="LIW51" s="7"/>
      <c r="LIX51" s="7"/>
      <c r="LIY51" s="7"/>
      <c r="LIZ51" s="7"/>
      <c r="LJA51" s="7"/>
      <c r="LJB51" s="7"/>
      <c r="LJC51" s="7"/>
      <c r="LJD51" s="7"/>
      <c r="LJE51" s="7"/>
      <c r="LJF51" s="7"/>
      <c r="LJG51" s="7"/>
      <c r="LJH51" s="7"/>
      <c r="LJI51" s="7"/>
      <c r="LJJ51" s="7"/>
      <c r="LJK51" s="7"/>
      <c r="LJL51" s="7"/>
      <c r="LJM51" s="7"/>
      <c r="LJN51" s="7"/>
      <c r="LJO51" s="7"/>
      <c r="LJP51" s="7"/>
      <c r="LJQ51" s="7"/>
      <c r="LJR51" s="7"/>
      <c r="LJS51" s="7"/>
      <c r="LJT51" s="7"/>
      <c r="LJU51" s="7"/>
      <c r="LJV51" s="7"/>
      <c r="LJW51" s="7"/>
      <c r="LJX51" s="7"/>
      <c r="LJY51" s="7"/>
      <c r="LJZ51" s="7"/>
      <c r="LKA51" s="7"/>
      <c r="LKB51" s="7"/>
      <c r="LKC51" s="7"/>
      <c r="LKD51" s="7"/>
      <c r="LKE51" s="7"/>
      <c r="LKF51" s="7"/>
      <c r="LKG51" s="7"/>
      <c r="LKH51" s="7"/>
      <c r="LKI51" s="7"/>
      <c r="LKJ51" s="7"/>
      <c r="LKK51" s="7"/>
      <c r="LKL51" s="7"/>
      <c r="LKM51" s="7"/>
      <c r="LKN51" s="7"/>
      <c r="LKO51" s="7"/>
      <c r="LKP51" s="7"/>
      <c r="LKQ51" s="7"/>
      <c r="LKR51" s="7"/>
      <c r="LKS51" s="7"/>
      <c r="LKT51" s="7"/>
      <c r="LKU51" s="7"/>
      <c r="LKV51" s="7"/>
      <c r="LKW51" s="7"/>
      <c r="LKX51" s="7"/>
      <c r="LKY51" s="7"/>
      <c r="LKZ51" s="7"/>
      <c r="LLA51" s="7"/>
      <c r="LLB51" s="7"/>
      <c r="LLC51" s="7"/>
      <c r="LLD51" s="7"/>
      <c r="LLE51" s="7"/>
      <c r="LLF51" s="7"/>
      <c r="LLG51" s="7"/>
      <c r="LLH51" s="7"/>
      <c r="LLI51" s="7"/>
      <c r="LLJ51" s="7"/>
      <c r="LLK51" s="7"/>
      <c r="LLL51" s="7"/>
      <c r="LLM51" s="7"/>
      <c r="LLN51" s="7"/>
      <c r="LLO51" s="7"/>
      <c r="LLP51" s="7"/>
      <c r="LLQ51" s="7"/>
      <c r="LLR51" s="7"/>
      <c r="LLS51" s="7"/>
      <c r="LLT51" s="7"/>
      <c r="LLU51" s="7"/>
      <c r="LLV51" s="7"/>
      <c r="LLW51" s="7"/>
      <c r="LLX51" s="7"/>
      <c r="LLY51" s="7"/>
      <c r="LLZ51" s="7"/>
      <c r="LMA51" s="7"/>
      <c r="LMB51" s="7"/>
      <c r="LMC51" s="7"/>
      <c r="LMD51" s="7"/>
      <c r="LME51" s="7"/>
      <c r="LMF51" s="7"/>
      <c r="LMG51" s="7"/>
      <c r="LMH51" s="7"/>
      <c r="LMI51" s="7"/>
      <c r="LMJ51" s="7"/>
      <c r="LMK51" s="7"/>
      <c r="LML51" s="7"/>
      <c r="LMM51" s="7"/>
      <c r="LMN51" s="7"/>
      <c r="LMO51" s="7"/>
      <c r="LMP51" s="7"/>
      <c r="LMQ51" s="7"/>
      <c r="LMR51" s="7"/>
      <c r="LMS51" s="7"/>
      <c r="LMT51" s="7"/>
      <c r="LMU51" s="7"/>
      <c r="LMV51" s="7"/>
      <c r="LMW51" s="7"/>
      <c r="LMX51" s="7"/>
      <c r="LMY51" s="7"/>
      <c r="LMZ51" s="7"/>
      <c r="LNA51" s="7"/>
      <c r="LNB51" s="7"/>
      <c r="LNC51" s="7"/>
      <c r="LND51" s="7"/>
      <c r="LNE51" s="7"/>
      <c r="LNF51" s="7"/>
      <c r="LNG51" s="7"/>
      <c r="LNH51" s="7"/>
      <c r="LNI51" s="7"/>
      <c r="LNJ51" s="7"/>
      <c r="LNK51" s="7"/>
      <c r="LNL51" s="7"/>
      <c r="LNM51" s="7"/>
      <c r="LNN51" s="7"/>
      <c r="LNO51" s="7"/>
      <c r="LNP51" s="7"/>
      <c r="LNQ51" s="7"/>
      <c r="LNR51" s="7"/>
      <c r="LNS51" s="7"/>
      <c r="LNT51" s="7"/>
      <c r="LNU51" s="7"/>
      <c r="LNV51" s="7"/>
      <c r="LNW51" s="7"/>
      <c r="LNX51" s="7"/>
      <c r="LNY51" s="7"/>
      <c r="LNZ51" s="7"/>
      <c r="LOA51" s="7"/>
      <c r="LOB51" s="7"/>
      <c r="LOC51" s="7"/>
      <c r="LOD51" s="7"/>
      <c r="LOE51" s="7"/>
      <c r="LOF51" s="7"/>
      <c r="LOG51" s="7"/>
      <c r="LOH51" s="7"/>
      <c r="LOI51" s="7"/>
      <c r="LOJ51" s="7"/>
      <c r="LOK51" s="7"/>
      <c r="LOL51" s="7"/>
      <c r="LOM51" s="7"/>
      <c r="LON51" s="7"/>
      <c r="LOO51" s="7"/>
      <c r="LOP51" s="7"/>
      <c r="LOQ51" s="7"/>
      <c r="LOR51" s="7"/>
      <c r="LOS51" s="7"/>
      <c r="LOT51" s="7"/>
      <c r="LOU51" s="7"/>
      <c r="LOV51" s="7"/>
      <c r="LOW51" s="7"/>
      <c r="LOX51" s="7"/>
      <c r="LOY51" s="7"/>
      <c r="LOZ51" s="7"/>
      <c r="LPA51" s="7"/>
      <c r="LPB51" s="7"/>
      <c r="LPC51" s="7"/>
      <c r="LPD51" s="7"/>
      <c r="LPE51" s="7"/>
      <c r="LPF51" s="7"/>
      <c r="LPG51" s="7"/>
      <c r="LPH51" s="7"/>
      <c r="LPI51" s="7"/>
      <c r="LPJ51" s="7"/>
      <c r="LPK51" s="7"/>
      <c r="LPL51" s="7"/>
      <c r="LPM51" s="7"/>
      <c r="LPN51" s="7"/>
      <c r="LPO51" s="7"/>
      <c r="LPP51" s="7"/>
      <c r="LPQ51" s="7"/>
      <c r="LPR51" s="7"/>
      <c r="LPS51" s="7"/>
      <c r="LPT51" s="7"/>
      <c r="LPU51" s="7"/>
      <c r="LPV51" s="7"/>
      <c r="LPW51" s="7"/>
      <c r="LPX51" s="7"/>
      <c r="LPY51" s="7"/>
      <c r="LPZ51" s="7"/>
      <c r="LQA51" s="7"/>
      <c r="LQB51" s="7"/>
      <c r="LQC51" s="7"/>
      <c r="LQD51" s="7"/>
      <c r="LQE51" s="7"/>
      <c r="LQF51" s="7"/>
      <c r="LQG51" s="7"/>
      <c r="LQH51" s="7"/>
      <c r="LQI51" s="7"/>
      <c r="LQJ51" s="7"/>
      <c r="LQK51" s="7"/>
      <c r="LQL51" s="7"/>
      <c r="LQM51" s="7"/>
      <c r="LQN51" s="7"/>
      <c r="LQO51" s="7"/>
      <c r="LQP51" s="7"/>
      <c r="LQQ51" s="7"/>
      <c r="LQR51" s="7"/>
      <c r="LQS51" s="7"/>
      <c r="LQT51" s="7"/>
      <c r="LQU51" s="7"/>
      <c r="LQV51" s="7"/>
      <c r="LQW51" s="7"/>
      <c r="LQX51" s="7"/>
      <c r="LQY51" s="7"/>
      <c r="LQZ51" s="7"/>
      <c r="LRA51" s="7"/>
      <c r="LRB51" s="7"/>
      <c r="LRC51" s="7"/>
      <c r="LRD51" s="7"/>
      <c r="LRE51" s="7"/>
      <c r="LRF51" s="7"/>
      <c r="LRG51" s="7"/>
      <c r="LRH51" s="7"/>
      <c r="LRI51" s="7"/>
      <c r="LRJ51" s="7"/>
      <c r="LRK51" s="7"/>
      <c r="LRL51" s="7"/>
      <c r="LRM51" s="7"/>
      <c r="LRN51" s="7"/>
      <c r="LRO51" s="7"/>
      <c r="LRP51" s="7"/>
      <c r="LRQ51" s="7"/>
      <c r="LRR51" s="7"/>
      <c r="LRS51" s="7"/>
      <c r="LRT51" s="7"/>
      <c r="LRU51" s="7"/>
      <c r="LRV51" s="7"/>
      <c r="LRW51" s="7"/>
      <c r="LRX51" s="7"/>
      <c r="LRY51" s="7"/>
      <c r="LRZ51" s="7"/>
      <c r="LSA51" s="7"/>
      <c r="LSB51" s="7"/>
      <c r="LSC51" s="7"/>
      <c r="LSD51" s="7"/>
      <c r="LSE51" s="7"/>
      <c r="LSF51" s="7"/>
      <c r="LSG51" s="7"/>
      <c r="LSH51" s="7"/>
      <c r="LSI51" s="7"/>
      <c r="LSJ51" s="7"/>
      <c r="LSK51" s="7"/>
      <c r="LSL51" s="7"/>
      <c r="LSM51" s="7"/>
      <c r="LSN51" s="7"/>
      <c r="LSO51" s="7"/>
      <c r="LSP51" s="7"/>
      <c r="LSQ51" s="7"/>
      <c r="LSR51" s="7"/>
      <c r="LSS51" s="7"/>
      <c r="LST51" s="7"/>
      <c r="LSU51" s="7"/>
      <c r="LSV51" s="7"/>
      <c r="LSW51" s="7"/>
      <c r="LSX51" s="7"/>
      <c r="LSY51" s="7"/>
      <c r="LSZ51" s="7"/>
      <c r="LTA51" s="7"/>
      <c r="LTB51" s="7"/>
      <c r="LTC51" s="7"/>
      <c r="LTD51" s="7"/>
      <c r="LTE51" s="7"/>
      <c r="LTF51" s="7"/>
      <c r="LTG51" s="7"/>
      <c r="LTH51" s="7"/>
      <c r="LTI51" s="7"/>
      <c r="LTJ51" s="7"/>
      <c r="LTK51" s="7"/>
      <c r="LTL51" s="7"/>
      <c r="LTM51" s="7"/>
      <c r="LTN51" s="7"/>
      <c r="LTO51" s="7"/>
      <c r="LTP51" s="7"/>
      <c r="LTQ51" s="7"/>
      <c r="LTR51" s="7"/>
      <c r="LTS51" s="7"/>
      <c r="LTT51" s="7"/>
      <c r="LTU51" s="7"/>
      <c r="LTV51" s="7"/>
      <c r="LTW51" s="7"/>
      <c r="LTX51" s="7"/>
      <c r="LTY51" s="7"/>
      <c r="LTZ51" s="7"/>
      <c r="LUA51" s="7"/>
      <c r="LUB51" s="7"/>
      <c r="LUC51" s="7"/>
      <c r="LUD51" s="7"/>
      <c r="LUE51" s="7"/>
      <c r="LUF51" s="7"/>
      <c r="LUG51" s="7"/>
      <c r="LUH51" s="7"/>
      <c r="LUI51" s="7"/>
      <c r="LUJ51" s="7"/>
      <c r="LUK51" s="7"/>
      <c r="LUL51" s="7"/>
      <c r="LUM51" s="7"/>
      <c r="LUN51" s="7"/>
      <c r="LUO51" s="7"/>
      <c r="LUP51" s="7"/>
      <c r="LUQ51" s="7"/>
      <c r="LUR51" s="7"/>
      <c r="LUS51" s="7"/>
      <c r="LUT51" s="7"/>
      <c r="LUU51" s="7"/>
      <c r="LUV51" s="7"/>
      <c r="LUW51" s="7"/>
      <c r="LUX51" s="7"/>
      <c r="LUY51" s="7"/>
      <c r="LUZ51" s="7"/>
      <c r="LVA51" s="7"/>
      <c r="LVB51" s="7"/>
      <c r="LVC51" s="7"/>
      <c r="LVD51" s="7"/>
      <c r="LVE51" s="7"/>
      <c r="LVF51" s="7"/>
      <c r="LVG51" s="7"/>
      <c r="LVH51" s="7"/>
      <c r="LVI51" s="7"/>
      <c r="LVJ51" s="7"/>
      <c r="LVK51" s="7"/>
      <c r="LVL51" s="7"/>
      <c r="LVM51" s="7"/>
      <c r="LVN51" s="7"/>
      <c r="LVO51" s="7"/>
      <c r="LVP51" s="7"/>
      <c r="LVQ51" s="7"/>
      <c r="LVR51" s="7"/>
      <c r="LVS51" s="7"/>
      <c r="LVT51" s="7"/>
      <c r="LVU51" s="7"/>
      <c r="LVV51" s="7"/>
      <c r="LVW51" s="7"/>
      <c r="LVX51" s="7"/>
      <c r="LVY51" s="7"/>
      <c r="LVZ51" s="7"/>
      <c r="LWA51" s="7"/>
      <c r="LWB51" s="7"/>
      <c r="LWC51" s="7"/>
      <c r="LWD51" s="7"/>
      <c r="LWE51" s="7"/>
      <c r="LWF51" s="7"/>
      <c r="LWG51" s="7"/>
      <c r="LWH51" s="7"/>
      <c r="LWI51" s="7"/>
      <c r="LWJ51" s="7"/>
      <c r="LWK51" s="7"/>
      <c r="LWL51" s="7"/>
      <c r="LWM51" s="7"/>
      <c r="LWN51" s="7"/>
      <c r="LWO51" s="7"/>
      <c r="LWP51" s="7"/>
      <c r="LWQ51" s="7"/>
      <c r="LWR51" s="7"/>
      <c r="LWS51" s="7"/>
      <c r="LWT51" s="7"/>
      <c r="LWU51" s="7"/>
      <c r="LWV51" s="7"/>
      <c r="LWW51" s="7"/>
      <c r="LWX51" s="7"/>
      <c r="LWY51" s="7"/>
      <c r="LWZ51" s="7"/>
      <c r="LXA51" s="7"/>
      <c r="LXB51" s="7"/>
      <c r="LXC51" s="7"/>
      <c r="LXD51" s="7"/>
      <c r="LXE51" s="7"/>
      <c r="LXF51" s="7"/>
      <c r="LXG51" s="7"/>
      <c r="LXH51" s="7"/>
      <c r="LXI51" s="7"/>
      <c r="LXJ51" s="7"/>
      <c r="LXK51" s="7"/>
      <c r="LXL51" s="7"/>
      <c r="LXM51" s="7"/>
      <c r="LXN51" s="7"/>
      <c r="LXO51" s="7"/>
      <c r="LXP51" s="7"/>
      <c r="LXQ51" s="7"/>
      <c r="LXR51" s="7"/>
      <c r="LXS51" s="7"/>
      <c r="LXT51" s="7"/>
      <c r="LXU51" s="7"/>
      <c r="LXV51" s="7"/>
      <c r="LXW51" s="7"/>
      <c r="LXX51" s="7"/>
      <c r="LXY51" s="7"/>
      <c r="LXZ51" s="7"/>
      <c r="LYA51" s="7"/>
      <c r="LYB51" s="7"/>
      <c r="LYC51" s="7"/>
      <c r="LYD51" s="7"/>
      <c r="LYE51" s="7"/>
      <c r="LYF51" s="7"/>
      <c r="LYG51" s="7"/>
      <c r="LYH51" s="7"/>
      <c r="LYI51" s="7"/>
      <c r="LYJ51" s="7"/>
      <c r="LYK51" s="7"/>
      <c r="LYL51" s="7"/>
      <c r="LYM51" s="7"/>
      <c r="LYN51" s="7"/>
      <c r="LYO51" s="7"/>
      <c r="LYP51" s="7"/>
      <c r="LYQ51" s="7"/>
      <c r="LYR51" s="7"/>
      <c r="LYS51" s="7"/>
      <c r="LYT51" s="7"/>
      <c r="LYU51" s="7"/>
      <c r="LYV51" s="7"/>
      <c r="LYW51" s="7"/>
      <c r="LYX51" s="7"/>
      <c r="LYY51" s="7"/>
      <c r="LYZ51" s="7"/>
      <c r="LZA51" s="7"/>
      <c r="LZB51" s="7"/>
      <c r="LZC51" s="7"/>
      <c r="LZD51" s="7"/>
      <c r="LZE51" s="7"/>
      <c r="LZF51" s="7"/>
      <c r="LZG51" s="7"/>
      <c r="LZH51" s="7"/>
      <c r="LZI51" s="7"/>
      <c r="LZJ51" s="7"/>
      <c r="LZK51" s="7"/>
      <c r="LZL51" s="7"/>
      <c r="LZM51" s="7"/>
      <c r="LZN51" s="7"/>
      <c r="LZO51" s="7"/>
      <c r="LZP51" s="7"/>
      <c r="LZQ51" s="7"/>
      <c r="LZR51" s="7"/>
      <c r="LZS51" s="7"/>
      <c r="LZT51" s="7"/>
      <c r="LZU51" s="7"/>
      <c r="LZV51" s="7"/>
      <c r="LZW51" s="7"/>
      <c r="LZX51" s="7"/>
      <c r="LZY51" s="7"/>
      <c r="LZZ51" s="7"/>
      <c r="MAA51" s="7"/>
      <c r="MAB51" s="7"/>
      <c r="MAC51" s="7"/>
      <c r="MAD51" s="7"/>
      <c r="MAE51" s="7"/>
      <c r="MAF51" s="7"/>
      <c r="MAG51" s="7"/>
      <c r="MAH51" s="7"/>
      <c r="MAI51" s="7"/>
      <c r="MAJ51" s="7"/>
      <c r="MAK51" s="7"/>
      <c r="MAL51" s="7"/>
      <c r="MAM51" s="7"/>
      <c r="MAN51" s="7"/>
      <c r="MAO51" s="7"/>
      <c r="MAP51" s="7"/>
      <c r="MAQ51" s="7"/>
      <c r="MAR51" s="7"/>
      <c r="MAS51" s="7"/>
      <c r="MAT51" s="7"/>
      <c r="MAU51" s="7"/>
      <c r="MAV51" s="7"/>
      <c r="MAW51" s="7"/>
      <c r="MAX51" s="7"/>
      <c r="MAY51" s="7"/>
      <c r="MAZ51" s="7"/>
      <c r="MBA51" s="7"/>
      <c r="MBB51" s="7"/>
      <c r="MBC51" s="7"/>
      <c r="MBD51" s="7"/>
      <c r="MBE51" s="7"/>
      <c r="MBF51" s="7"/>
      <c r="MBG51" s="7"/>
      <c r="MBH51" s="7"/>
      <c r="MBI51" s="7"/>
      <c r="MBJ51" s="7"/>
      <c r="MBK51" s="7"/>
      <c r="MBL51" s="7"/>
      <c r="MBM51" s="7"/>
      <c r="MBN51" s="7"/>
      <c r="MBO51" s="7"/>
      <c r="MBP51" s="7"/>
      <c r="MBQ51" s="7"/>
      <c r="MBR51" s="7"/>
      <c r="MBS51" s="7"/>
      <c r="MBT51" s="7"/>
      <c r="MBU51" s="7"/>
      <c r="MBV51" s="7"/>
      <c r="MBW51" s="7"/>
      <c r="MBX51" s="7"/>
      <c r="MBY51" s="7"/>
      <c r="MBZ51" s="7"/>
      <c r="MCA51" s="7"/>
      <c r="MCB51" s="7"/>
      <c r="MCC51" s="7"/>
      <c r="MCD51" s="7"/>
      <c r="MCE51" s="7"/>
      <c r="MCF51" s="7"/>
      <c r="MCG51" s="7"/>
      <c r="MCH51" s="7"/>
      <c r="MCI51" s="7"/>
      <c r="MCJ51" s="7"/>
      <c r="MCK51" s="7"/>
      <c r="MCL51" s="7"/>
      <c r="MCM51" s="7"/>
      <c r="MCN51" s="7"/>
      <c r="MCO51" s="7"/>
      <c r="MCP51" s="7"/>
      <c r="MCQ51" s="7"/>
      <c r="MCR51" s="7"/>
      <c r="MCS51" s="7"/>
      <c r="MCT51" s="7"/>
      <c r="MCU51" s="7"/>
      <c r="MCV51" s="7"/>
      <c r="MCW51" s="7"/>
      <c r="MCX51" s="7"/>
      <c r="MCY51" s="7"/>
      <c r="MCZ51" s="7"/>
      <c r="MDA51" s="7"/>
      <c r="MDB51" s="7"/>
      <c r="MDC51" s="7"/>
      <c r="MDD51" s="7"/>
      <c r="MDE51" s="7"/>
      <c r="MDF51" s="7"/>
      <c r="MDG51" s="7"/>
      <c r="MDH51" s="7"/>
      <c r="MDI51" s="7"/>
      <c r="MDJ51" s="7"/>
      <c r="MDK51" s="7"/>
      <c r="MDL51" s="7"/>
      <c r="MDM51" s="7"/>
      <c r="MDN51" s="7"/>
      <c r="MDO51" s="7"/>
      <c r="MDP51" s="7"/>
      <c r="MDQ51" s="7"/>
      <c r="MDR51" s="7"/>
      <c r="MDS51" s="7"/>
      <c r="MDT51" s="7"/>
      <c r="MDU51" s="7"/>
      <c r="MDV51" s="7"/>
      <c r="MDW51" s="7"/>
      <c r="MDX51" s="7"/>
      <c r="MDY51" s="7"/>
      <c r="MDZ51" s="7"/>
      <c r="MEA51" s="7"/>
      <c r="MEB51" s="7"/>
      <c r="MEC51" s="7"/>
      <c r="MED51" s="7"/>
      <c r="MEE51" s="7"/>
      <c r="MEF51" s="7"/>
      <c r="MEG51" s="7"/>
      <c r="MEH51" s="7"/>
      <c r="MEI51" s="7"/>
      <c r="MEJ51" s="7"/>
      <c r="MEK51" s="7"/>
      <c r="MEL51" s="7"/>
      <c r="MEM51" s="7"/>
      <c r="MEN51" s="7"/>
      <c r="MEO51" s="7"/>
      <c r="MEP51" s="7"/>
      <c r="MEQ51" s="7"/>
      <c r="MER51" s="7"/>
      <c r="MES51" s="7"/>
      <c r="MET51" s="7"/>
      <c r="MEU51" s="7"/>
      <c r="MEV51" s="7"/>
      <c r="MEW51" s="7"/>
      <c r="MEX51" s="7"/>
      <c r="MEY51" s="7"/>
      <c r="MEZ51" s="7"/>
      <c r="MFA51" s="7"/>
      <c r="MFB51" s="7"/>
      <c r="MFC51" s="7"/>
      <c r="MFD51" s="7"/>
      <c r="MFE51" s="7"/>
      <c r="MFF51" s="7"/>
      <c r="MFG51" s="7"/>
      <c r="MFH51" s="7"/>
      <c r="MFI51" s="7"/>
      <c r="MFJ51" s="7"/>
      <c r="MFK51" s="7"/>
      <c r="MFL51" s="7"/>
      <c r="MFM51" s="7"/>
      <c r="MFN51" s="7"/>
      <c r="MFO51" s="7"/>
      <c r="MFP51" s="7"/>
      <c r="MFQ51" s="7"/>
      <c r="MFR51" s="7"/>
      <c r="MFS51" s="7"/>
      <c r="MFT51" s="7"/>
      <c r="MFU51" s="7"/>
      <c r="MFV51" s="7"/>
      <c r="MFW51" s="7"/>
      <c r="MFX51" s="7"/>
      <c r="MFY51" s="7"/>
      <c r="MFZ51" s="7"/>
      <c r="MGA51" s="7"/>
      <c r="MGB51" s="7"/>
      <c r="MGC51" s="7"/>
      <c r="MGD51" s="7"/>
      <c r="MGE51" s="7"/>
      <c r="MGF51" s="7"/>
      <c r="MGG51" s="7"/>
      <c r="MGH51" s="7"/>
      <c r="MGI51" s="7"/>
      <c r="MGJ51" s="7"/>
      <c r="MGK51" s="7"/>
      <c r="MGL51" s="7"/>
      <c r="MGM51" s="7"/>
      <c r="MGN51" s="7"/>
      <c r="MGO51" s="7"/>
      <c r="MGP51" s="7"/>
      <c r="MGQ51" s="7"/>
      <c r="MGR51" s="7"/>
      <c r="MGS51" s="7"/>
      <c r="MGT51" s="7"/>
      <c r="MGU51" s="7"/>
      <c r="MGV51" s="7"/>
      <c r="MGW51" s="7"/>
      <c r="MGX51" s="7"/>
      <c r="MGY51" s="7"/>
      <c r="MGZ51" s="7"/>
      <c r="MHA51" s="7"/>
      <c r="MHB51" s="7"/>
      <c r="MHC51" s="7"/>
      <c r="MHD51" s="7"/>
      <c r="MHE51" s="7"/>
      <c r="MHF51" s="7"/>
      <c r="MHG51" s="7"/>
      <c r="MHH51" s="7"/>
      <c r="MHI51" s="7"/>
      <c r="MHJ51" s="7"/>
      <c r="MHK51" s="7"/>
      <c r="MHL51" s="7"/>
      <c r="MHM51" s="7"/>
      <c r="MHN51" s="7"/>
      <c r="MHO51" s="7"/>
      <c r="MHP51" s="7"/>
      <c r="MHQ51" s="7"/>
      <c r="MHR51" s="7"/>
      <c r="MHS51" s="7"/>
      <c r="MHT51" s="7"/>
      <c r="MHU51" s="7"/>
      <c r="MHV51" s="7"/>
      <c r="MHW51" s="7"/>
      <c r="MHX51" s="7"/>
      <c r="MHY51" s="7"/>
      <c r="MHZ51" s="7"/>
      <c r="MIA51" s="7"/>
      <c r="MIB51" s="7"/>
      <c r="MIC51" s="7"/>
      <c r="MID51" s="7"/>
      <c r="MIE51" s="7"/>
      <c r="MIF51" s="7"/>
      <c r="MIG51" s="7"/>
      <c r="MIH51" s="7"/>
      <c r="MII51" s="7"/>
      <c r="MIJ51" s="7"/>
      <c r="MIK51" s="7"/>
      <c r="MIL51" s="7"/>
      <c r="MIM51" s="7"/>
      <c r="MIN51" s="7"/>
      <c r="MIO51" s="7"/>
      <c r="MIP51" s="7"/>
      <c r="MIQ51" s="7"/>
      <c r="MIR51" s="7"/>
      <c r="MIS51" s="7"/>
      <c r="MIT51" s="7"/>
      <c r="MIU51" s="7"/>
      <c r="MIV51" s="7"/>
      <c r="MIW51" s="7"/>
      <c r="MIX51" s="7"/>
      <c r="MIY51" s="7"/>
      <c r="MIZ51" s="7"/>
      <c r="MJA51" s="7"/>
      <c r="MJB51" s="7"/>
      <c r="MJC51" s="7"/>
      <c r="MJD51" s="7"/>
      <c r="MJE51" s="7"/>
      <c r="MJF51" s="7"/>
      <c r="MJG51" s="7"/>
      <c r="MJH51" s="7"/>
      <c r="MJI51" s="7"/>
      <c r="MJJ51" s="7"/>
      <c r="MJK51" s="7"/>
      <c r="MJL51" s="7"/>
      <c r="MJM51" s="7"/>
      <c r="MJN51" s="7"/>
      <c r="MJO51" s="7"/>
      <c r="MJP51" s="7"/>
      <c r="MJQ51" s="7"/>
      <c r="MJR51" s="7"/>
      <c r="MJS51" s="7"/>
      <c r="MJT51" s="7"/>
      <c r="MJU51" s="7"/>
      <c r="MJV51" s="7"/>
      <c r="MJW51" s="7"/>
      <c r="MJX51" s="7"/>
      <c r="MJY51" s="7"/>
      <c r="MJZ51" s="7"/>
      <c r="MKA51" s="7"/>
      <c r="MKB51" s="7"/>
      <c r="MKC51" s="7"/>
      <c r="MKD51" s="7"/>
      <c r="MKE51" s="7"/>
      <c r="MKF51" s="7"/>
      <c r="MKG51" s="7"/>
      <c r="MKH51" s="7"/>
      <c r="MKI51" s="7"/>
      <c r="MKJ51" s="7"/>
      <c r="MKK51" s="7"/>
      <c r="MKL51" s="7"/>
      <c r="MKM51" s="7"/>
      <c r="MKN51" s="7"/>
      <c r="MKO51" s="7"/>
      <c r="MKP51" s="7"/>
      <c r="MKQ51" s="7"/>
      <c r="MKR51" s="7"/>
      <c r="MKS51" s="7"/>
      <c r="MKT51" s="7"/>
      <c r="MKU51" s="7"/>
      <c r="MKV51" s="7"/>
      <c r="MKW51" s="7"/>
      <c r="MKX51" s="7"/>
      <c r="MKY51" s="7"/>
      <c r="MKZ51" s="7"/>
      <c r="MLA51" s="7"/>
      <c r="MLB51" s="7"/>
      <c r="MLC51" s="7"/>
      <c r="MLD51" s="7"/>
      <c r="MLE51" s="7"/>
      <c r="MLF51" s="7"/>
      <c r="MLG51" s="7"/>
      <c r="MLH51" s="7"/>
      <c r="MLI51" s="7"/>
      <c r="MLJ51" s="7"/>
      <c r="MLK51" s="7"/>
      <c r="MLL51" s="7"/>
      <c r="MLM51" s="7"/>
      <c r="MLN51" s="7"/>
      <c r="MLO51" s="7"/>
      <c r="MLP51" s="7"/>
      <c r="MLQ51" s="7"/>
      <c r="MLR51" s="7"/>
      <c r="MLS51" s="7"/>
      <c r="MLT51" s="7"/>
      <c r="MLU51" s="7"/>
      <c r="MLV51" s="7"/>
      <c r="MLW51" s="7"/>
      <c r="MLX51" s="7"/>
      <c r="MLY51" s="7"/>
      <c r="MLZ51" s="7"/>
      <c r="MMA51" s="7"/>
      <c r="MMB51" s="7"/>
      <c r="MMC51" s="7"/>
      <c r="MMD51" s="7"/>
      <c r="MME51" s="7"/>
      <c r="MMF51" s="7"/>
      <c r="MMG51" s="7"/>
      <c r="MMH51" s="7"/>
      <c r="MMI51" s="7"/>
      <c r="MMJ51" s="7"/>
      <c r="MMK51" s="7"/>
      <c r="MML51" s="7"/>
      <c r="MMM51" s="7"/>
      <c r="MMN51" s="7"/>
      <c r="MMO51" s="7"/>
      <c r="MMP51" s="7"/>
      <c r="MMQ51" s="7"/>
      <c r="MMR51" s="7"/>
      <c r="MMS51" s="7"/>
      <c r="MMT51" s="7"/>
      <c r="MMU51" s="7"/>
      <c r="MMV51" s="7"/>
      <c r="MMW51" s="7"/>
      <c r="MMX51" s="7"/>
      <c r="MMY51" s="7"/>
      <c r="MMZ51" s="7"/>
      <c r="MNA51" s="7"/>
      <c r="MNB51" s="7"/>
      <c r="MNC51" s="7"/>
      <c r="MND51" s="7"/>
      <c r="MNE51" s="7"/>
      <c r="MNF51" s="7"/>
      <c r="MNG51" s="7"/>
      <c r="MNH51" s="7"/>
      <c r="MNI51" s="7"/>
      <c r="MNJ51" s="7"/>
      <c r="MNK51" s="7"/>
      <c r="MNL51" s="7"/>
      <c r="MNM51" s="7"/>
      <c r="MNN51" s="7"/>
      <c r="MNO51" s="7"/>
      <c r="MNP51" s="7"/>
      <c r="MNQ51" s="7"/>
      <c r="MNR51" s="7"/>
      <c r="MNS51" s="7"/>
      <c r="MNT51" s="7"/>
      <c r="MNU51" s="7"/>
      <c r="MNV51" s="7"/>
      <c r="MNW51" s="7"/>
      <c r="MNX51" s="7"/>
      <c r="MNY51" s="7"/>
      <c r="MNZ51" s="7"/>
      <c r="MOA51" s="7"/>
      <c r="MOB51" s="7"/>
      <c r="MOC51" s="7"/>
      <c r="MOD51" s="7"/>
      <c r="MOE51" s="7"/>
      <c r="MOF51" s="7"/>
      <c r="MOG51" s="7"/>
      <c r="MOH51" s="7"/>
      <c r="MOI51" s="7"/>
      <c r="MOJ51" s="7"/>
      <c r="MOK51" s="7"/>
      <c r="MOL51" s="7"/>
      <c r="MOM51" s="7"/>
      <c r="MON51" s="7"/>
      <c r="MOO51" s="7"/>
      <c r="MOP51" s="7"/>
      <c r="MOQ51" s="7"/>
      <c r="MOR51" s="7"/>
      <c r="MOS51" s="7"/>
      <c r="MOT51" s="7"/>
      <c r="MOU51" s="7"/>
      <c r="MOV51" s="7"/>
      <c r="MOW51" s="7"/>
      <c r="MOX51" s="7"/>
      <c r="MOY51" s="7"/>
      <c r="MOZ51" s="7"/>
      <c r="MPA51" s="7"/>
      <c r="MPB51" s="7"/>
      <c r="MPC51" s="7"/>
      <c r="MPD51" s="7"/>
      <c r="MPE51" s="7"/>
      <c r="MPF51" s="7"/>
      <c r="MPG51" s="7"/>
      <c r="MPH51" s="7"/>
      <c r="MPI51" s="7"/>
      <c r="MPJ51" s="7"/>
      <c r="MPK51" s="7"/>
      <c r="MPL51" s="7"/>
      <c r="MPM51" s="7"/>
      <c r="MPN51" s="7"/>
      <c r="MPO51" s="7"/>
      <c r="MPP51" s="7"/>
      <c r="MPQ51" s="7"/>
      <c r="MPR51" s="7"/>
      <c r="MPS51" s="7"/>
      <c r="MPT51" s="7"/>
      <c r="MPU51" s="7"/>
      <c r="MPV51" s="7"/>
      <c r="MPW51" s="7"/>
      <c r="MPX51" s="7"/>
      <c r="MPY51" s="7"/>
      <c r="MPZ51" s="7"/>
      <c r="MQA51" s="7"/>
      <c r="MQB51" s="7"/>
      <c r="MQC51" s="7"/>
      <c r="MQD51" s="7"/>
      <c r="MQE51" s="7"/>
      <c r="MQF51" s="7"/>
      <c r="MQG51" s="7"/>
      <c r="MQH51" s="7"/>
      <c r="MQI51" s="7"/>
      <c r="MQJ51" s="7"/>
      <c r="MQK51" s="7"/>
      <c r="MQL51" s="7"/>
      <c r="MQM51" s="7"/>
      <c r="MQN51" s="7"/>
      <c r="MQO51" s="7"/>
      <c r="MQP51" s="7"/>
      <c r="MQQ51" s="7"/>
      <c r="MQR51" s="7"/>
      <c r="MQS51" s="7"/>
      <c r="MQT51" s="7"/>
      <c r="MQU51" s="7"/>
      <c r="MQV51" s="7"/>
      <c r="MQW51" s="7"/>
      <c r="MQX51" s="7"/>
      <c r="MQY51" s="7"/>
      <c r="MQZ51" s="7"/>
      <c r="MRA51" s="7"/>
      <c r="MRB51" s="7"/>
      <c r="MRC51" s="7"/>
      <c r="MRD51" s="7"/>
      <c r="MRE51" s="7"/>
      <c r="MRF51" s="7"/>
      <c r="MRG51" s="7"/>
      <c r="MRH51" s="7"/>
      <c r="MRI51" s="7"/>
      <c r="MRJ51" s="7"/>
      <c r="MRK51" s="7"/>
      <c r="MRL51" s="7"/>
      <c r="MRM51" s="7"/>
      <c r="MRN51" s="7"/>
      <c r="MRO51" s="7"/>
      <c r="MRP51" s="7"/>
      <c r="MRQ51" s="7"/>
      <c r="MRR51" s="7"/>
      <c r="MRS51" s="7"/>
      <c r="MRT51" s="7"/>
      <c r="MRU51" s="7"/>
      <c r="MRV51" s="7"/>
      <c r="MRW51" s="7"/>
      <c r="MRX51" s="7"/>
      <c r="MRY51" s="7"/>
      <c r="MRZ51" s="7"/>
      <c r="MSA51" s="7"/>
      <c r="MSB51" s="7"/>
      <c r="MSC51" s="7"/>
      <c r="MSD51" s="7"/>
      <c r="MSE51" s="7"/>
      <c r="MSF51" s="7"/>
      <c r="MSG51" s="7"/>
      <c r="MSH51" s="7"/>
      <c r="MSI51" s="7"/>
      <c r="MSJ51" s="7"/>
      <c r="MSK51" s="7"/>
      <c r="MSL51" s="7"/>
      <c r="MSM51" s="7"/>
      <c r="MSN51" s="7"/>
      <c r="MSO51" s="7"/>
      <c r="MSP51" s="7"/>
      <c r="MSQ51" s="7"/>
      <c r="MSR51" s="7"/>
      <c r="MSS51" s="7"/>
      <c r="MST51" s="7"/>
      <c r="MSU51" s="7"/>
      <c r="MSV51" s="7"/>
      <c r="MSW51" s="7"/>
      <c r="MSX51" s="7"/>
      <c r="MSY51" s="7"/>
      <c r="MSZ51" s="7"/>
      <c r="MTA51" s="7"/>
      <c r="MTB51" s="7"/>
      <c r="MTC51" s="7"/>
      <c r="MTD51" s="7"/>
      <c r="MTE51" s="7"/>
      <c r="MTF51" s="7"/>
      <c r="MTG51" s="7"/>
      <c r="MTH51" s="7"/>
      <c r="MTI51" s="7"/>
      <c r="MTJ51" s="7"/>
      <c r="MTK51" s="7"/>
      <c r="MTL51" s="7"/>
      <c r="MTM51" s="7"/>
      <c r="MTN51" s="7"/>
      <c r="MTO51" s="7"/>
      <c r="MTP51" s="7"/>
      <c r="MTQ51" s="7"/>
      <c r="MTR51" s="7"/>
      <c r="MTS51" s="7"/>
      <c r="MTT51" s="7"/>
      <c r="MTU51" s="7"/>
      <c r="MTV51" s="7"/>
      <c r="MTW51" s="7"/>
      <c r="MTX51" s="7"/>
      <c r="MTY51" s="7"/>
      <c r="MTZ51" s="7"/>
      <c r="MUA51" s="7"/>
      <c r="MUB51" s="7"/>
      <c r="MUC51" s="7"/>
      <c r="MUD51" s="7"/>
      <c r="MUE51" s="7"/>
      <c r="MUF51" s="7"/>
      <c r="MUG51" s="7"/>
      <c r="MUH51" s="7"/>
      <c r="MUI51" s="7"/>
      <c r="MUJ51" s="7"/>
      <c r="MUK51" s="7"/>
      <c r="MUL51" s="7"/>
      <c r="MUM51" s="7"/>
      <c r="MUN51" s="7"/>
      <c r="MUO51" s="7"/>
      <c r="MUP51" s="7"/>
      <c r="MUQ51" s="7"/>
      <c r="MUR51" s="7"/>
      <c r="MUS51" s="7"/>
      <c r="MUT51" s="7"/>
      <c r="MUU51" s="7"/>
      <c r="MUV51" s="7"/>
      <c r="MUW51" s="7"/>
      <c r="MUX51" s="7"/>
      <c r="MUY51" s="7"/>
      <c r="MUZ51" s="7"/>
      <c r="MVA51" s="7"/>
      <c r="MVB51" s="7"/>
      <c r="MVC51" s="7"/>
      <c r="MVD51" s="7"/>
      <c r="MVE51" s="7"/>
      <c r="MVF51" s="7"/>
      <c r="MVG51" s="7"/>
      <c r="MVH51" s="7"/>
      <c r="MVI51" s="7"/>
      <c r="MVJ51" s="7"/>
      <c r="MVK51" s="7"/>
      <c r="MVL51" s="7"/>
      <c r="MVM51" s="7"/>
      <c r="MVN51" s="7"/>
      <c r="MVO51" s="7"/>
      <c r="MVP51" s="7"/>
      <c r="MVQ51" s="7"/>
      <c r="MVR51" s="7"/>
      <c r="MVS51" s="7"/>
      <c r="MVT51" s="7"/>
      <c r="MVU51" s="7"/>
      <c r="MVV51" s="7"/>
      <c r="MVW51" s="7"/>
      <c r="MVX51" s="7"/>
      <c r="MVY51" s="7"/>
      <c r="MVZ51" s="7"/>
      <c r="MWA51" s="7"/>
      <c r="MWB51" s="7"/>
      <c r="MWC51" s="7"/>
      <c r="MWD51" s="7"/>
      <c r="MWE51" s="7"/>
      <c r="MWF51" s="7"/>
      <c r="MWG51" s="7"/>
      <c r="MWH51" s="7"/>
      <c r="MWI51" s="7"/>
      <c r="MWJ51" s="7"/>
      <c r="MWK51" s="7"/>
      <c r="MWL51" s="7"/>
      <c r="MWM51" s="7"/>
      <c r="MWN51" s="7"/>
      <c r="MWO51" s="7"/>
      <c r="MWP51" s="7"/>
      <c r="MWQ51" s="7"/>
      <c r="MWR51" s="7"/>
      <c r="MWS51" s="7"/>
      <c r="MWT51" s="7"/>
      <c r="MWU51" s="7"/>
      <c r="MWV51" s="7"/>
      <c r="MWW51" s="7"/>
      <c r="MWX51" s="7"/>
      <c r="MWY51" s="7"/>
      <c r="MWZ51" s="7"/>
      <c r="MXA51" s="7"/>
      <c r="MXB51" s="7"/>
      <c r="MXC51" s="7"/>
      <c r="MXD51" s="7"/>
      <c r="MXE51" s="7"/>
      <c r="MXF51" s="7"/>
      <c r="MXG51" s="7"/>
      <c r="MXH51" s="7"/>
      <c r="MXI51" s="7"/>
      <c r="MXJ51" s="7"/>
      <c r="MXK51" s="7"/>
      <c r="MXL51" s="7"/>
      <c r="MXM51" s="7"/>
      <c r="MXN51" s="7"/>
      <c r="MXO51" s="7"/>
      <c r="MXP51" s="7"/>
      <c r="MXQ51" s="7"/>
      <c r="MXR51" s="7"/>
      <c r="MXS51" s="7"/>
      <c r="MXT51" s="7"/>
      <c r="MXU51" s="7"/>
      <c r="MXV51" s="7"/>
      <c r="MXW51" s="7"/>
      <c r="MXX51" s="7"/>
      <c r="MXY51" s="7"/>
      <c r="MXZ51" s="7"/>
      <c r="MYA51" s="7"/>
      <c r="MYB51" s="7"/>
      <c r="MYC51" s="7"/>
      <c r="MYD51" s="7"/>
      <c r="MYE51" s="7"/>
      <c r="MYF51" s="7"/>
      <c r="MYG51" s="7"/>
      <c r="MYH51" s="7"/>
      <c r="MYI51" s="7"/>
      <c r="MYJ51" s="7"/>
      <c r="MYK51" s="7"/>
      <c r="MYL51" s="7"/>
      <c r="MYM51" s="7"/>
      <c r="MYN51" s="7"/>
      <c r="MYO51" s="7"/>
      <c r="MYP51" s="7"/>
      <c r="MYQ51" s="7"/>
      <c r="MYR51" s="7"/>
      <c r="MYS51" s="7"/>
      <c r="MYT51" s="7"/>
      <c r="MYU51" s="7"/>
      <c r="MYV51" s="7"/>
      <c r="MYW51" s="7"/>
      <c r="MYX51" s="7"/>
      <c r="MYY51" s="7"/>
      <c r="MYZ51" s="7"/>
      <c r="MZA51" s="7"/>
      <c r="MZB51" s="7"/>
      <c r="MZC51" s="7"/>
      <c r="MZD51" s="7"/>
      <c r="MZE51" s="7"/>
      <c r="MZF51" s="7"/>
      <c r="MZG51" s="7"/>
      <c r="MZH51" s="7"/>
      <c r="MZI51" s="7"/>
      <c r="MZJ51" s="7"/>
      <c r="MZK51" s="7"/>
      <c r="MZL51" s="7"/>
      <c r="MZM51" s="7"/>
      <c r="MZN51" s="7"/>
      <c r="MZO51" s="7"/>
      <c r="MZP51" s="7"/>
      <c r="MZQ51" s="7"/>
      <c r="MZR51" s="7"/>
      <c r="MZS51" s="7"/>
      <c r="MZT51" s="7"/>
      <c r="MZU51" s="7"/>
      <c r="MZV51" s="7"/>
      <c r="MZW51" s="7"/>
      <c r="MZX51" s="7"/>
      <c r="MZY51" s="7"/>
      <c r="MZZ51" s="7"/>
      <c r="NAA51" s="7"/>
      <c r="NAB51" s="7"/>
      <c r="NAC51" s="7"/>
      <c r="NAD51" s="7"/>
      <c r="NAE51" s="7"/>
      <c r="NAF51" s="7"/>
      <c r="NAG51" s="7"/>
      <c r="NAH51" s="7"/>
      <c r="NAI51" s="7"/>
      <c r="NAJ51" s="7"/>
      <c r="NAK51" s="7"/>
      <c r="NAL51" s="7"/>
      <c r="NAM51" s="7"/>
      <c r="NAN51" s="7"/>
      <c r="NAO51" s="7"/>
      <c r="NAP51" s="7"/>
      <c r="NAQ51" s="7"/>
      <c r="NAR51" s="7"/>
      <c r="NAS51" s="7"/>
      <c r="NAT51" s="7"/>
      <c r="NAU51" s="7"/>
      <c r="NAV51" s="7"/>
      <c r="NAW51" s="7"/>
      <c r="NAX51" s="7"/>
      <c r="NAY51" s="7"/>
      <c r="NAZ51" s="7"/>
      <c r="NBA51" s="7"/>
      <c r="NBB51" s="7"/>
      <c r="NBC51" s="7"/>
      <c r="NBD51" s="7"/>
      <c r="NBE51" s="7"/>
      <c r="NBF51" s="7"/>
      <c r="NBG51" s="7"/>
      <c r="NBH51" s="7"/>
      <c r="NBI51" s="7"/>
      <c r="NBJ51" s="7"/>
      <c r="NBK51" s="7"/>
      <c r="NBL51" s="7"/>
      <c r="NBM51" s="7"/>
      <c r="NBN51" s="7"/>
      <c r="NBO51" s="7"/>
      <c r="NBP51" s="7"/>
      <c r="NBQ51" s="7"/>
      <c r="NBR51" s="7"/>
      <c r="NBS51" s="7"/>
      <c r="NBT51" s="7"/>
      <c r="NBU51" s="7"/>
      <c r="NBV51" s="7"/>
      <c r="NBW51" s="7"/>
      <c r="NBX51" s="7"/>
      <c r="NBY51" s="7"/>
      <c r="NBZ51" s="7"/>
      <c r="NCA51" s="7"/>
      <c r="NCB51" s="7"/>
      <c r="NCC51" s="7"/>
      <c r="NCD51" s="7"/>
      <c r="NCE51" s="7"/>
      <c r="NCF51" s="7"/>
      <c r="NCG51" s="7"/>
      <c r="NCH51" s="7"/>
      <c r="NCI51" s="7"/>
      <c r="NCJ51" s="7"/>
      <c r="NCK51" s="7"/>
      <c r="NCL51" s="7"/>
      <c r="NCM51" s="7"/>
      <c r="NCN51" s="7"/>
      <c r="NCO51" s="7"/>
      <c r="NCP51" s="7"/>
      <c r="NCQ51" s="7"/>
      <c r="NCR51" s="7"/>
      <c r="NCS51" s="7"/>
      <c r="NCT51" s="7"/>
      <c r="NCU51" s="7"/>
      <c r="NCV51" s="7"/>
      <c r="NCW51" s="7"/>
      <c r="NCX51" s="7"/>
      <c r="NCY51" s="7"/>
      <c r="NCZ51" s="7"/>
      <c r="NDA51" s="7"/>
      <c r="NDB51" s="7"/>
      <c r="NDC51" s="7"/>
      <c r="NDD51" s="7"/>
      <c r="NDE51" s="7"/>
      <c r="NDF51" s="7"/>
      <c r="NDG51" s="7"/>
      <c r="NDH51" s="7"/>
      <c r="NDI51" s="7"/>
      <c r="NDJ51" s="7"/>
      <c r="NDK51" s="7"/>
      <c r="NDL51" s="7"/>
      <c r="NDM51" s="7"/>
      <c r="NDN51" s="7"/>
      <c r="NDO51" s="7"/>
      <c r="NDP51" s="7"/>
      <c r="NDQ51" s="7"/>
      <c r="NDR51" s="7"/>
      <c r="NDS51" s="7"/>
      <c r="NDT51" s="7"/>
      <c r="NDU51" s="7"/>
      <c r="NDV51" s="7"/>
      <c r="NDW51" s="7"/>
      <c r="NDX51" s="7"/>
      <c r="NDY51" s="7"/>
      <c r="NDZ51" s="7"/>
      <c r="NEA51" s="7"/>
      <c r="NEB51" s="7"/>
      <c r="NEC51" s="7"/>
      <c r="NED51" s="7"/>
      <c r="NEE51" s="7"/>
      <c r="NEF51" s="7"/>
      <c r="NEG51" s="7"/>
      <c r="NEH51" s="7"/>
      <c r="NEI51" s="7"/>
      <c r="NEJ51" s="7"/>
      <c r="NEK51" s="7"/>
      <c r="NEL51" s="7"/>
      <c r="NEM51" s="7"/>
      <c r="NEN51" s="7"/>
      <c r="NEO51" s="7"/>
      <c r="NEP51" s="7"/>
      <c r="NEQ51" s="7"/>
      <c r="NER51" s="7"/>
      <c r="NES51" s="7"/>
      <c r="NET51" s="7"/>
      <c r="NEU51" s="7"/>
      <c r="NEV51" s="7"/>
      <c r="NEW51" s="7"/>
      <c r="NEX51" s="7"/>
      <c r="NEY51" s="7"/>
      <c r="NEZ51" s="7"/>
      <c r="NFA51" s="7"/>
      <c r="NFB51" s="7"/>
      <c r="NFC51" s="7"/>
      <c r="NFD51" s="7"/>
      <c r="NFE51" s="7"/>
      <c r="NFF51" s="7"/>
      <c r="NFG51" s="7"/>
      <c r="NFH51" s="7"/>
      <c r="NFI51" s="7"/>
      <c r="NFJ51" s="7"/>
      <c r="NFK51" s="7"/>
      <c r="NFL51" s="7"/>
      <c r="NFM51" s="7"/>
      <c r="NFN51" s="7"/>
      <c r="NFO51" s="7"/>
      <c r="NFP51" s="7"/>
      <c r="NFQ51" s="7"/>
      <c r="NFR51" s="7"/>
      <c r="NFS51" s="7"/>
      <c r="NFT51" s="7"/>
      <c r="NFU51" s="7"/>
      <c r="NFV51" s="7"/>
      <c r="NFW51" s="7"/>
      <c r="NFX51" s="7"/>
      <c r="NFY51" s="7"/>
      <c r="NFZ51" s="7"/>
      <c r="NGA51" s="7"/>
      <c r="NGB51" s="7"/>
      <c r="NGC51" s="7"/>
      <c r="NGD51" s="7"/>
      <c r="NGE51" s="7"/>
      <c r="NGF51" s="7"/>
      <c r="NGG51" s="7"/>
      <c r="NGH51" s="7"/>
      <c r="NGI51" s="7"/>
      <c r="NGJ51" s="7"/>
      <c r="NGK51" s="7"/>
      <c r="NGL51" s="7"/>
      <c r="NGM51" s="7"/>
      <c r="NGN51" s="7"/>
      <c r="NGO51" s="7"/>
      <c r="NGP51" s="7"/>
      <c r="NGQ51" s="7"/>
      <c r="NGR51" s="7"/>
      <c r="NGS51" s="7"/>
      <c r="NGT51" s="7"/>
      <c r="NGU51" s="7"/>
      <c r="NGV51" s="7"/>
      <c r="NGW51" s="7"/>
      <c r="NGX51" s="7"/>
      <c r="NGY51" s="7"/>
      <c r="NGZ51" s="7"/>
      <c r="NHA51" s="7"/>
      <c r="NHB51" s="7"/>
      <c r="NHC51" s="7"/>
      <c r="NHD51" s="7"/>
      <c r="NHE51" s="7"/>
      <c r="NHF51" s="7"/>
      <c r="NHG51" s="7"/>
      <c r="NHH51" s="7"/>
      <c r="NHI51" s="7"/>
      <c r="NHJ51" s="7"/>
      <c r="NHK51" s="7"/>
      <c r="NHL51" s="7"/>
      <c r="NHM51" s="7"/>
      <c r="NHN51" s="7"/>
      <c r="NHO51" s="7"/>
      <c r="NHP51" s="7"/>
      <c r="NHQ51" s="7"/>
      <c r="NHR51" s="7"/>
      <c r="NHS51" s="7"/>
      <c r="NHT51" s="7"/>
      <c r="NHU51" s="7"/>
      <c r="NHV51" s="7"/>
      <c r="NHW51" s="7"/>
      <c r="NHX51" s="7"/>
      <c r="NHY51" s="7"/>
      <c r="NHZ51" s="7"/>
      <c r="NIA51" s="7"/>
      <c r="NIB51" s="7"/>
      <c r="NIC51" s="7"/>
      <c r="NID51" s="7"/>
      <c r="NIE51" s="7"/>
      <c r="NIF51" s="7"/>
      <c r="NIG51" s="7"/>
      <c r="NIH51" s="7"/>
      <c r="NII51" s="7"/>
      <c r="NIJ51" s="7"/>
      <c r="NIK51" s="7"/>
      <c r="NIL51" s="7"/>
      <c r="NIM51" s="7"/>
      <c r="NIN51" s="7"/>
      <c r="NIO51" s="7"/>
      <c r="NIP51" s="7"/>
      <c r="NIQ51" s="7"/>
      <c r="NIR51" s="7"/>
      <c r="NIS51" s="7"/>
      <c r="NIT51" s="7"/>
      <c r="NIU51" s="7"/>
      <c r="NIV51" s="7"/>
      <c r="NIW51" s="7"/>
      <c r="NIX51" s="7"/>
      <c r="NIY51" s="7"/>
      <c r="NIZ51" s="7"/>
      <c r="NJA51" s="7"/>
      <c r="NJB51" s="7"/>
      <c r="NJC51" s="7"/>
      <c r="NJD51" s="7"/>
      <c r="NJE51" s="7"/>
      <c r="NJF51" s="7"/>
      <c r="NJG51" s="7"/>
      <c r="NJH51" s="7"/>
      <c r="NJI51" s="7"/>
      <c r="NJJ51" s="7"/>
      <c r="NJK51" s="7"/>
      <c r="NJL51" s="7"/>
      <c r="NJM51" s="7"/>
      <c r="NJN51" s="7"/>
      <c r="NJO51" s="7"/>
      <c r="NJP51" s="7"/>
      <c r="NJQ51" s="7"/>
      <c r="NJR51" s="7"/>
      <c r="NJS51" s="7"/>
      <c r="NJT51" s="7"/>
      <c r="NJU51" s="7"/>
      <c r="NJV51" s="7"/>
      <c r="NJW51" s="7"/>
      <c r="NJX51" s="7"/>
      <c r="NJY51" s="7"/>
      <c r="NJZ51" s="7"/>
      <c r="NKA51" s="7"/>
      <c r="NKB51" s="7"/>
      <c r="NKC51" s="7"/>
      <c r="NKD51" s="7"/>
      <c r="NKE51" s="7"/>
      <c r="NKF51" s="7"/>
      <c r="NKG51" s="7"/>
      <c r="NKH51" s="7"/>
      <c r="NKI51" s="7"/>
      <c r="NKJ51" s="7"/>
      <c r="NKK51" s="7"/>
      <c r="NKL51" s="7"/>
      <c r="NKM51" s="7"/>
      <c r="NKN51" s="7"/>
      <c r="NKO51" s="7"/>
      <c r="NKP51" s="7"/>
      <c r="NKQ51" s="7"/>
      <c r="NKR51" s="7"/>
      <c r="NKS51" s="7"/>
      <c r="NKT51" s="7"/>
      <c r="NKU51" s="7"/>
      <c r="NKV51" s="7"/>
      <c r="NKW51" s="7"/>
      <c r="NKX51" s="7"/>
      <c r="NKY51" s="7"/>
      <c r="NKZ51" s="7"/>
      <c r="NLA51" s="7"/>
      <c r="NLB51" s="7"/>
      <c r="NLC51" s="7"/>
      <c r="NLD51" s="7"/>
      <c r="NLE51" s="7"/>
      <c r="NLF51" s="7"/>
      <c r="NLG51" s="7"/>
      <c r="NLH51" s="7"/>
      <c r="NLI51" s="7"/>
      <c r="NLJ51" s="7"/>
      <c r="NLK51" s="7"/>
      <c r="NLL51" s="7"/>
      <c r="NLM51" s="7"/>
      <c r="NLN51" s="7"/>
      <c r="NLO51" s="7"/>
      <c r="NLP51" s="7"/>
      <c r="NLQ51" s="7"/>
      <c r="NLR51" s="7"/>
      <c r="NLS51" s="7"/>
      <c r="NLT51" s="7"/>
      <c r="NLU51" s="7"/>
      <c r="NLV51" s="7"/>
      <c r="NLW51" s="7"/>
      <c r="NLX51" s="7"/>
      <c r="NLY51" s="7"/>
      <c r="NLZ51" s="7"/>
      <c r="NMA51" s="7"/>
      <c r="NMB51" s="7"/>
      <c r="NMC51" s="7"/>
      <c r="NMD51" s="7"/>
      <c r="NME51" s="7"/>
      <c r="NMF51" s="7"/>
      <c r="NMG51" s="7"/>
      <c r="NMH51" s="7"/>
      <c r="NMI51" s="7"/>
      <c r="NMJ51" s="7"/>
      <c r="NMK51" s="7"/>
      <c r="NML51" s="7"/>
      <c r="NMM51" s="7"/>
      <c r="NMN51" s="7"/>
      <c r="NMO51" s="7"/>
      <c r="NMP51" s="7"/>
      <c r="NMQ51" s="7"/>
      <c r="NMR51" s="7"/>
      <c r="NMS51" s="7"/>
      <c r="NMT51" s="7"/>
      <c r="NMU51" s="7"/>
      <c r="NMV51" s="7"/>
      <c r="NMW51" s="7"/>
      <c r="NMX51" s="7"/>
      <c r="NMY51" s="7"/>
      <c r="NMZ51" s="7"/>
      <c r="NNA51" s="7"/>
      <c r="NNB51" s="7"/>
      <c r="NNC51" s="7"/>
      <c r="NND51" s="7"/>
      <c r="NNE51" s="7"/>
      <c r="NNF51" s="7"/>
      <c r="NNG51" s="7"/>
      <c r="NNH51" s="7"/>
      <c r="NNI51" s="7"/>
      <c r="NNJ51" s="7"/>
      <c r="NNK51" s="7"/>
      <c r="NNL51" s="7"/>
      <c r="NNM51" s="7"/>
      <c r="NNN51" s="7"/>
      <c r="NNO51" s="7"/>
      <c r="NNP51" s="7"/>
      <c r="NNQ51" s="7"/>
      <c r="NNR51" s="7"/>
      <c r="NNS51" s="7"/>
      <c r="NNT51" s="7"/>
      <c r="NNU51" s="7"/>
      <c r="NNV51" s="7"/>
      <c r="NNW51" s="7"/>
      <c r="NNX51" s="7"/>
      <c r="NNY51" s="7"/>
      <c r="NNZ51" s="7"/>
      <c r="NOA51" s="7"/>
      <c r="NOB51" s="7"/>
      <c r="NOC51" s="7"/>
      <c r="NOD51" s="7"/>
      <c r="NOE51" s="7"/>
      <c r="NOF51" s="7"/>
      <c r="NOG51" s="7"/>
      <c r="NOH51" s="7"/>
      <c r="NOI51" s="7"/>
      <c r="NOJ51" s="7"/>
      <c r="NOK51" s="7"/>
      <c r="NOL51" s="7"/>
      <c r="NOM51" s="7"/>
      <c r="NON51" s="7"/>
      <c r="NOO51" s="7"/>
      <c r="NOP51" s="7"/>
      <c r="NOQ51" s="7"/>
      <c r="NOR51" s="7"/>
      <c r="NOS51" s="7"/>
      <c r="NOT51" s="7"/>
      <c r="NOU51" s="7"/>
      <c r="NOV51" s="7"/>
      <c r="NOW51" s="7"/>
      <c r="NOX51" s="7"/>
      <c r="NOY51" s="7"/>
      <c r="NOZ51" s="7"/>
      <c r="NPA51" s="7"/>
      <c r="NPB51" s="7"/>
      <c r="NPC51" s="7"/>
      <c r="NPD51" s="7"/>
      <c r="NPE51" s="7"/>
      <c r="NPF51" s="7"/>
      <c r="NPG51" s="7"/>
      <c r="NPH51" s="7"/>
      <c r="NPI51" s="7"/>
      <c r="NPJ51" s="7"/>
      <c r="NPK51" s="7"/>
      <c r="NPL51" s="7"/>
      <c r="NPM51" s="7"/>
      <c r="NPN51" s="7"/>
      <c r="NPO51" s="7"/>
      <c r="NPP51" s="7"/>
      <c r="NPQ51" s="7"/>
      <c r="NPR51" s="7"/>
      <c r="NPS51" s="7"/>
      <c r="NPT51" s="7"/>
      <c r="NPU51" s="7"/>
      <c r="NPV51" s="7"/>
      <c r="NPW51" s="7"/>
      <c r="NPX51" s="7"/>
      <c r="NPY51" s="7"/>
      <c r="NPZ51" s="7"/>
      <c r="NQA51" s="7"/>
      <c r="NQB51" s="7"/>
      <c r="NQC51" s="7"/>
      <c r="NQD51" s="7"/>
      <c r="NQE51" s="7"/>
      <c r="NQF51" s="7"/>
      <c r="NQG51" s="7"/>
      <c r="NQH51" s="7"/>
      <c r="NQI51" s="7"/>
      <c r="NQJ51" s="7"/>
      <c r="NQK51" s="7"/>
      <c r="NQL51" s="7"/>
      <c r="NQM51" s="7"/>
      <c r="NQN51" s="7"/>
      <c r="NQO51" s="7"/>
      <c r="NQP51" s="7"/>
      <c r="NQQ51" s="7"/>
      <c r="NQR51" s="7"/>
      <c r="NQS51" s="7"/>
      <c r="NQT51" s="7"/>
      <c r="NQU51" s="7"/>
      <c r="NQV51" s="7"/>
      <c r="NQW51" s="7"/>
      <c r="NQX51" s="7"/>
      <c r="NQY51" s="7"/>
      <c r="NQZ51" s="7"/>
      <c r="NRA51" s="7"/>
      <c r="NRB51" s="7"/>
      <c r="NRC51" s="7"/>
      <c r="NRD51" s="7"/>
      <c r="NRE51" s="7"/>
      <c r="NRF51" s="7"/>
      <c r="NRG51" s="7"/>
      <c r="NRH51" s="7"/>
      <c r="NRI51" s="7"/>
      <c r="NRJ51" s="7"/>
      <c r="NRK51" s="7"/>
      <c r="NRL51" s="7"/>
      <c r="NRM51" s="7"/>
      <c r="NRN51" s="7"/>
      <c r="NRO51" s="7"/>
      <c r="NRP51" s="7"/>
      <c r="NRQ51" s="7"/>
      <c r="NRR51" s="7"/>
      <c r="NRS51" s="7"/>
      <c r="NRT51" s="7"/>
      <c r="NRU51" s="7"/>
      <c r="NRV51" s="7"/>
      <c r="NRW51" s="7"/>
      <c r="NRX51" s="7"/>
      <c r="NRY51" s="7"/>
      <c r="NRZ51" s="7"/>
      <c r="NSA51" s="7"/>
      <c r="NSB51" s="7"/>
      <c r="NSC51" s="7"/>
      <c r="NSD51" s="7"/>
      <c r="NSE51" s="7"/>
      <c r="NSF51" s="7"/>
      <c r="NSG51" s="7"/>
      <c r="NSH51" s="7"/>
      <c r="NSI51" s="7"/>
      <c r="NSJ51" s="7"/>
      <c r="NSK51" s="7"/>
      <c r="NSL51" s="7"/>
      <c r="NSM51" s="7"/>
      <c r="NSN51" s="7"/>
      <c r="NSO51" s="7"/>
      <c r="NSP51" s="7"/>
      <c r="NSQ51" s="7"/>
      <c r="NSR51" s="7"/>
      <c r="NSS51" s="7"/>
      <c r="NST51" s="7"/>
      <c r="NSU51" s="7"/>
      <c r="NSV51" s="7"/>
      <c r="NSW51" s="7"/>
      <c r="NSX51" s="7"/>
      <c r="NSY51" s="7"/>
      <c r="NSZ51" s="7"/>
      <c r="NTA51" s="7"/>
      <c r="NTB51" s="7"/>
      <c r="NTC51" s="7"/>
      <c r="NTD51" s="7"/>
      <c r="NTE51" s="7"/>
      <c r="NTF51" s="7"/>
      <c r="NTG51" s="7"/>
      <c r="NTH51" s="7"/>
      <c r="NTI51" s="7"/>
      <c r="NTJ51" s="7"/>
      <c r="NTK51" s="7"/>
      <c r="NTL51" s="7"/>
      <c r="NTM51" s="7"/>
      <c r="NTN51" s="7"/>
      <c r="NTO51" s="7"/>
      <c r="NTP51" s="7"/>
      <c r="NTQ51" s="7"/>
      <c r="NTR51" s="7"/>
      <c r="NTS51" s="7"/>
      <c r="NTT51" s="7"/>
      <c r="NTU51" s="7"/>
      <c r="NTV51" s="7"/>
      <c r="NTW51" s="7"/>
      <c r="NTX51" s="7"/>
      <c r="NTY51" s="7"/>
      <c r="NTZ51" s="7"/>
      <c r="NUA51" s="7"/>
      <c r="NUB51" s="7"/>
      <c r="NUC51" s="7"/>
      <c r="NUD51" s="7"/>
      <c r="NUE51" s="7"/>
      <c r="NUF51" s="7"/>
      <c r="NUG51" s="7"/>
      <c r="NUH51" s="7"/>
      <c r="NUI51" s="7"/>
      <c r="NUJ51" s="7"/>
      <c r="NUK51" s="7"/>
      <c r="NUL51" s="7"/>
      <c r="NUM51" s="7"/>
      <c r="NUN51" s="7"/>
      <c r="NUO51" s="7"/>
      <c r="NUP51" s="7"/>
      <c r="NUQ51" s="7"/>
      <c r="NUR51" s="7"/>
      <c r="NUS51" s="7"/>
      <c r="NUT51" s="7"/>
      <c r="NUU51" s="7"/>
      <c r="NUV51" s="7"/>
      <c r="NUW51" s="7"/>
      <c r="NUX51" s="7"/>
      <c r="NUY51" s="7"/>
      <c r="NUZ51" s="7"/>
      <c r="NVA51" s="7"/>
      <c r="NVB51" s="7"/>
      <c r="NVC51" s="7"/>
      <c r="NVD51" s="7"/>
      <c r="NVE51" s="7"/>
      <c r="NVF51" s="7"/>
      <c r="NVG51" s="7"/>
      <c r="NVH51" s="7"/>
      <c r="NVI51" s="7"/>
      <c r="NVJ51" s="7"/>
      <c r="NVK51" s="7"/>
      <c r="NVL51" s="7"/>
      <c r="NVM51" s="7"/>
      <c r="NVN51" s="7"/>
      <c r="NVO51" s="7"/>
      <c r="NVP51" s="7"/>
      <c r="NVQ51" s="7"/>
      <c r="NVR51" s="7"/>
      <c r="NVS51" s="7"/>
      <c r="NVT51" s="7"/>
      <c r="NVU51" s="7"/>
      <c r="NVV51" s="7"/>
      <c r="NVW51" s="7"/>
      <c r="NVX51" s="7"/>
      <c r="NVY51" s="7"/>
      <c r="NVZ51" s="7"/>
      <c r="NWA51" s="7"/>
      <c r="NWB51" s="7"/>
      <c r="NWC51" s="7"/>
      <c r="NWD51" s="7"/>
      <c r="NWE51" s="7"/>
      <c r="NWF51" s="7"/>
      <c r="NWG51" s="7"/>
      <c r="NWH51" s="7"/>
      <c r="NWI51" s="7"/>
      <c r="NWJ51" s="7"/>
      <c r="NWK51" s="7"/>
      <c r="NWL51" s="7"/>
      <c r="NWM51" s="7"/>
      <c r="NWN51" s="7"/>
      <c r="NWO51" s="7"/>
      <c r="NWP51" s="7"/>
      <c r="NWQ51" s="7"/>
      <c r="NWR51" s="7"/>
      <c r="NWS51" s="7"/>
      <c r="NWT51" s="7"/>
      <c r="NWU51" s="7"/>
      <c r="NWV51" s="7"/>
      <c r="NWW51" s="7"/>
      <c r="NWX51" s="7"/>
      <c r="NWY51" s="7"/>
      <c r="NWZ51" s="7"/>
      <c r="NXA51" s="7"/>
      <c r="NXB51" s="7"/>
      <c r="NXC51" s="7"/>
      <c r="NXD51" s="7"/>
      <c r="NXE51" s="7"/>
      <c r="NXF51" s="7"/>
      <c r="NXG51" s="7"/>
      <c r="NXH51" s="7"/>
      <c r="NXI51" s="7"/>
      <c r="NXJ51" s="7"/>
      <c r="NXK51" s="7"/>
      <c r="NXL51" s="7"/>
      <c r="NXM51" s="7"/>
      <c r="NXN51" s="7"/>
      <c r="NXO51" s="7"/>
      <c r="NXP51" s="7"/>
      <c r="NXQ51" s="7"/>
      <c r="NXR51" s="7"/>
      <c r="NXS51" s="7"/>
      <c r="NXT51" s="7"/>
      <c r="NXU51" s="7"/>
      <c r="NXV51" s="7"/>
      <c r="NXW51" s="7"/>
      <c r="NXX51" s="7"/>
      <c r="NXY51" s="7"/>
      <c r="NXZ51" s="7"/>
      <c r="NYA51" s="7"/>
      <c r="NYB51" s="7"/>
      <c r="NYC51" s="7"/>
      <c r="NYD51" s="7"/>
      <c r="NYE51" s="7"/>
      <c r="NYF51" s="7"/>
      <c r="NYG51" s="7"/>
      <c r="NYH51" s="7"/>
      <c r="NYI51" s="7"/>
      <c r="NYJ51" s="7"/>
      <c r="NYK51" s="7"/>
      <c r="NYL51" s="7"/>
      <c r="NYM51" s="7"/>
      <c r="NYN51" s="7"/>
      <c r="NYO51" s="7"/>
      <c r="NYP51" s="7"/>
      <c r="NYQ51" s="7"/>
      <c r="NYR51" s="7"/>
      <c r="NYS51" s="7"/>
      <c r="NYT51" s="7"/>
      <c r="NYU51" s="7"/>
      <c r="NYV51" s="7"/>
      <c r="NYW51" s="7"/>
      <c r="NYX51" s="7"/>
      <c r="NYY51" s="7"/>
      <c r="NYZ51" s="7"/>
      <c r="NZA51" s="7"/>
      <c r="NZB51" s="7"/>
      <c r="NZC51" s="7"/>
      <c r="NZD51" s="7"/>
      <c r="NZE51" s="7"/>
      <c r="NZF51" s="7"/>
      <c r="NZG51" s="7"/>
      <c r="NZH51" s="7"/>
      <c r="NZI51" s="7"/>
      <c r="NZJ51" s="7"/>
      <c r="NZK51" s="7"/>
      <c r="NZL51" s="7"/>
      <c r="NZM51" s="7"/>
      <c r="NZN51" s="7"/>
      <c r="NZO51" s="7"/>
      <c r="NZP51" s="7"/>
      <c r="NZQ51" s="7"/>
      <c r="NZR51" s="7"/>
      <c r="NZS51" s="7"/>
      <c r="NZT51" s="7"/>
      <c r="NZU51" s="7"/>
      <c r="NZV51" s="7"/>
      <c r="NZW51" s="7"/>
      <c r="NZX51" s="7"/>
      <c r="NZY51" s="7"/>
      <c r="NZZ51" s="7"/>
      <c r="OAA51" s="7"/>
      <c r="OAB51" s="7"/>
      <c r="OAC51" s="7"/>
      <c r="OAD51" s="7"/>
      <c r="OAE51" s="7"/>
      <c r="OAF51" s="7"/>
      <c r="OAG51" s="7"/>
      <c r="OAH51" s="7"/>
      <c r="OAI51" s="7"/>
      <c r="OAJ51" s="7"/>
      <c r="OAK51" s="7"/>
      <c r="OAL51" s="7"/>
      <c r="OAM51" s="7"/>
      <c r="OAN51" s="7"/>
      <c r="OAO51" s="7"/>
      <c r="OAP51" s="7"/>
      <c r="OAQ51" s="7"/>
      <c r="OAR51" s="7"/>
      <c r="OAS51" s="7"/>
      <c r="OAT51" s="7"/>
      <c r="OAU51" s="7"/>
      <c r="OAV51" s="7"/>
      <c r="OAW51" s="7"/>
      <c r="OAX51" s="7"/>
      <c r="OAY51" s="7"/>
      <c r="OAZ51" s="7"/>
      <c r="OBA51" s="7"/>
      <c r="OBB51" s="7"/>
      <c r="OBC51" s="7"/>
      <c r="OBD51" s="7"/>
      <c r="OBE51" s="7"/>
      <c r="OBF51" s="7"/>
      <c r="OBG51" s="7"/>
      <c r="OBH51" s="7"/>
      <c r="OBI51" s="7"/>
      <c r="OBJ51" s="7"/>
      <c r="OBK51" s="7"/>
      <c r="OBL51" s="7"/>
      <c r="OBM51" s="7"/>
      <c r="OBN51" s="7"/>
      <c r="OBO51" s="7"/>
      <c r="OBP51" s="7"/>
      <c r="OBQ51" s="7"/>
      <c r="OBR51" s="7"/>
      <c r="OBS51" s="7"/>
      <c r="OBT51" s="7"/>
      <c r="OBU51" s="7"/>
      <c r="OBV51" s="7"/>
      <c r="OBW51" s="7"/>
      <c r="OBX51" s="7"/>
      <c r="OBY51" s="7"/>
      <c r="OBZ51" s="7"/>
      <c r="OCA51" s="7"/>
      <c r="OCB51" s="7"/>
      <c r="OCC51" s="7"/>
      <c r="OCD51" s="7"/>
      <c r="OCE51" s="7"/>
      <c r="OCF51" s="7"/>
      <c r="OCG51" s="7"/>
      <c r="OCH51" s="7"/>
      <c r="OCI51" s="7"/>
      <c r="OCJ51" s="7"/>
      <c r="OCK51" s="7"/>
      <c r="OCL51" s="7"/>
      <c r="OCM51" s="7"/>
      <c r="OCN51" s="7"/>
      <c r="OCO51" s="7"/>
      <c r="OCP51" s="7"/>
      <c r="OCQ51" s="7"/>
      <c r="OCR51" s="7"/>
      <c r="OCS51" s="7"/>
      <c r="OCT51" s="7"/>
      <c r="OCU51" s="7"/>
      <c r="OCV51" s="7"/>
      <c r="OCW51" s="7"/>
      <c r="OCX51" s="7"/>
      <c r="OCY51" s="7"/>
      <c r="OCZ51" s="7"/>
      <c r="ODA51" s="7"/>
      <c r="ODB51" s="7"/>
      <c r="ODC51" s="7"/>
      <c r="ODD51" s="7"/>
      <c r="ODE51" s="7"/>
      <c r="ODF51" s="7"/>
      <c r="ODG51" s="7"/>
      <c r="ODH51" s="7"/>
      <c r="ODI51" s="7"/>
      <c r="ODJ51" s="7"/>
      <c r="ODK51" s="7"/>
      <c r="ODL51" s="7"/>
      <c r="ODM51" s="7"/>
      <c r="ODN51" s="7"/>
      <c r="ODO51" s="7"/>
      <c r="ODP51" s="7"/>
      <c r="ODQ51" s="7"/>
      <c r="ODR51" s="7"/>
      <c r="ODS51" s="7"/>
      <c r="ODT51" s="7"/>
      <c r="ODU51" s="7"/>
      <c r="ODV51" s="7"/>
      <c r="ODW51" s="7"/>
      <c r="ODX51" s="7"/>
      <c r="ODY51" s="7"/>
      <c r="ODZ51" s="7"/>
      <c r="OEA51" s="7"/>
      <c r="OEB51" s="7"/>
      <c r="OEC51" s="7"/>
      <c r="OED51" s="7"/>
      <c r="OEE51" s="7"/>
      <c r="OEF51" s="7"/>
      <c r="OEG51" s="7"/>
      <c r="OEH51" s="7"/>
      <c r="OEI51" s="7"/>
      <c r="OEJ51" s="7"/>
      <c r="OEK51" s="7"/>
      <c r="OEL51" s="7"/>
      <c r="OEM51" s="7"/>
      <c r="OEN51" s="7"/>
      <c r="OEO51" s="7"/>
      <c r="OEP51" s="7"/>
      <c r="OEQ51" s="7"/>
      <c r="OER51" s="7"/>
      <c r="OES51" s="7"/>
      <c r="OET51" s="7"/>
      <c r="OEU51" s="7"/>
      <c r="OEV51" s="7"/>
      <c r="OEW51" s="7"/>
      <c r="OEX51" s="7"/>
      <c r="OEY51" s="7"/>
      <c r="OEZ51" s="7"/>
      <c r="OFA51" s="7"/>
      <c r="OFB51" s="7"/>
      <c r="OFC51" s="7"/>
      <c r="OFD51" s="7"/>
      <c r="OFE51" s="7"/>
      <c r="OFF51" s="7"/>
      <c r="OFG51" s="7"/>
      <c r="OFH51" s="7"/>
      <c r="OFI51" s="7"/>
      <c r="OFJ51" s="7"/>
      <c r="OFK51" s="7"/>
      <c r="OFL51" s="7"/>
      <c r="OFM51" s="7"/>
      <c r="OFN51" s="7"/>
      <c r="OFO51" s="7"/>
      <c r="OFP51" s="7"/>
      <c r="OFQ51" s="7"/>
      <c r="OFR51" s="7"/>
      <c r="OFS51" s="7"/>
      <c r="OFT51" s="7"/>
      <c r="OFU51" s="7"/>
      <c r="OFV51" s="7"/>
      <c r="OFW51" s="7"/>
      <c r="OFX51" s="7"/>
      <c r="OFY51" s="7"/>
      <c r="OFZ51" s="7"/>
      <c r="OGA51" s="7"/>
      <c r="OGB51" s="7"/>
      <c r="OGC51" s="7"/>
      <c r="OGD51" s="7"/>
      <c r="OGE51" s="7"/>
      <c r="OGF51" s="7"/>
      <c r="OGG51" s="7"/>
      <c r="OGH51" s="7"/>
      <c r="OGI51" s="7"/>
      <c r="OGJ51" s="7"/>
      <c r="OGK51" s="7"/>
      <c r="OGL51" s="7"/>
      <c r="OGM51" s="7"/>
      <c r="OGN51" s="7"/>
      <c r="OGO51" s="7"/>
      <c r="OGP51" s="7"/>
      <c r="OGQ51" s="7"/>
      <c r="OGR51" s="7"/>
      <c r="OGS51" s="7"/>
      <c r="OGT51" s="7"/>
      <c r="OGU51" s="7"/>
      <c r="OGV51" s="7"/>
      <c r="OGW51" s="7"/>
      <c r="OGX51" s="7"/>
      <c r="OGY51" s="7"/>
      <c r="OGZ51" s="7"/>
      <c r="OHA51" s="7"/>
      <c r="OHB51" s="7"/>
      <c r="OHC51" s="7"/>
      <c r="OHD51" s="7"/>
      <c r="OHE51" s="7"/>
      <c r="OHF51" s="7"/>
      <c r="OHG51" s="7"/>
      <c r="OHH51" s="7"/>
      <c r="OHI51" s="7"/>
      <c r="OHJ51" s="7"/>
      <c r="OHK51" s="7"/>
      <c r="OHL51" s="7"/>
      <c r="OHM51" s="7"/>
      <c r="OHN51" s="7"/>
      <c r="OHO51" s="7"/>
      <c r="OHP51" s="7"/>
      <c r="OHQ51" s="7"/>
      <c r="OHR51" s="7"/>
      <c r="OHS51" s="7"/>
      <c r="OHT51" s="7"/>
      <c r="OHU51" s="7"/>
      <c r="OHV51" s="7"/>
      <c r="OHW51" s="7"/>
      <c r="OHX51" s="7"/>
      <c r="OHY51" s="7"/>
      <c r="OHZ51" s="7"/>
      <c r="OIA51" s="7"/>
      <c r="OIB51" s="7"/>
      <c r="OIC51" s="7"/>
      <c r="OID51" s="7"/>
      <c r="OIE51" s="7"/>
      <c r="OIF51" s="7"/>
      <c r="OIG51" s="7"/>
      <c r="OIH51" s="7"/>
      <c r="OII51" s="7"/>
      <c r="OIJ51" s="7"/>
      <c r="OIK51" s="7"/>
      <c r="OIL51" s="7"/>
      <c r="OIM51" s="7"/>
      <c r="OIN51" s="7"/>
      <c r="OIO51" s="7"/>
      <c r="OIP51" s="7"/>
      <c r="OIQ51" s="7"/>
      <c r="OIR51" s="7"/>
      <c r="OIS51" s="7"/>
      <c r="OIT51" s="7"/>
      <c r="OIU51" s="7"/>
      <c r="OIV51" s="7"/>
      <c r="OIW51" s="7"/>
      <c r="OIX51" s="7"/>
      <c r="OIY51" s="7"/>
      <c r="OIZ51" s="7"/>
      <c r="OJA51" s="7"/>
      <c r="OJB51" s="7"/>
      <c r="OJC51" s="7"/>
      <c r="OJD51" s="7"/>
      <c r="OJE51" s="7"/>
      <c r="OJF51" s="7"/>
      <c r="OJG51" s="7"/>
      <c r="OJH51" s="7"/>
      <c r="OJI51" s="7"/>
      <c r="OJJ51" s="7"/>
      <c r="OJK51" s="7"/>
      <c r="OJL51" s="7"/>
      <c r="OJM51" s="7"/>
      <c r="OJN51" s="7"/>
      <c r="OJO51" s="7"/>
      <c r="OJP51" s="7"/>
      <c r="OJQ51" s="7"/>
      <c r="OJR51" s="7"/>
      <c r="OJS51" s="7"/>
      <c r="OJT51" s="7"/>
      <c r="OJU51" s="7"/>
      <c r="OJV51" s="7"/>
      <c r="OJW51" s="7"/>
      <c r="OJX51" s="7"/>
      <c r="OJY51" s="7"/>
      <c r="OJZ51" s="7"/>
      <c r="OKA51" s="7"/>
      <c r="OKB51" s="7"/>
      <c r="OKC51" s="7"/>
      <c r="OKD51" s="7"/>
      <c r="OKE51" s="7"/>
      <c r="OKF51" s="7"/>
      <c r="OKG51" s="7"/>
      <c r="OKH51" s="7"/>
      <c r="OKI51" s="7"/>
      <c r="OKJ51" s="7"/>
      <c r="OKK51" s="7"/>
      <c r="OKL51" s="7"/>
      <c r="OKM51" s="7"/>
      <c r="OKN51" s="7"/>
      <c r="OKO51" s="7"/>
      <c r="OKP51" s="7"/>
      <c r="OKQ51" s="7"/>
      <c r="OKR51" s="7"/>
      <c r="OKS51" s="7"/>
      <c r="OKT51" s="7"/>
      <c r="OKU51" s="7"/>
      <c r="OKV51" s="7"/>
      <c r="OKW51" s="7"/>
      <c r="OKX51" s="7"/>
      <c r="OKY51" s="7"/>
      <c r="OKZ51" s="7"/>
      <c r="OLA51" s="7"/>
      <c r="OLB51" s="7"/>
      <c r="OLC51" s="7"/>
      <c r="OLD51" s="7"/>
      <c r="OLE51" s="7"/>
      <c r="OLF51" s="7"/>
      <c r="OLG51" s="7"/>
      <c r="OLH51" s="7"/>
      <c r="OLI51" s="7"/>
      <c r="OLJ51" s="7"/>
      <c r="OLK51" s="7"/>
      <c r="OLL51" s="7"/>
      <c r="OLM51" s="7"/>
      <c r="OLN51" s="7"/>
      <c r="OLO51" s="7"/>
      <c r="OLP51" s="7"/>
      <c r="OLQ51" s="7"/>
      <c r="OLR51" s="7"/>
      <c r="OLS51" s="7"/>
      <c r="OLT51" s="7"/>
      <c r="OLU51" s="7"/>
      <c r="OLV51" s="7"/>
      <c r="OLW51" s="7"/>
      <c r="OLX51" s="7"/>
      <c r="OLY51" s="7"/>
      <c r="OLZ51" s="7"/>
      <c r="OMA51" s="7"/>
      <c r="OMB51" s="7"/>
      <c r="OMC51" s="7"/>
      <c r="OMD51" s="7"/>
      <c r="OME51" s="7"/>
      <c r="OMF51" s="7"/>
      <c r="OMG51" s="7"/>
      <c r="OMH51" s="7"/>
      <c r="OMI51" s="7"/>
      <c r="OMJ51" s="7"/>
      <c r="OMK51" s="7"/>
      <c r="OML51" s="7"/>
      <c r="OMM51" s="7"/>
      <c r="OMN51" s="7"/>
      <c r="OMO51" s="7"/>
      <c r="OMP51" s="7"/>
      <c r="OMQ51" s="7"/>
      <c r="OMR51" s="7"/>
      <c r="OMS51" s="7"/>
      <c r="OMT51" s="7"/>
      <c r="OMU51" s="7"/>
      <c r="OMV51" s="7"/>
      <c r="OMW51" s="7"/>
      <c r="OMX51" s="7"/>
      <c r="OMY51" s="7"/>
      <c r="OMZ51" s="7"/>
      <c r="ONA51" s="7"/>
      <c r="ONB51" s="7"/>
      <c r="ONC51" s="7"/>
      <c r="OND51" s="7"/>
      <c r="ONE51" s="7"/>
      <c r="ONF51" s="7"/>
      <c r="ONG51" s="7"/>
      <c r="ONH51" s="7"/>
      <c r="ONI51" s="7"/>
      <c r="ONJ51" s="7"/>
      <c r="ONK51" s="7"/>
      <c r="ONL51" s="7"/>
      <c r="ONM51" s="7"/>
      <c r="ONN51" s="7"/>
      <c r="ONO51" s="7"/>
      <c r="ONP51" s="7"/>
      <c r="ONQ51" s="7"/>
      <c r="ONR51" s="7"/>
      <c r="ONS51" s="7"/>
      <c r="ONT51" s="7"/>
      <c r="ONU51" s="7"/>
      <c r="ONV51" s="7"/>
      <c r="ONW51" s="7"/>
      <c r="ONX51" s="7"/>
      <c r="ONY51" s="7"/>
      <c r="ONZ51" s="7"/>
      <c r="OOA51" s="7"/>
      <c r="OOB51" s="7"/>
      <c r="OOC51" s="7"/>
      <c r="OOD51" s="7"/>
      <c r="OOE51" s="7"/>
      <c r="OOF51" s="7"/>
      <c r="OOG51" s="7"/>
      <c r="OOH51" s="7"/>
      <c r="OOI51" s="7"/>
      <c r="OOJ51" s="7"/>
      <c r="OOK51" s="7"/>
      <c r="OOL51" s="7"/>
      <c r="OOM51" s="7"/>
      <c r="OON51" s="7"/>
      <c r="OOO51" s="7"/>
      <c r="OOP51" s="7"/>
      <c r="OOQ51" s="7"/>
      <c r="OOR51" s="7"/>
      <c r="OOS51" s="7"/>
      <c r="OOT51" s="7"/>
      <c r="OOU51" s="7"/>
      <c r="OOV51" s="7"/>
      <c r="OOW51" s="7"/>
      <c r="OOX51" s="7"/>
      <c r="OOY51" s="7"/>
      <c r="OOZ51" s="7"/>
      <c r="OPA51" s="7"/>
      <c r="OPB51" s="7"/>
      <c r="OPC51" s="7"/>
      <c r="OPD51" s="7"/>
      <c r="OPE51" s="7"/>
      <c r="OPF51" s="7"/>
      <c r="OPG51" s="7"/>
      <c r="OPH51" s="7"/>
      <c r="OPI51" s="7"/>
      <c r="OPJ51" s="7"/>
      <c r="OPK51" s="7"/>
      <c r="OPL51" s="7"/>
      <c r="OPM51" s="7"/>
      <c r="OPN51" s="7"/>
      <c r="OPO51" s="7"/>
      <c r="OPP51" s="7"/>
      <c r="OPQ51" s="7"/>
      <c r="OPR51" s="7"/>
      <c r="OPS51" s="7"/>
      <c r="OPT51" s="7"/>
      <c r="OPU51" s="7"/>
      <c r="OPV51" s="7"/>
      <c r="OPW51" s="7"/>
      <c r="OPX51" s="7"/>
      <c r="OPY51" s="7"/>
      <c r="OPZ51" s="7"/>
      <c r="OQA51" s="7"/>
      <c r="OQB51" s="7"/>
      <c r="OQC51" s="7"/>
      <c r="OQD51" s="7"/>
      <c r="OQE51" s="7"/>
      <c r="OQF51" s="7"/>
      <c r="OQG51" s="7"/>
      <c r="OQH51" s="7"/>
      <c r="OQI51" s="7"/>
      <c r="OQJ51" s="7"/>
      <c r="OQK51" s="7"/>
      <c r="OQL51" s="7"/>
      <c r="OQM51" s="7"/>
      <c r="OQN51" s="7"/>
      <c r="OQO51" s="7"/>
      <c r="OQP51" s="7"/>
      <c r="OQQ51" s="7"/>
      <c r="OQR51" s="7"/>
      <c r="OQS51" s="7"/>
      <c r="OQT51" s="7"/>
      <c r="OQU51" s="7"/>
      <c r="OQV51" s="7"/>
      <c r="OQW51" s="7"/>
      <c r="OQX51" s="7"/>
      <c r="OQY51" s="7"/>
      <c r="OQZ51" s="7"/>
      <c r="ORA51" s="7"/>
      <c r="ORB51" s="7"/>
      <c r="ORC51" s="7"/>
      <c r="ORD51" s="7"/>
      <c r="ORE51" s="7"/>
      <c r="ORF51" s="7"/>
      <c r="ORG51" s="7"/>
      <c r="ORH51" s="7"/>
      <c r="ORI51" s="7"/>
      <c r="ORJ51" s="7"/>
      <c r="ORK51" s="7"/>
      <c r="ORL51" s="7"/>
      <c r="ORM51" s="7"/>
      <c r="ORN51" s="7"/>
      <c r="ORO51" s="7"/>
      <c r="ORP51" s="7"/>
      <c r="ORQ51" s="7"/>
      <c r="ORR51" s="7"/>
      <c r="ORS51" s="7"/>
      <c r="ORT51" s="7"/>
      <c r="ORU51" s="7"/>
      <c r="ORV51" s="7"/>
      <c r="ORW51" s="7"/>
      <c r="ORX51" s="7"/>
      <c r="ORY51" s="7"/>
      <c r="ORZ51" s="7"/>
      <c r="OSA51" s="7"/>
      <c r="OSB51" s="7"/>
      <c r="OSC51" s="7"/>
      <c r="OSD51" s="7"/>
      <c r="OSE51" s="7"/>
      <c r="OSF51" s="7"/>
      <c r="OSG51" s="7"/>
      <c r="OSH51" s="7"/>
      <c r="OSI51" s="7"/>
      <c r="OSJ51" s="7"/>
      <c r="OSK51" s="7"/>
      <c r="OSL51" s="7"/>
      <c r="OSM51" s="7"/>
      <c r="OSN51" s="7"/>
      <c r="OSO51" s="7"/>
      <c r="OSP51" s="7"/>
      <c r="OSQ51" s="7"/>
      <c r="OSR51" s="7"/>
      <c r="OSS51" s="7"/>
      <c r="OST51" s="7"/>
      <c r="OSU51" s="7"/>
      <c r="OSV51" s="7"/>
      <c r="OSW51" s="7"/>
      <c r="OSX51" s="7"/>
      <c r="OSY51" s="7"/>
      <c r="OSZ51" s="7"/>
      <c r="OTA51" s="7"/>
      <c r="OTB51" s="7"/>
      <c r="OTC51" s="7"/>
      <c r="OTD51" s="7"/>
      <c r="OTE51" s="7"/>
      <c r="OTF51" s="7"/>
      <c r="OTG51" s="7"/>
      <c r="OTH51" s="7"/>
      <c r="OTI51" s="7"/>
      <c r="OTJ51" s="7"/>
      <c r="OTK51" s="7"/>
      <c r="OTL51" s="7"/>
      <c r="OTM51" s="7"/>
      <c r="OTN51" s="7"/>
      <c r="OTO51" s="7"/>
      <c r="OTP51" s="7"/>
      <c r="OTQ51" s="7"/>
      <c r="OTR51" s="7"/>
      <c r="OTS51" s="7"/>
      <c r="OTT51" s="7"/>
      <c r="OTU51" s="7"/>
      <c r="OTV51" s="7"/>
      <c r="OTW51" s="7"/>
      <c r="OTX51" s="7"/>
      <c r="OTY51" s="7"/>
      <c r="OTZ51" s="7"/>
      <c r="OUA51" s="7"/>
      <c r="OUB51" s="7"/>
      <c r="OUC51" s="7"/>
      <c r="OUD51" s="7"/>
      <c r="OUE51" s="7"/>
      <c r="OUF51" s="7"/>
      <c r="OUG51" s="7"/>
      <c r="OUH51" s="7"/>
      <c r="OUI51" s="7"/>
      <c r="OUJ51" s="7"/>
      <c r="OUK51" s="7"/>
      <c r="OUL51" s="7"/>
      <c r="OUM51" s="7"/>
      <c r="OUN51" s="7"/>
      <c r="OUO51" s="7"/>
      <c r="OUP51" s="7"/>
      <c r="OUQ51" s="7"/>
      <c r="OUR51" s="7"/>
      <c r="OUS51" s="7"/>
      <c r="OUT51" s="7"/>
      <c r="OUU51" s="7"/>
      <c r="OUV51" s="7"/>
      <c r="OUW51" s="7"/>
      <c r="OUX51" s="7"/>
      <c r="OUY51" s="7"/>
      <c r="OUZ51" s="7"/>
      <c r="OVA51" s="7"/>
      <c r="OVB51" s="7"/>
      <c r="OVC51" s="7"/>
      <c r="OVD51" s="7"/>
      <c r="OVE51" s="7"/>
      <c r="OVF51" s="7"/>
      <c r="OVG51" s="7"/>
      <c r="OVH51" s="7"/>
      <c r="OVI51" s="7"/>
      <c r="OVJ51" s="7"/>
      <c r="OVK51" s="7"/>
      <c r="OVL51" s="7"/>
      <c r="OVM51" s="7"/>
      <c r="OVN51" s="7"/>
      <c r="OVO51" s="7"/>
      <c r="OVP51" s="7"/>
      <c r="OVQ51" s="7"/>
      <c r="OVR51" s="7"/>
      <c r="OVS51" s="7"/>
      <c r="OVT51" s="7"/>
      <c r="OVU51" s="7"/>
      <c r="OVV51" s="7"/>
      <c r="OVW51" s="7"/>
      <c r="OVX51" s="7"/>
      <c r="OVY51" s="7"/>
      <c r="OVZ51" s="7"/>
      <c r="OWA51" s="7"/>
      <c r="OWB51" s="7"/>
      <c r="OWC51" s="7"/>
      <c r="OWD51" s="7"/>
      <c r="OWE51" s="7"/>
      <c r="OWF51" s="7"/>
      <c r="OWG51" s="7"/>
      <c r="OWH51" s="7"/>
      <c r="OWI51" s="7"/>
      <c r="OWJ51" s="7"/>
      <c r="OWK51" s="7"/>
      <c r="OWL51" s="7"/>
      <c r="OWM51" s="7"/>
      <c r="OWN51" s="7"/>
      <c r="OWO51" s="7"/>
      <c r="OWP51" s="7"/>
      <c r="OWQ51" s="7"/>
      <c r="OWR51" s="7"/>
      <c r="OWS51" s="7"/>
      <c r="OWT51" s="7"/>
      <c r="OWU51" s="7"/>
      <c r="OWV51" s="7"/>
      <c r="OWW51" s="7"/>
      <c r="OWX51" s="7"/>
      <c r="OWY51" s="7"/>
      <c r="OWZ51" s="7"/>
      <c r="OXA51" s="7"/>
      <c r="OXB51" s="7"/>
      <c r="OXC51" s="7"/>
      <c r="OXD51" s="7"/>
      <c r="OXE51" s="7"/>
      <c r="OXF51" s="7"/>
      <c r="OXG51" s="7"/>
      <c r="OXH51" s="7"/>
      <c r="OXI51" s="7"/>
      <c r="OXJ51" s="7"/>
      <c r="OXK51" s="7"/>
      <c r="OXL51" s="7"/>
      <c r="OXM51" s="7"/>
      <c r="OXN51" s="7"/>
      <c r="OXO51" s="7"/>
      <c r="OXP51" s="7"/>
      <c r="OXQ51" s="7"/>
      <c r="OXR51" s="7"/>
      <c r="OXS51" s="7"/>
      <c r="OXT51" s="7"/>
      <c r="OXU51" s="7"/>
      <c r="OXV51" s="7"/>
      <c r="OXW51" s="7"/>
      <c r="OXX51" s="7"/>
      <c r="OXY51" s="7"/>
      <c r="OXZ51" s="7"/>
      <c r="OYA51" s="7"/>
      <c r="OYB51" s="7"/>
      <c r="OYC51" s="7"/>
      <c r="OYD51" s="7"/>
      <c r="OYE51" s="7"/>
      <c r="OYF51" s="7"/>
      <c r="OYG51" s="7"/>
      <c r="OYH51" s="7"/>
      <c r="OYI51" s="7"/>
      <c r="OYJ51" s="7"/>
      <c r="OYK51" s="7"/>
      <c r="OYL51" s="7"/>
      <c r="OYM51" s="7"/>
      <c r="OYN51" s="7"/>
      <c r="OYO51" s="7"/>
      <c r="OYP51" s="7"/>
      <c r="OYQ51" s="7"/>
      <c r="OYR51" s="7"/>
      <c r="OYS51" s="7"/>
      <c r="OYT51" s="7"/>
      <c r="OYU51" s="7"/>
      <c r="OYV51" s="7"/>
      <c r="OYW51" s="7"/>
      <c r="OYX51" s="7"/>
      <c r="OYY51" s="7"/>
      <c r="OYZ51" s="7"/>
      <c r="OZA51" s="7"/>
      <c r="OZB51" s="7"/>
      <c r="OZC51" s="7"/>
      <c r="OZD51" s="7"/>
      <c r="OZE51" s="7"/>
      <c r="OZF51" s="7"/>
      <c r="OZG51" s="7"/>
      <c r="OZH51" s="7"/>
      <c r="OZI51" s="7"/>
      <c r="OZJ51" s="7"/>
      <c r="OZK51" s="7"/>
      <c r="OZL51" s="7"/>
      <c r="OZM51" s="7"/>
      <c r="OZN51" s="7"/>
      <c r="OZO51" s="7"/>
      <c r="OZP51" s="7"/>
      <c r="OZQ51" s="7"/>
      <c r="OZR51" s="7"/>
      <c r="OZS51" s="7"/>
      <c r="OZT51" s="7"/>
      <c r="OZU51" s="7"/>
      <c r="OZV51" s="7"/>
      <c r="OZW51" s="7"/>
      <c r="OZX51" s="7"/>
      <c r="OZY51" s="7"/>
      <c r="OZZ51" s="7"/>
      <c r="PAA51" s="7"/>
      <c r="PAB51" s="7"/>
      <c r="PAC51" s="7"/>
      <c r="PAD51" s="7"/>
      <c r="PAE51" s="7"/>
      <c r="PAF51" s="7"/>
      <c r="PAG51" s="7"/>
      <c r="PAH51" s="7"/>
      <c r="PAI51" s="7"/>
      <c r="PAJ51" s="7"/>
      <c r="PAK51" s="7"/>
      <c r="PAL51" s="7"/>
      <c r="PAM51" s="7"/>
      <c r="PAN51" s="7"/>
      <c r="PAO51" s="7"/>
      <c r="PAP51" s="7"/>
      <c r="PAQ51" s="7"/>
      <c r="PAR51" s="7"/>
      <c r="PAS51" s="7"/>
      <c r="PAT51" s="7"/>
      <c r="PAU51" s="7"/>
      <c r="PAV51" s="7"/>
      <c r="PAW51" s="7"/>
      <c r="PAX51" s="7"/>
      <c r="PAY51" s="7"/>
      <c r="PAZ51" s="7"/>
      <c r="PBA51" s="7"/>
      <c r="PBB51" s="7"/>
      <c r="PBC51" s="7"/>
      <c r="PBD51" s="7"/>
      <c r="PBE51" s="7"/>
      <c r="PBF51" s="7"/>
      <c r="PBG51" s="7"/>
      <c r="PBH51" s="7"/>
      <c r="PBI51" s="7"/>
      <c r="PBJ51" s="7"/>
      <c r="PBK51" s="7"/>
      <c r="PBL51" s="7"/>
      <c r="PBM51" s="7"/>
      <c r="PBN51" s="7"/>
      <c r="PBO51" s="7"/>
      <c r="PBP51" s="7"/>
      <c r="PBQ51" s="7"/>
      <c r="PBR51" s="7"/>
      <c r="PBS51" s="7"/>
      <c r="PBT51" s="7"/>
      <c r="PBU51" s="7"/>
      <c r="PBV51" s="7"/>
      <c r="PBW51" s="7"/>
      <c r="PBX51" s="7"/>
      <c r="PBY51" s="7"/>
      <c r="PBZ51" s="7"/>
      <c r="PCA51" s="7"/>
      <c r="PCB51" s="7"/>
      <c r="PCC51" s="7"/>
      <c r="PCD51" s="7"/>
      <c r="PCE51" s="7"/>
      <c r="PCF51" s="7"/>
      <c r="PCG51" s="7"/>
      <c r="PCH51" s="7"/>
      <c r="PCI51" s="7"/>
      <c r="PCJ51" s="7"/>
      <c r="PCK51" s="7"/>
      <c r="PCL51" s="7"/>
      <c r="PCM51" s="7"/>
      <c r="PCN51" s="7"/>
      <c r="PCO51" s="7"/>
      <c r="PCP51" s="7"/>
      <c r="PCQ51" s="7"/>
      <c r="PCR51" s="7"/>
      <c r="PCS51" s="7"/>
      <c r="PCT51" s="7"/>
      <c r="PCU51" s="7"/>
      <c r="PCV51" s="7"/>
      <c r="PCW51" s="7"/>
      <c r="PCX51" s="7"/>
      <c r="PCY51" s="7"/>
      <c r="PCZ51" s="7"/>
      <c r="PDA51" s="7"/>
      <c r="PDB51" s="7"/>
      <c r="PDC51" s="7"/>
      <c r="PDD51" s="7"/>
      <c r="PDE51" s="7"/>
      <c r="PDF51" s="7"/>
      <c r="PDG51" s="7"/>
      <c r="PDH51" s="7"/>
      <c r="PDI51" s="7"/>
      <c r="PDJ51" s="7"/>
      <c r="PDK51" s="7"/>
      <c r="PDL51" s="7"/>
      <c r="PDM51" s="7"/>
      <c r="PDN51" s="7"/>
      <c r="PDO51" s="7"/>
      <c r="PDP51" s="7"/>
      <c r="PDQ51" s="7"/>
      <c r="PDR51" s="7"/>
      <c r="PDS51" s="7"/>
      <c r="PDT51" s="7"/>
      <c r="PDU51" s="7"/>
      <c r="PDV51" s="7"/>
      <c r="PDW51" s="7"/>
      <c r="PDX51" s="7"/>
      <c r="PDY51" s="7"/>
      <c r="PDZ51" s="7"/>
      <c r="PEA51" s="7"/>
      <c r="PEB51" s="7"/>
      <c r="PEC51" s="7"/>
      <c r="PED51" s="7"/>
      <c r="PEE51" s="7"/>
      <c r="PEF51" s="7"/>
      <c r="PEG51" s="7"/>
      <c r="PEH51" s="7"/>
      <c r="PEI51" s="7"/>
      <c r="PEJ51" s="7"/>
      <c r="PEK51" s="7"/>
      <c r="PEL51" s="7"/>
      <c r="PEM51" s="7"/>
      <c r="PEN51" s="7"/>
      <c r="PEO51" s="7"/>
      <c r="PEP51" s="7"/>
      <c r="PEQ51" s="7"/>
      <c r="PER51" s="7"/>
      <c r="PES51" s="7"/>
      <c r="PET51" s="7"/>
      <c r="PEU51" s="7"/>
      <c r="PEV51" s="7"/>
      <c r="PEW51" s="7"/>
      <c r="PEX51" s="7"/>
      <c r="PEY51" s="7"/>
      <c r="PEZ51" s="7"/>
      <c r="PFA51" s="7"/>
      <c r="PFB51" s="7"/>
      <c r="PFC51" s="7"/>
      <c r="PFD51" s="7"/>
      <c r="PFE51" s="7"/>
      <c r="PFF51" s="7"/>
      <c r="PFG51" s="7"/>
      <c r="PFH51" s="7"/>
      <c r="PFI51" s="7"/>
      <c r="PFJ51" s="7"/>
      <c r="PFK51" s="7"/>
      <c r="PFL51" s="7"/>
      <c r="PFM51" s="7"/>
      <c r="PFN51" s="7"/>
      <c r="PFO51" s="7"/>
      <c r="PFP51" s="7"/>
      <c r="PFQ51" s="7"/>
      <c r="PFR51" s="7"/>
      <c r="PFS51" s="7"/>
      <c r="PFT51" s="7"/>
      <c r="PFU51" s="7"/>
      <c r="PFV51" s="7"/>
      <c r="PFW51" s="7"/>
      <c r="PFX51" s="7"/>
      <c r="PFY51" s="7"/>
      <c r="PFZ51" s="7"/>
      <c r="PGA51" s="7"/>
      <c r="PGB51" s="7"/>
      <c r="PGC51" s="7"/>
      <c r="PGD51" s="7"/>
      <c r="PGE51" s="7"/>
      <c r="PGF51" s="7"/>
      <c r="PGG51" s="7"/>
      <c r="PGH51" s="7"/>
      <c r="PGI51" s="7"/>
      <c r="PGJ51" s="7"/>
      <c r="PGK51" s="7"/>
      <c r="PGL51" s="7"/>
      <c r="PGM51" s="7"/>
      <c r="PGN51" s="7"/>
      <c r="PGO51" s="7"/>
      <c r="PGP51" s="7"/>
      <c r="PGQ51" s="7"/>
      <c r="PGR51" s="7"/>
      <c r="PGS51" s="7"/>
      <c r="PGT51" s="7"/>
      <c r="PGU51" s="7"/>
      <c r="PGV51" s="7"/>
      <c r="PGW51" s="7"/>
      <c r="PGX51" s="7"/>
      <c r="PGY51" s="7"/>
      <c r="PGZ51" s="7"/>
      <c r="PHA51" s="7"/>
      <c r="PHB51" s="7"/>
      <c r="PHC51" s="7"/>
      <c r="PHD51" s="7"/>
      <c r="PHE51" s="7"/>
      <c r="PHF51" s="7"/>
      <c r="PHG51" s="7"/>
      <c r="PHH51" s="7"/>
      <c r="PHI51" s="7"/>
      <c r="PHJ51" s="7"/>
      <c r="PHK51" s="7"/>
      <c r="PHL51" s="7"/>
      <c r="PHM51" s="7"/>
      <c r="PHN51" s="7"/>
      <c r="PHO51" s="7"/>
      <c r="PHP51" s="7"/>
      <c r="PHQ51" s="7"/>
      <c r="PHR51" s="7"/>
      <c r="PHS51" s="7"/>
      <c r="PHT51" s="7"/>
      <c r="PHU51" s="7"/>
      <c r="PHV51" s="7"/>
      <c r="PHW51" s="7"/>
      <c r="PHX51" s="7"/>
      <c r="PHY51" s="7"/>
      <c r="PHZ51" s="7"/>
      <c r="PIA51" s="7"/>
      <c r="PIB51" s="7"/>
      <c r="PIC51" s="7"/>
      <c r="PID51" s="7"/>
      <c r="PIE51" s="7"/>
      <c r="PIF51" s="7"/>
      <c r="PIG51" s="7"/>
      <c r="PIH51" s="7"/>
      <c r="PII51" s="7"/>
      <c r="PIJ51" s="7"/>
      <c r="PIK51" s="7"/>
      <c r="PIL51" s="7"/>
      <c r="PIM51" s="7"/>
      <c r="PIN51" s="7"/>
      <c r="PIO51" s="7"/>
      <c r="PIP51" s="7"/>
      <c r="PIQ51" s="7"/>
      <c r="PIR51" s="7"/>
      <c r="PIS51" s="7"/>
      <c r="PIT51" s="7"/>
      <c r="PIU51" s="7"/>
      <c r="PIV51" s="7"/>
      <c r="PIW51" s="7"/>
      <c r="PIX51" s="7"/>
      <c r="PIY51" s="7"/>
      <c r="PIZ51" s="7"/>
      <c r="PJA51" s="7"/>
      <c r="PJB51" s="7"/>
      <c r="PJC51" s="7"/>
      <c r="PJD51" s="7"/>
      <c r="PJE51" s="7"/>
      <c r="PJF51" s="7"/>
      <c r="PJG51" s="7"/>
      <c r="PJH51" s="7"/>
      <c r="PJI51" s="7"/>
      <c r="PJJ51" s="7"/>
      <c r="PJK51" s="7"/>
      <c r="PJL51" s="7"/>
      <c r="PJM51" s="7"/>
      <c r="PJN51" s="7"/>
      <c r="PJO51" s="7"/>
      <c r="PJP51" s="7"/>
      <c r="PJQ51" s="7"/>
      <c r="PJR51" s="7"/>
      <c r="PJS51" s="7"/>
      <c r="PJT51" s="7"/>
      <c r="PJU51" s="7"/>
      <c r="PJV51" s="7"/>
      <c r="PJW51" s="7"/>
      <c r="PJX51" s="7"/>
      <c r="PJY51" s="7"/>
      <c r="PJZ51" s="7"/>
      <c r="PKA51" s="7"/>
      <c r="PKB51" s="7"/>
      <c r="PKC51" s="7"/>
      <c r="PKD51" s="7"/>
      <c r="PKE51" s="7"/>
      <c r="PKF51" s="7"/>
      <c r="PKG51" s="7"/>
      <c r="PKH51" s="7"/>
      <c r="PKI51" s="7"/>
      <c r="PKJ51" s="7"/>
      <c r="PKK51" s="7"/>
      <c r="PKL51" s="7"/>
      <c r="PKM51" s="7"/>
      <c r="PKN51" s="7"/>
      <c r="PKO51" s="7"/>
      <c r="PKP51" s="7"/>
      <c r="PKQ51" s="7"/>
      <c r="PKR51" s="7"/>
      <c r="PKS51" s="7"/>
      <c r="PKT51" s="7"/>
      <c r="PKU51" s="7"/>
      <c r="PKV51" s="7"/>
      <c r="PKW51" s="7"/>
      <c r="PKX51" s="7"/>
      <c r="PKY51" s="7"/>
      <c r="PKZ51" s="7"/>
      <c r="PLA51" s="7"/>
      <c r="PLB51" s="7"/>
      <c r="PLC51" s="7"/>
      <c r="PLD51" s="7"/>
      <c r="PLE51" s="7"/>
      <c r="PLF51" s="7"/>
      <c r="PLG51" s="7"/>
      <c r="PLH51" s="7"/>
      <c r="PLI51" s="7"/>
      <c r="PLJ51" s="7"/>
      <c r="PLK51" s="7"/>
      <c r="PLL51" s="7"/>
      <c r="PLM51" s="7"/>
      <c r="PLN51" s="7"/>
      <c r="PLO51" s="7"/>
      <c r="PLP51" s="7"/>
      <c r="PLQ51" s="7"/>
      <c r="PLR51" s="7"/>
      <c r="PLS51" s="7"/>
      <c r="PLT51" s="7"/>
      <c r="PLU51" s="7"/>
      <c r="PLV51" s="7"/>
      <c r="PLW51" s="7"/>
      <c r="PLX51" s="7"/>
      <c r="PLY51" s="7"/>
      <c r="PLZ51" s="7"/>
      <c r="PMA51" s="7"/>
      <c r="PMB51" s="7"/>
      <c r="PMC51" s="7"/>
      <c r="PMD51" s="7"/>
      <c r="PME51" s="7"/>
      <c r="PMF51" s="7"/>
      <c r="PMG51" s="7"/>
      <c r="PMH51" s="7"/>
      <c r="PMI51" s="7"/>
      <c r="PMJ51" s="7"/>
      <c r="PMK51" s="7"/>
      <c r="PML51" s="7"/>
      <c r="PMM51" s="7"/>
      <c r="PMN51" s="7"/>
      <c r="PMO51" s="7"/>
      <c r="PMP51" s="7"/>
      <c r="PMQ51" s="7"/>
      <c r="PMR51" s="7"/>
      <c r="PMS51" s="7"/>
      <c r="PMT51" s="7"/>
      <c r="PMU51" s="7"/>
      <c r="PMV51" s="7"/>
      <c r="PMW51" s="7"/>
      <c r="PMX51" s="7"/>
      <c r="PMY51" s="7"/>
      <c r="PMZ51" s="7"/>
      <c r="PNA51" s="7"/>
      <c r="PNB51" s="7"/>
      <c r="PNC51" s="7"/>
      <c r="PND51" s="7"/>
      <c r="PNE51" s="7"/>
      <c r="PNF51" s="7"/>
      <c r="PNG51" s="7"/>
      <c r="PNH51" s="7"/>
      <c r="PNI51" s="7"/>
      <c r="PNJ51" s="7"/>
      <c r="PNK51" s="7"/>
      <c r="PNL51" s="7"/>
      <c r="PNM51" s="7"/>
      <c r="PNN51" s="7"/>
      <c r="PNO51" s="7"/>
      <c r="PNP51" s="7"/>
      <c r="PNQ51" s="7"/>
      <c r="PNR51" s="7"/>
      <c r="PNS51" s="7"/>
      <c r="PNT51" s="7"/>
      <c r="PNU51" s="7"/>
      <c r="PNV51" s="7"/>
      <c r="PNW51" s="7"/>
      <c r="PNX51" s="7"/>
      <c r="PNY51" s="7"/>
      <c r="PNZ51" s="7"/>
      <c r="POA51" s="7"/>
      <c r="POB51" s="7"/>
      <c r="POC51" s="7"/>
      <c r="POD51" s="7"/>
      <c r="POE51" s="7"/>
      <c r="POF51" s="7"/>
      <c r="POG51" s="7"/>
      <c r="POH51" s="7"/>
      <c r="POI51" s="7"/>
      <c r="POJ51" s="7"/>
      <c r="POK51" s="7"/>
      <c r="POL51" s="7"/>
      <c r="POM51" s="7"/>
      <c r="PON51" s="7"/>
      <c r="POO51" s="7"/>
      <c r="POP51" s="7"/>
      <c r="POQ51" s="7"/>
      <c r="POR51" s="7"/>
      <c r="POS51" s="7"/>
      <c r="POT51" s="7"/>
      <c r="POU51" s="7"/>
      <c r="POV51" s="7"/>
      <c r="POW51" s="7"/>
      <c r="POX51" s="7"/>
      <c r="POY51" s="7"/>
      <c r="POZ51" s="7"/>
      <c r="PPA51" s="7"/>
      <c r="PPB51" s="7"/>
      <c r="PPC51" s="7"/>
      <c r="PPD51" s="7"/>
      <c r="PPE51" s="7"/>
      <c r="PPF51" s="7"/>
      <c r="PPG51" s="7"/>
      <c r="PPH51" s="7"/>
      <c r="PPI51" s="7"/>
      <c r="PPJ51" s="7"/>
      <c r="PPK51" s="7"/>
      <c r="PPL51" s="7"/>
      <c r="PPM51" s="7"/>
      <c r="PPN51" s="7"/>
      <c r="PPO51" s="7"/>
      <c r="PPP51" s="7"/>
      <c r="PPQ51" s="7"/>
      <c r="PPR51" s="7"/>
      <c r="PPS51" s="7"/>
      <c r="PPT51" s="7"/>
      <c r="PPU51" s="7"/>
      <c r="PPV51" s="7"/>
      <c r="PPW51" s="7"/>
      <c r="PPX51" s="7"/>
      <c r="PPY51" s="7"/>
      <c r="PPZ51" s="7"/>
      <c r="PQA51" s="7"/>
      <c r="PQB51" s="7"/>
      <c r="PQC51" s="7"/>
      <c r="PQD51" s="7"/>
      <c r="PQE51" s="7"/>
      <c r="PQF51" s="7"/>
      <c r="PQG51" s="7"/>
      <c r="PQH51" s="7"/>
      <c r="PQI51" s="7"/>
      <c r="PQJ51" s="7"/>
      <c r="PQK51" s="7"/>
      <c r="PQL51" s="7"/>
      <c r="PQM51" s="7"/>
      <c r="PQN51" s="7"/>
      <c r="PQO51" s="7"/>
      <c r="PQP51" s="7"/>
      <c r="PQQ51" s="7"/>
      <c r="PQR51" s="7"/>
      <c r="PQS51" s="7"/>
      <c r="PQT51" s="7"/>
      <c r="PQU51" s="7"/>
      <c r="PQV51" s="7"/>
      <c r="PQW51" s="7"/>
      <c r="PQX51" s="7"/>
      <c r="PQY51" s="7"/>
      <c r="PQZ51" s="7"/>
      <c r="PRA51" s="7"/>
      <c r="PRB51" s="7"/>
      <c r="PRC51" s="7"/>
      <c r="PRD51" s="7"/>
      <c r="PRE51" s="7"/>
      <c r="PRF51" s="7"/>
      <c r="PRG51" s="7"/>
      <c r="PRH51" s="7"/>
      <c r="PRI51" s="7"/>
      <c r="PRJ51" s="7"/>
      <c r="PRK51" s="7"/>
      <c r="PRL51" s="7"/>
      <c r="PRM51" s="7"/>
      <c r="PRN51" s="7"/>
      <c r="PRO51" s="7"/>
      <c r="PRP51" s="7"/>
      <c r="PRQ51" s="7"/>
      <c r="PRR51" s="7"/>
      <c r="PRS51" s="7"/>
      <c r="PRT51" s="7"/>
      <c r="PRU51" s="7"/>
      <c r="PRV51" s="7"/>
      <c r="PRW51" s="7"/>
      <c r="PRX51" s="7"/>
      <c r="PRY51" s="7"/>
      <c r="PRZ51" s="7"/>
      <c r="PSA51" s="7"/>
      <c r="PSB51" s="7"/>
      <c r="PSC51" s="7"/>
      <c r="PSD51" s="7"/>
      <c r="PSE51" s="7"/>
      <c r="PSF51" s="7"/>
      <c r="PSG51" s="7"/>
      <c r="PSH51" s="7"/>
      <c r="PSI51" s="7"/>
      <c r="PSJ51" s="7"/>
      <c r="PSK51" s="7"/>
      <c r="PSL51" s="7"/>
      <c r="PSM51" s="7"/>
      <c r="PSN51" s="7"/>
      <c r="PSO51" s="7"/>
      <c r="PSP51" s="7"/>
      <c r="PSQ51" s="7"/>
      <c r="PSR51" s="7"/>
      <c r="PSS51" s="7"/>
      <c r="PST51" s="7"/>
      <c r="PSU51" s="7"/>
      <c r="PSV51" s="7"/>
      <c r="PSW51" s="7"/>
      <c r="PSX51" s="7"/>
      <c r="PSY51" s="7"/>
      <c r="PSZ51" s="7"/>
      <c r="PTA51" s="7"/>
      <c r="PTB51" s="7"/>
      <c r="PTC51" s="7"/>
      <c r="PTD51" s="7"/>
      <c r="PTE51" s="7"/>
      <c r="PTF51" s="7"/>
      <c r="PTG51" s="7"/>
      <c r="PTH51" s="7"/>
      <c r="PTI51" s="7"/>
      <c r="PTJ51" s="7"/>
      <c r="PTK51" s="7"/>
      <c r="PTL51" s="7"/>
      <c r="PTM51" s="7"/>
      <c r="PTN51" s="7"/>
      <c r="PTO51" s="7"/>
      <c r="PTP51" s="7"/>
      <c r="PTQ51" s="7"/>
      <c r="PTR51" s="7"/>
      <c r="PTS51" s="7"/>
      <c r="PTT51" s="7"/>
      <c r="PTU51" s="7"/>
      <c r="PTV51" s="7"/>
      <c r="PTW51" s="7"/>
      <c r="PTX51" s="7"/>
      <c r="PTY51" s="7"/>
      <c r="PTZ51" s="7"/>
      <c r="PUA51" s="7"/>
      <c r="PUB51" s="7"/>
      <c r="PUC51" s="7"/>
      <c r="PUD51" s="7"/>
      <c r="PUE51" s="7"/>
      <c r="PUF51" s="7"/>
      <c r="PUG51" s="7"/>
      <c r="PUH51" s="7"/>
      <c r="PUI51" s="7"/>
      <c r="PUJ51" s="7"/>
      <c r="PUK51" s="7"/>
      <c r="PUL51" s="7"/>
      <c r="PUM51" s="7"/>
      <c r="PUN51" s="7"/>
      <c r="PUO51" s="7"/>
      <c r="PUP51" s="7"/>
      <c r="PUQ51" s="7"/>
      <c r="PUR51" s="7"/>
      <c r="PUS51" s="7"/>
      <c r="PUT51" s="7"/>
      <c r="PUU51" s="7"/>
      <c r="PUV51" s="7"/>
      <c r="PUW51" s="7"/>
      <c r="PUX51" s="7"/>
      <c r="PUY51" s="7"/>
      <c r="PUZ51" s="7"/>
      <c r="PVA51" s="7"/>
      <c r="PVB51" s="7"/>
      <c r="PVC51" s="7"/>
      <c r="PVD51" s="7"/>
      <c r="PVE51" s="7"/>
      <c r="PVF51" s="7"/>
      <c r="PVG51" s="7"/>
      <c r="PVH51" s="7"/>
      <c r="PVI51" s="7"/>
      <c r="PVJ51" s="7"/>
      <c r="PVK51" s="7"/>
      <c r="PVL51" s="7"/>
      <c r="PVM51" s="7"/>
      <c r="PVN51" s="7"/>
      <c r="PVO51" s="7"/>
      <c r="PVP51" s="7"/>
      <c r="PVQ51" s="7"/>
      <c r="PVR51" s="7"/>
      <c r="PVS51" s="7"/>
      <c r="PVT51" s="7"/>
      <c r="PVU51" s="7"/>
      <c r="PVV51" s="7"/>
      <c r="PVW51" s="7"/>
      <c r="PVX51" s="7"/>
      <c r="PVY51" s="7"/>
      <c r="PVZ51" s="7"/>
      <c r="PWA51" s="7"/>
      <c r="PWB51" s="7"/>
      <c r="PWC51" s="7"/>
      <c r="PWD51" s="7"/>
      <c r="PWE51" s="7"/>
      <c r="PWF51" s="7"/>
      <c r="PWG51" s="7"/>
      <c r="PWH51" s="7"/>
      <c r="PWI51" s="7"/>
      <c r="PWJ51" s="7"/>
      <c r="PWK51" s="7"/>
      <c r="PWL51" s="7"/>
      <c r="PWM51" s="7"/>
      <c r="PWN51" s="7"/>
      <c r="PWO51" s="7"/>
      <c r="PWP51" s="7"/>
      <c r="PWQ51" s="7"/>
      <c r="PWR51" s="7"/>
      <c r="PWS51" s="7"/>
      <c r="PWT51" s="7"/>
      <c r="PWU51" s="7"/>
      <c r="PWV51" s="7"/>
      <c r="PWW51" s="7"/>
      <c r="PWX51" s="7"/>
      <c r="PWY51" s="7"/>
      <c r="PWZ51" s="7"/>
      <c r="PXA51" s="7"/>
      <c r="PXB51" s="7"/>
      <c r="PXC51" s="7"/>
      <c r="PXD51" s="7"/>
      <c r="PXE51" s="7"/>
      <c r="PXF51" s="7"/>
      <c r="PXG51" s="7"/>
      <c r="PXH51" s="7"/>
      <c r="PXI51" s="7"/>
      <c r="PXJ51" s="7"/>
      <c r="PXK51" s="7"/>
      <c r="PXL51" s="7"/>
      <c r="PXM51" s="7"/>
      <c r="PXN51" s="7"/>
      <c r="PXO51" s="7"/>
      <c r="PXP51" s="7"/>
      <c r="PXQ51" s="7"/>
      <c r="PXR51" s="7"/>
      <c r="PXS51" s="7"/>
      <c r="PXT51" s="7"/>
      <c r="PXU51" s="7"/>
      <c r="PXV51" s="7"/>
      <c r="PXW51" s="7"/>
      <c r="PXX51" s="7"/>
      <c r="PXY51" s="7"/>
      <c r="PXZ51" s="7"/>
      <c r="PYA51" s="7"/>
      <c r="PYB51" s="7"/>
      <c r="PYC51" s="7"/>
      <c r="PYD51" s="7"/>
      <c r="PYE51" s="7"/>
      <c r="PYF51" s="7"/>
      <c r="PYG51" s="7"/>
      <c r="PYH51" s="7"/>
      <c r="PYI51" s="7"/>
      <c r="PYJ51" s="7"/>
      <c r="PYK51" s="7"/>
      <c r="PYL51" s="7"/>
      <c r="PYM51" s="7"/>
      <c r="PYN51" s="7"/>
      <c r="PYO51" s="7"/>
      <c r="PYP51" s="7"/>
      <c r="PYQ51" s="7"/>
      <c r="PYR51" s="7"/>
      <c r="PYS51" s="7"/>
      <c r="PYT51" s="7"/>
      <c r="PYU51" s="7"/>
      <c r="PYV51" s="7"/>
      <c r="PYW51" s="7"/>
      <c r="PYX51" s="7"/>
      <c r="PYY51" s="7"/>
      <c r="PYZ51" s="7"/>
      <c r="PZA51" s="7"/>
      <c r="PZB51" s="7"/>
      <c r="PZC51" s="7"/>
      <c r="PZD51" s="7"/>
      <c r="PZE51" s="7"/>
      <c r="PZF51" s="7"/>
      <c r="PZG51" s="7"/>
      <c r="PZH51" s="7"/>
      <c r="PZI51" s="7"/>
      <c r="PZJ51" s="7"/>
      <c r="PZK51" s="7"/>
      <c r="PZL51" s="7"/>
      <c r="PZM51" s="7"/>
      <c r="PZN51" s="7"/>
      <c r="PZO51" s="7"/>
      <c r="PZP51" s="7"/>
      <c r="PZQ51" s="7"/>
      <c r="PZR51" s="7"/>
      <c r="PZS51" s="7"/>
      <c r="PZT51" s="7"/>
      <c r="PZU51" s="7"/>
      <c r="PZV51" s="7"/>
      <c r="PZW51" s="7"/>
      <c r="PZX51" s="7"/>
      <c r="PZY51" s="7"/>
      <c r="PZZ51" s="7"/>
      <c r="QAA51" s="7"/>
      <c r="QAB51" s="7"/>
      <c r="QAC51" s="7"/>
      <c r="QAD51" s="7"/>
      <c r="QAE51" s="7"/>
      <c r="QAF51" s="7"/>
      <c r="QAG51" s="7"/>
      <c r="QAH51" s="7"/>
      <c r="QAI51" s="7"/>
      <c r="QAJ51" s="7"/>
      <c r="QAK51" s="7"/>
      <c r="QAL51" s="7"/>
      <c r="QAM51" s="7"/>
      <c r="QAN51" s="7"/>
      <c r="QAO51" s="7"/>
      <c r="QAP51" s="7"/>
      <c r="QAQ51" s="7"/>
      <c r="QAR51" s="7"/>
      <c r="QAS51" s="7"/>
      <c r="QAT51" s="7"/>
      <c r="QAU51" s="7"/>
      <c r="QAV51" s="7"/>
      <c r="QAW51" s="7"/>
      <c r="QAX51" s="7"/>
      <c r="QAY51" s="7"/>
      <c r="QAZ51" s="7"/>
      <c r="QBA51" s="7"/>
      <c r="QBB51" s="7"/>
      <c r="QBC51" s="7"/>
      <c r="QBD51" s="7"/>
      <c r="QBE51" s="7"/>
      <c r="QBF51" s="7"/>
      <c r="QBG51" s="7"/>
      <c r="QBH51" s="7"/>
      <c r="QBI51" s="7"/>
      <c r="QBJ51" s="7"/>
      <c r="QBK51" s="7"/>
      <c r="QBL51" s="7"/>
      <c r="QBM51" s="7"/>
      <c r="QBN51" s="7"/>
      <c r="QBO51" s="7"/>
      <c r="QBP51" s="7"/>
      <c r="QBQ51" s="7"/>
      <c r="QBR51" s="7"/>
      <c r="QBS51" s="7"/>
      <c r="QBT51" s="7"/>
      <c r="QBU51" s="7"/>
      <c r="QBV51" s="7"/>
      <c r="QBW51" s="7"/>
      <c r="QBX51" s="7"/>
      <c r="QBY51" s="7"/>
      <c r="QBZ51" s="7"/>
      <c r="QCA51" s="7"/>
      <c r="QCB51" s="7"/>
      <c r="QCC51" s="7"/>
      <c r="QCD51" s="7"/>
      <c r="QCE51" s="7"/>
      <c r="QCF51" s="7"/>
      <c r="QCG51" s="7"/>
      <c r="QCH51" s="7"/>
      <c r="QCI51" s="7"/>
      <c r="QCJ51" s="7"/>
      <c r="QCK51" s="7"/>
      <c r="QCL51" s="7"/>
      <c r="QCM51" s="7"/>
      <c r="QCN51" s="7"/>
      <c r="QCO51" s="7"/>
      <c r="QCP51" s="7"/>
      <c r="QCQ51" s="7"/>
      <c r="QCR51" s="7"/>
      <c r="QCS51" s="7"/>
      <c r="QCT51" s="7"/>
      <c r="QCU51" s="7"/>
      <c r="QCV51" s="7"/>
      <c r="QCW51" s="7"/>
      <c r="QCX51" s="7"/>
      <c r="QCY51" s="7"/>
      <c r="QCZ51" s="7"/>
      <c r="QDA51" s="7"/>
      <c r="QDB51" s="7"/>
      <c r="QDC51" s="7"/>
      <c r="QDD51" s="7"/>
      <c r="QDE51" s="7"/>
      <c r="QDF51" s="7"/>
      <c r="QDG51" s="7"/>
      <c r="QDH51" s="7"/>
      <c r="QDI51" s="7"/>
      <c r="QDJ51" s="7"/>
      <c r="QDK51" s="7"/>
      <c r="QDL51" s="7"/>
      <c r="QDM51" s="7"/>
      <c r="QDN51" s="7"/>
      <c r="QDO51" s="7"/>
      <c r="QDP51" s="7"/>
      <c r="QDQ51" s="7"/>
      <c r="QDR51" s="7"/>
      <c r="QDS51" s="7"/>
      <c r="QDT51" s="7"/>
      <c r="QDU51" s="7"/>
      <c r="QDV51" s="7"/>
      <c r="QDW51" s="7"/>
      <c r="QDX51" s="7"/>
      <c r="QDY51" s="7"/>
      <c r="QDZ51" s="7"/>
      <c r="QEA51" s="7"/>
      <c r="QEB51" s="7"/>
      <c r="QEC51" s="7"/>
      <c r="QED51" s="7"/>
      <c r="QEE51" s="7"/>
      <c r="QEF51" s="7"/>
      <c r="QEG51" s="7"/>
      <c r="QEH51" s="7"/>
      <c r="QEI51" s="7"/>
      <c r="QEJ51" s="7"/>
      <c r="QEK51" s="7"/>
      <c r="QEL51" s="7"/>
      <c r="QEM51" s="7"/>
      <c r="QEN51" s="7"/>
      <c r="QEO51" s="7"/>
      <c r="QEP51" s="7"/>
      <c r="QEQ51" s="7"/>
      <c r="QER51" s="7"/>
      <c r="QES51" s="7"/>
      <c r="QET51" s="7"/>
      <c r="QEU51" s="7"/>
      <c r="QEV51" s="7"/>
      <c r="QEW51" s="7"/>
      <c r="QEX51" s="7"/>
      <c r="QEY51" s="7"/>
      <c r="QEZ51" s="7"/>
      <c r="QFA51" s="7"/>
      <c r="QFB51" s="7"/>
      <c r="QFC51" s="7"/>
      <c r="QFD51" s="7"/>
      <c r="QFE51" s="7"/>
      <c r="QFF51" s="7"/>
      <c r="QFG51" s="7"/>
      <c r="QFH51" s="7"/>
      <c r="QFI51" s="7"/>
      <c r="QFJ51" s="7"/>
      <c r="QFK51" s="7"/>
      <c r="QFL51" s="7"/>
      <c r="QFM51" s="7"/>
      <c r="QFN51" s="7"/>
      <c r="QFO51" s="7"/>
      <c r="QFP51" s="7"/>
      <c r="QFQ51" s="7"/>
      <c r="QFR51" s="7"/>
      <c r="QFS51" s="7"/>
      <c r="QFT51" s="7"/>
      <c r="QFU51" s="7"/>
      <c r="QFV51" s="7"/>
      <c r="QFW51" s="7"/>
      <c r="QFX51" s="7"/>
      <c r="QFY51" s="7"/>
      <c r="QFZ51" s="7"/>
      <c r="QGA51" s="7"/>
      <c r="QGB51" s="7"/>
      <c r="QGC51" s="7"/>
      <c r="QGD51" s="7"/>
      <c r="QGE51" s="7"/>
      <c r="QGF51" s="7"/>
      <c r="QGG51" s="7"/>
      <c r="QGH51" s="7"/>
      <c r="QGI51" s="7"/>
      <c r="QGJ51" s="7"/>
      <c r="QGK51" s="7"/>
      <c r="QGL51" s="7"/>
      <c r="QGM51" s="7"/>
      <c r="QGN51" s="7"/>
      <c r="QGO51" s="7"/>
      <c r="QGP51" s="7"/>
      <c r="QGQ51" s="7"/>
      <c r="QGR51" s="7"/>
      <c r="QGS51" s="7"/>
      <c r="QGT51" s="7"/>
      <c r="QGU51" s="7"/>
      <c r="QGV51" s="7"/>
      <c r="QGW51" s="7"/>
      <c r="QGX51" s="7"/>
      <c r="QGY51" s="7"/>
      <c r="QGZ51" s="7"/>
      <c r="QHA51" s="7"/>
      <c r="QHB51" s="7"/>
      <c r="QHC51" s="7"/>
      <c r="QHD51" s="7"/>
      <c r="QHE51" s="7"/>
      <c r="QHF51" s="7"/>
      <c r="QHG51" s="7"/>
      <c r="QHH51" s="7"/>
      <c r="QHI51" s="7"/>
      <c r="QHJ51" s="7"/>
      <c r="QHK51" s="7"/>
      <c r="QHL51" s="7"/>
      <c r="QHM51" s="7"/>
      <c r="QHN51" s="7"/>
      <c r="QHO51" s="7"/>
      <c r="QHP51" s="7"/>
      <c r="QHQ51" s="7"/>
      <c r="QHR51" s="7"/>
      <c r="QHS51" s="7"/>
      <c r="QHT51" s="7"/>
      <c r="QHU51" s="7"/>
      <c r="QHV51" s="7"/>
      <c r="QHW51" s="7"/>
      <c r="QHX51" s="7"/>
      <c r="QHY51" s="7"/>
      <c r="QHZ51" s="7"/>
      <c r="QIA51" s="7"/>
      <c r="QIB51" s="7"/>
      <c r="QIC51" s="7"/>
      <c r="QID51" s="7"/>
      <c r="QIE51" s="7"/>
      <c r="QIF51" s="7"/>
      <c r="QIG51" s="7"/>
      <c r="QIH51" s="7"/>
      <c r="QII51" s="7"/>
      <c r="QIJ51" s="7"/>
      <c r="QIK51" s="7"/>
      <c r="QIL51" s="7"/>
      <c r="QIM51" s="7"/>
      <c r="QIN51" s="7"/>
      <c r="QIO51" s="7"/>
      <c r="QIP51" s="7"/>
      <c r="QIQ51" s="7"/>
      <c r="QIR51" s="7"/>
      <c r="QIS51" s="7"/>
      <c r="QIT51" s="7"/>
      <c r="QIU51" s="7"/>
      <c r="QIV51" s="7"/>
      <c r="QIW51" s="7"/>
      <c r="QIX51" s="7"/>
      <c r="QIY51" s="7"/>
      <c r="QIZ51" s="7"/>
      <c r="QJA51" s="7"/>
      <c r="QJB51" s="7"/>
      <c r="QJC51" s="7"/>
      <c r="QJD51" s="7"/>
      <c r="QJE51" s="7"/>
      <c r="QJF51" s="7"/>
      <c r="QJG51" s="7"/>
      <c r="QJH51" s="7"/>
      <c r="QJI51" s="7"/>
      <c r="QJJ51" s="7"/>
      <c r="QJK51" s="7"/>
      <c r="QJL51" s="7"/>
      <c r="QJM51" s="7"/>
      <c r="QJN51" s="7"/>
      <c r="QJO51" s="7"/>
      <c r="QJP51" s="7"/>
      <c r="QJQ51" s="7"/>
      <c r="QJR51" s="7"/>
      <c r="QJS51" s="7"/>
      <c r="QJT51" s="7"/>
      <c r="QJU51" s="7"/>
      <c r="QJV51" s="7"/>
      <c r="QJW51" s="7"/>
      <c r="QJX51" s="7"/>
      <c r="QJY51" s="7"/>
      <c r="QJZ51" s="7"/>
      <c r="QKA51" s="7"/>
      <c r="QKB51" s="7"/>
      <c r="QKC51" s="7"/>
      <c r="QKD51" s="7"/>
      <c r="QKE51" s="7"/>
      <c r="QKF51" s="7"/>
      <c r="QKG51" s="7"/>
      <c r="QKH51" s="7"/>
      <c r="QKI51" s="7"/>
      <c r="QKJ51" s="7"/>
      <c r="QKK51" s="7"/>
      <c r="QKL51" s="7"/>
      <c r="QKM51" s="7"/>
      <c r="QKN51" s="7"/>
      <c r="QKO51" s="7"/>
      <c r="QKP51" s="7"/>
      <c r="QKQ51" s="7"/>
      <c r="QKR51" s="7"/>
      <c r="QKS51" s="7"/>
      <c r="QKT51" s="7"/>
      <c r="QKU51" s="7"/>
      <c r="QKV51" s="7"/>
      <c r="QKW51" s="7"/>
      <c r="QKX51" s="7"/>
      <c r="QKY51" s="7"/>
      <c r="QKZ51" s="7"/>
      <c r="QLA51" s="7"/>
      <c r="QLB51" s="7"/>
      <c r="QLC51" s="7"/>
      <c r="QLD51" s="7"/>
      <c r="QLE51" s="7"/>
      <c r="QLF51" s="7"/>
      <c r="QLG51" s="7"/>
      <c r="QLH51" s="7"/>
      <c r="QLI51" s="7"/>
      <c r="QLJ51" s="7"/>
      <c r="QLK51" s="7"/>
      <c r="QLL51" s="7"/>
      <c r="QLM51" s="7"/>
      <c r="QLN51" s="7"/>
      <c r="QLO51" s="7"/>
      <c r="QLP51" s="7"/>
      <c r="QLQ51" s="7"/>
      <c r="QLR51" s="7"/>
      <c r="QLS51" s="7"/>
      <c r="QLT51" s="7"/>
      <c r="QLU51" s="7"/>
      <c r="QLV51" s="7"/>
      <c r="QLW51" s="7"/>
      <c r="QLX51" s="7"/>
      <c r="QLY51" s="7"/>
      <c r="QLZ51" s="7"/>
      <c r="QMA51" s="7"/>
      <c r="QMB51" s="7"/>
      <c r="QMC51" s="7"/>
      <c r="QMD51" s="7"/>
      <c r="QME51" s="7"/>
      <c r="QMF51" s="7"/>
      <c r="QMG51" s="7"/>
      <c r="QMH51" s="7"/>
      <c r="QMI51" s="7"/>
      <c r="QMJ51" s="7"/>
      <c r="QMK51" s="7"/>
      <c r="QML51" s="7"/>
      <c r="QMM51" s="7"/>
      <c r="QMN51" s="7"/>
      <c r="QMO51" s="7"/>
      <c r="QMP51" s="7"/>
      <c r="QMQ51" s="7"/>
      <c r="QMR51" s="7"/>
      <c r="QMS51" s="7"/>
      <c r="QMT51" s="7"/>
      <c r="QMU51" s="7"/>
      <c r="QMV51" s="7"/>
      <c r="QMW51" s="7"/>
      <c r="QMX51" s="7"/>
      <c r="QMY51" s="7"/>
      <c r="QMZ51" s="7"/>
      <c r="QNA51" s="7"/>
      <c r="QNB51" s="7"/>
      <c r="QNC51" s="7"/>
      <c r="QND51" s="7"/>
      <c r="QNE51" s="7"/>
      <c r="QNF51" s="7"/>
      <c r="QNG51" s="7"/>
      <c r="QNH51" s="7"/>
      <c r="QNI51" s="7"/>
      <c r="QNJ51" s="7"/>
      <c r="QNK51" s="7"/>
      <c r="QNL51" s="7"/>
      <c r="QNM51" s="7"/>
      <c r="QNN51" s="7"/>
      <c r="QNO51" s="7"/>
      <c r="QNP51" s="7"/>
      <c r="QNQ51" s="7"/>
      <c r="QNR51" s="7"/>
      <c r="QNS51" s="7"/>
      <c r="QNT51" s="7"/>
      <c r="QNU51" s="7"/>
      <c r="QNV51" s="7"/>
      <c r="QNW51" s="7"/>
      <c r="QNX51" s="7"/>
      <c r="QNY51" s="7"/>
      <c r="QNZ51" s="7"/>
      <c r="QOA51" s="7"/>
      <c r="QOB51" s="7"/>
      <c r="QOC51" s="7"/>
      <c r="QOD51" s="7"/>
      <c r="QOE51" s="7"/>
      <c r="QOF51" s="7"/>
      <c r="QOG51" s="7"/>
      <c r="QOH51" s="7"/>
      <c r="QOI51" s="7"/>
      <c r="QOJ51" s="7"/>
      <c r="QOK51" s="7"/>
      <c r="QOL51" s="7"/>
      <c r="QOM51" s="7"/>
      <c r="QON51" s="7"/>
      <c r="QOO51" s="7"/>
      <c r="QOP51" s="7"/>
      <c r="QOQ51" s="7"/>
      <c r="QOR51" s="7"/>
      <c r="QOS51" s="7"/>
      <c r="QOT51" s="7"/>
      <c r="QOU51" s="7"/>
      <c r="QOV51" s="7"/>
      <c r="QOW51" s="7"/>
      <c r="QOX51" s="7"/>
      <c r="QOY51" s="7"/>
      <c r="QOZ51" s="7"/>
      <c r="QPA51" s="7"/>
      <c r="QPB51" s="7"/>
      <c r="QPC51" s="7"/>
      <c r="QPD51" s="7"/>
      <c r="QPE51" s="7"/>
      <c r="QPF51" s="7"/>
      <c r="QPG51" s="7"/>
      <c r="QPH51" s="7"/>
      <c r="QPI51" s="7"/>
      <c r="QPJ51" s="7"/>
      <c r="QPK51" s="7"/>
      <c r="QPL51" s="7"/>
      <c r="QPM51" s="7"/>
      <c r="QPN51" s="7"/>
      <c r="QPO51" s="7"/>
      <c r="QPP51" s="7"/>
      <c r="QPQ51" s="7"/>
      <c r="QPR51" s="7"/>
      <c r="QPS51" s="7"/>
      <c r="QPT51" s="7"/>
      <c r="QPU51" s="7"/>
      <c r="QPV51" s="7"/>
      <c r="QPW51" s="7"/>
      <c r="QPX51" s="7"/>
      <c r="QPY51" s="7"/>
      <c r="QPZ51" s="7"/>
      <c r="QQA51" s="7"/>
      <c r="QQB51" s="7"/>
      <c r="QQC51" s="7"/>
      <c r="QQD51" s="7"/>
      <c r="QQE51" s="7"/>
      <c r="QQF51" s="7"/>
      <c r="QQG51" s="7"/>
      <c r="QQH51" s="7"/>
      <c r="QQI51" s="7"/>
      <c r="QQJ51" s="7"/>
      <c r="QQK51" s="7"/>
      <c r="QQL51" s="7"/>
      <c r="QQM51" s="7"/>
      <c r="QQN51" s="7"/>
      <c r="QQO51" s="7"/>
      <c r="QQP51" s="7"/>
      <c r="QQQ51" s="7"/>
      <c r="QQR51" s="7"/>
      <c r="QQS51" s="7"/>
      <c r="QQT51" s="7"/>
      <c r="QQU51" s="7"/>
      <c r="QQV51" s="7"/>
      <c r="QQW51" s="7"/>
      <c r="QQX51" s="7"/>
      <c r="QQY51" s="7"/>
      <c r="QQZ51" s="7"/>
      <c r="QRA51" s="7"/>
      <c r="QRB51" s="7"/>
      <c r="QRC51" s="7"/>
      <c r="QRD51" s="7"/>
      <c r="QRE51" s="7"/>
      <c r="QRF51" s="7"/>
      <c r="QRG51" s="7"/>
      <c r="QRH51" s="7"/>
      <c r="QRI51" s="7"/>
      <c r="QRJ51" s="7"/>
      <c r="QRK51" s="7"/>
      <c r="QRL51" s="7"/>
      <c r="QRM51" s="7"/>
      <c r="QRN51" s="7"/>
      <c r="QRO51" s="7"/>
      <c r="QRP51" s="7"/>
      <c r="QRQ51" s="7"/>
      <c r="QRR51" s="7"/>
      <c r="QRS51" s="7"/>
      <c r="QRT51" s="7"/>
      <c r="QRU51" s="7"/>
      <c r="QRV51" s="7"/>
      <c r="QRW51" s="7"/>
      <c r="QRX51" s="7"/>
      <c r="QRY51" s="7"/>
      <c r="QRZ51" s="7"/>
      <c r="QSA51" s="7"/>
      <c r="QSB51" s="7"/>
      <c r="QSC51" s="7"/>
      <c r="QSD51" s="7"/>
      <c r="QSE51" s="7"/>
      <c r="QSF51" s="7"/>
      <c r="QSG51" s="7"/>
      <c r="QSH51" s="7"/>
      <c r="QSI51" s="7"/>
      <c r="QSJ51" s="7"/>
      <c r="QSK51" s="7"/>
      <c r="QSL51" s="7"/>
      <c r="QSM51" s="7"/>
      <c r="QSN51" s="7"/>
      <c r="QSO51" s="7"/>
      <c r="QSP51" s="7"/>
      <c r="QSQ51" s="7"/>
      <c r="QSR51" s="7"/>
      <c r="QSS51" s="7"/>
      <c r="QST51" s="7"/>
      <c r="QSU51" s="7"/>
      <c r="QSV51" s="7"/>
      <c r="QSW51" s="7"/>
      <c r="QSX51" s="7"/>
      <c r="QSY51" s="7"/>
      <c r="QSZ51" s="7"/>
      <c r="QTA51" s="7"/>
      <c r="QTB51" s="7"/>
      <c r="QTC51" s="7"/>
      <c r="QTD51" s="7"/>
      <c r="QTE51" s="7"/>
      <c r="QTF51" s="7"/>
      <c r="QTG51" s="7"/>
      <c r="QTH51" s="7"/>
      <c r="QTI51" s="7"/>
      <c r="QTJ51" s="7"/>
      <c r="QTK51" s="7"/>
      <c r="QTL51" s="7"/>
      <c r="QTM51" s="7"/>
      <c r="QTN51" s="7"/>
      <c r="QTO51" s="7"/>
      <c r="QTP51" s="7"/>
      <c r="QTQ51" s="7"/>
      <c r="QTR51" s="7"/>
      <c r="QTS51" s="7"/>
      <c r="QTT51" s="7"/>
      <c r="QTU51" s="7"/>
      <c r="QTV51" s="7"/>
      <c r="QTW51" s="7"/>
      <c r="QTX51" s="7"/>
      <c r="QTY51" s="7"/>
      <c r="QTZ51" s="7"/>
      <c r="QUA51" s="7"/>
      <c r="QUB51" s="7"/>
      <c r="QUC51" s="7"/>
      <c r="QUD51" s="7"/>
      <c r="QUE51" s="7"/>
      <c r="QUF51" s="7"/>
      <c r="QUG51" s="7"/>
      <c r="QUH51" s="7"/>
      <c r="QUI51" s="7"/>
      <c r="QUJ51" s="7"/>
      <c r="QUK51" s="7"/>
      <c r="QUL51" s="7"/>
      <c r="QUM51" s="7"/>
      <c r="QUN51" s="7"/>
      <c r="QUO51" s="7"/>
      <c r="QUP51" s="7"/>
      <c r="QUQ51" s="7"/>
      <c r="QUR51" s="7"/>
      <c r="QUS51" s="7"/>
      <c r="QUT51" s="7"/>
      <c r="QUU51" s="7"/>
      <c r="QUV51" s="7"/>
      <c r="QUW51" s="7"/>
      <c r="QUX51" s="7"/>
      <c r="QUY51" s="7"/>
      <c r="QUZ51" s="7"/>
      <c r="QVA51" s="7"/>
      <c r="QVB51" s="7"/>
      <c r="QVC51" s="7"/>
      <c r="QVD51" s="7"/>
      <c r="QVE51" s="7"/>
      <c r="QVF51" s="7"/>
      <c r="QVG51" s="7"/>
      <c r="QVH51" s="7"/>
      <c r="QVI51" s="7"/>
      <c r="QVJ51" s="7"/>
      <c r="QVK51" s="7"/>
      <c r="QVL51" s="7"/>
      <c r="QVM51" s="7"/>
      <c r="QVN51" s="7"/>
      <c r="QVO51" s="7"/>
      <c r="QVP51" s="7"/>
      <c r="QVQ51" s="7"/>
      <c r="QVR51" s="7"/>
      <c r="QVS51" s="7"/>
      <c r="QVT51" s="7"/>
      <c r="QVU51" s="7"/>
      <c r="QVV51" s="7"/>
      <c r="QVW51" s="7"/>
      <c r="QVX51" s="7"/>
      <c r="QVY51" s="7"/>
      <c r="QVZ51" s="7"/>
      <c r="QWA51" s="7"/>
      <c r="QWB51" s="7"/>
      <c r="QWC51" s="7"/>
      <c r="QWD51" s="7"/>
      <c r="QWE51" s="7"/>
      <c r="QWF51" s="7"/>
      <c r="QWG51" s="7"/>
      <c r="QWH51" s="7"/>
      <c r="QWI51" s="7"/>
      <c r="QWJ51" s="7"/>
      <c r="QWK51" s="7"/>
      <c r="QWL51" s="7"/>
      <c r="QWM51" s="7"/>
      <c r="QWN51" s="7"/>
      <c r="QWO51" s="7"/>
      <c r="QWP51" s="7"/>
      <c r="QWQ51" s="7"/>
      <c r="QWR51" s="7"/>
      <c r="QWS51" s="7"/>
      <c r="QWT51" s="7"/>
      <c r="QWU51" s="7"/>
      <c r="QWV51" s="7"/>
      <c r="QWW51" s="7"/>
      <c r="QWX51" s="7"/>
      <c r="QWY51" s="7"/>
      <c r="QWZ51" s="7"/>
      <c r="QXA51" s="7"/>
      <c r="QXB51" s="7"/>
      <c r="QXC51" s="7"/>
      <c r="QXD51" s="7"/>
      <c r="QXE51" s="7"/>
      <c r="QXF51" s="7"/>
      <c r="QXG51" s="7"/>
      <c r="QXH51" s="7"/>
      <c r="QXI51" s="7"/>
      <c r="QXJ51" s="7"/>
      <c r="QXK51" s="7"/>
      <c r="QXL51" s="7"/>
      <c r="QXM51" s="7"/>
      <c r="QXN51" s="7"/>
      <c r="QXO51" s="7"/>
      <c r="QXP51" s="7"/>
      <c r="QXQ51" s="7"/>
      <c r="QXR51" s="7"/>
      <c r="QXS51" s="7"/>
      <c r="QXT51" s="7"/>
      <c r="QXU51" s="7"/>
      <c r="QXV51" s="7"/>
      <c r="QXW51" s="7"/>
      <c r="QXX51" s="7"/>
      <c r="QXY51" s="7"/>
      <c r="QXZ51" s="7"/>
      <c r="QYA51" s="7"/>
      <c r="QYB51" s="7"/>
      <c r="QYC51" s="7"/>
      <c r="QYD51" s="7"/>
      <c r="QYE51" s="7"/>
      <c r="QYF51" s="7"/>
      <c r="QYG51" s="7"/>
      <c r="QYH51" s="7"/>
      <c r="QYI51" s="7"/>
      <c r="QYJ51" s="7"/>
      <c r="QYK51" s="7"/>
      <c r="QYL51" s="7"/>
      <c r="QYM51" s="7"/>
      <c r="QYN51" s="7"/>
      <c r="QYO51" s="7"/>
      <c r="QYP51" s="7"/>
      <c r="QYQ51" s="7"/>
      <c r="QYR51" s="7"/>
      <c r="QYS51" s="7"/>
      <c r="QYT51" s="7"/>
      <c r="QYU51" s="7"/>
      <c r="QYV51" s="7"/>
      <c r="QYW51" s="7"/>
      <c r="QYX51" s="7"/>
      <c r="QYY51" s="7"/>
      <c r="QYZ51" s="7"/>
      <c r="QZA51" s="7"/>
      <c r="QZB51" s="7"/>
      <c r="QZC51" s="7"/>
      <c r="QZD51" s="7"/>
      <c r="QZE51" s="7"/>
      <c r="QZF51" s="7"/>
      <c r="QZG51" s="7"/>
      <c r="QZH51" s="7"/>
      <c r="QZI51" s="7"/>
      <c r="QZJ51" s="7"/>
      <c r="QZK51" s="7"/>
      <c r="QZL51" s="7"/>
      <c r="QZM51" s="7"/>
      <c r="QZN51" s="7"/>
      <c r="QZO51" s="7"/>
      <c r="QZP51" s="7"/>
      <c r="QZQ51" s="7"/>
      <c r="QZR51" s="7"/>
      <c r="QZS51" s="7"/>
      <c r="QZT51" s="7"/>
      <c r="QZU51" s="7"/>
      <c r="QZV51" s="7"/>
      <c r="QZW51" s="7"/>
      <c r="QZX51" s="7"/>
      <c r="QZY51" s="7"/>
      <c r="QZZ51" s="7"/>
      <c r="RAA51" s="7"/>
      <c r="RAB51" s="7"/>
      <c r="RAC51" s="7"/>
      <c r="RAD51" s="7"/>
      <c r="RAE51" s="7"/>
      <c r="RAF51" s="7"/>
      <c r="RAG51" s="7"/>
      <c r="RAH51" s="7"/>
      <c r="RAI51" s="7"/>
      <c r="RAJ51" s="7"/>
      <c r="RAK51" s="7"/>
      <c r="RAL51" s="7"/>
      <c r="RAM51" s="7"/>
      <c r="RAN51" s="7"/>
      <c r="RAO51" s="7"/>
      <c r="RAP51" s="7"/>
      <c r="RAQ51" s="7"/>
      <c r="RAR51" s="7"/>
      <c r="RAS51" s="7"/>
      <c r="RAT51" s="7"/>
      <c r="RAU51" s="7"/>
      <c r="RAV51" s="7"/>
      <c r="RAW51" s="7"/>
      <c r="RAX51" s="7"/>
      <c r="RAY51" s="7"/>
      <c r="RAZ51" s="7"/>
      <c r="RBA51" s="7"/>
      <c r="RBB51" s="7"/>
      <c r="RBC51" s="7"/>
      <c r="RBD51" s="7"/>
      <c r="RBE51" s="7"/>
      <c r="RBF51" s="7"/>
      <c r="RBG51" s="7"/>
      <c r="RBH51" s="7"/>
      <c r="RBI51" s="7"/>
      <c r="RBJ51" s="7"/>
      <c r="RBK51" s="7"/>
      <c r="RBL51" s="7"/>
      <c r="RBM51" s="7"/>
      <c r="RBN51" s="7"/>
      <c r="RBO51" s="7"/>
      <c r="RBP51" s="7"/>
      <c r="RBQ51" s="7"/>
      <c r="RBR51" s="7"/>
      <c r="RBS51" s="7"/>
      <c r="RBT51" s="7"/>
      <c r="RBU51" s="7"/>
      <c r="RBV51" s="7"/>
      <c r="RBW51" s="7"/>
      <c r="RBX51" s="7"/>
      <c r="RBY51" s="7"/>
      <c r="RBZ51" s="7"/>
      <c r="RCA51" s="7"/>
      <c r="RCB51" s="7"/>
      <c r="RCC51" s="7"/>
      <c r="RCD51" s="7"/>
      <c r="RCE51" s="7"/>
      <c r="RCF51" s="7"/>
      <c r="RCG51" s="7"/>
      <c r="RCH51" s="7"/>
      <c r="RCI51" s="7"/>
      <c r="RCJ51" s="7"/>
      <c r="RCK51" s="7"/>
      <c r="RCL51" s="7"/>
      <c r="RCM51" s="7"/>
      <c r="RCN51" s="7"/>
      <c r="RCO51" s="7"/>
      <c r="RCP51" s="7"/>
      <c r="RCQ51" s="7"/>
      <c r="RCR51" s="7"/>
      <c r="RCS51" s="7"/>
      <c r="RCT51" s="7"/>
      <c r="RCU51" s="7"/>
      <c r="RCV51" s="7"/>
      <c r="RCW51" s="7"/>
      <c r="RCX51" s="7"/>
      <c r="RCY51" s="7"/>
      <c r="RCZ51" s="7"/>
      <c r="RDA51" s="7"/>
      <c r="RDB51" s="7"/>
      <c r="RDC51" s="7"/>
      <c r="RDD51" s="7"/>
      <c r="RDE51" s="7"/>
      <c r="RDF51" s="7"/>
      <c r="RDG51" s="7"/>
      <c r="RDH51" s="7"/>
      <c r="RDI51" s="7"/>
      <c r="RDJ51" s="7"/>
      <c r="RDK51" s="7"/>
      <c r="RDL51" s="7"/>
      <c r="RDM51" s="7"/>
      <c r="RDN51" s="7"/>
      <c r="RDO51" s="7"/>
      <c r="RDP51" s="7"/>
      <c r="RDQ51" s="7"/>
      <c r="RDR51" s="7"/>
      <c r="RDS51" s="7"/>
      <c r="RDT51" s="7"/>
      <c r="RDU51" s="7"/>
      <c r="RDV51" s="7"/>
      <c r="RDW51" s="7"/>
      <c r="RDX51" s="7"/>
      <c r="RDY51" s="7"/>
      <c r="RDZ51" s="7"/>
      <c r="REA51" s="7"/>
      <c r="REB51" s="7"/>
      <c r="REC51" s="7"/>
      <c r="RED51" s="7"/>
      <c r="REE51" s="7"/>
      <c r="REF51" s="7"/>
      <c r="REG51" s="7"/>
      <c r="REH51" s="7"/>
      <c r="REI51" s="7"/>
      <c r="REJ51" s="7"/>
      <c r="REK51" s="7"/>
      <c r="REL51" s="7"/>
      <c r="REM51" s="7"/>
      <c r="REN51" s="7"/>
      <c r="REO51" s="7"/>
      <c r="REP51" s="7"/>
      <c r="REQ51" s="7"/>
      <c r="RER51" s="7"/>
      <c r="RES51" s="7"/>
      <c r="RET51" s="7"/>
      <c r="REU51" s="7"/>
      <c r="REV51" s="7"/>
      <c r="REW51" s="7"/>
      <c r="REX51" s="7"/>
      <c r="REY51" s="7"/>
      <c r="REZ51" s="7"/>
      <c r="RFA51" s="7"/>
      <c r="RFB51" s="7"/>
      <c r="RFC51" s="7"/>
      <c r="RFD51" s="7"/>
      <c r="RFE51" s="7"/>
      <c r="RFF51" s="7"/>
      <c r="RFG51" s="7"/>
      <c r="RFH51" s="7"/>
      <c r="RFI51" s="7"/>
      <c r="RFJ51" s="7"/>
      <c r="RFK51" s="7"/>
      <c r="RFL51" s="7"/>
      <c r="RFM51" s="7"/>
      <c r="RFN51" s="7"/>
      <c r="RFO51" s="7"/>
      <c r="RFP51" s="7"/>
      <c r="RFQ51" s="7"/>
      <c r="RFR51" s="7"/>
      <c r="RFS51" s="7"/>
      <c r="RFT51" s="7"/>
      <c r="RFU51" s="7"/>
      <c r="RFV51" s="7"/>
      <c r="RFW51" s="7"/>
      <c r="RFX51" s="7"/>
      <c r="RFY51" s="7"/>
      <c r="RFZ51" s="7"/>
      <c r="RGA51" s="7"/>
      <c r="RGB51" s="7"/>
      <c r="RGC51" s="7"/>
      <c r="RGD51" s="7"/>
      <c r="RGE51" s="7"/>
      <c r="RGF51" s="7"/>
      <c r="RGG51" s="7"/>
      <c r="RGH51" s="7"/>
      <c r="RGI51" s="7"/>
      <c r="RGJ51" s="7"/>
      <c r="RGK51" s="7"/>
      <c r="RGL51" s="7"/>
      <c r="RGM51" s="7"/>
      <c r="RGN51" s="7"/>
      <c r="RGO51" s="7"/>
      <c r="RGP51" s="7"/>
      <c r="RGQ51" s="7"/>
      <c r="RGR51" s="7"/>
      <c r="RGS51" s="7"/>
      <c r="RGT51" s="7"/>
      <c r="RGU51" s="7"/>
      <c r="RGV51" s="7"/>
      <c r="RGW51" s="7"/>
      <c r="RGX51" s="7"/>
      <c r="RGY51" s="7"/>
      <c r="RGZ51" s="7"/>
      <c r="RHA51" s="7"/>
      <c r="RHB51" s="7"/>
      <c r="RHC51" s="7"/>
      <c r="RHD51" s="7"/>
      <c r="RHE51" s="7"/>
      <c r="RHF51" s="7"/>
      <c r="RHG51" s="7"/>
      <c r="RHH51" s="7"/>
      <c r="RHI51" s="7"/>
      <c r="RHJ51" s="7"/>
      <c r="RHK51" s="7"/>
      <c r="RHL51" s="7"/>
      <c r="RHM51" s="7"/>
      <c r="RHN51" s="7"/>
      <c r="RHO51" s="7"/>
      <c r="RHP51" s="7"/>
      <c r="RHQ51" s="7"/>
      <c r="RHR51" s="7"/>
      <c r="RHS51" s="7"/>
      <c r="RHT51" s="7"/>
      <c r="RHU51" s="7"/>
      <c r="RHV51" s="7"/>
      <c r="RHW51" s="7"/>
      <c r="RHX51" s="7"/>
      <c r="RHY51" s="7"/>
      <c r="RHZ51" s="7"/>
      <c r="RIA51" s="7"/>
      <c r="RIB51" s="7"/>
      <c r="RIC51" s="7"/>
      <c r="RID51" s="7"/>
      <c r="RIE51" s="7"/>
      <c r="RIF51" s="7"/>
      <c r="RIG51" s="7"/>
      <c r="RIH51" s="7"/>
      <c r="RII51" s="7"/>
      <c r="RIJ51" s="7"/>
      <c r="RIK51" s="7"/>
      <c r="RIL51" s="7"/>
      <c r="RIM51" s="7"/>
      <c r="RIN51" s="7"/>
      <c r="RIO51" s="7"/>
      <c r="RIP51" s="7"/>
      <c r="RIQ51" s="7"/>
      <c r="RIR51" s="7"/>
      <c r="RIS51" s="7"/>
      <c r="RIT51" s="7"/>
      <c r="RIU51" s="7"/>
      <c r="RIV51" s="7"/>
      <c r="RIW51" s="7"/>
      <c r="RIX51" s="7"/>
      <c r="RIY51" s="7"/>
      <c r="RIZ51" s="7"/>
      <c r="RJA51" s="7"/>
      <c r="RJB51" s="7"/>
      <c r="RJC51" s="7"/>
      <c r="RJD51" s="7"/>
      <c r="RJE51" s="7"/>
      <c r="RJF51" s="7"/>
      <c r="RJG51" s="7"/>
      <c r="RJH51" s="7"/>
      <c r="RJI51" s="7"/>
      <c r="RJJ51" s="7"/>
      <c r="RJK51" s="7"/>
      <c r="RJL51" s="7"/>
      <c r="RJM51" s="7"/>
      <c r="RJN51" s="7"/>
      <c r="RJO51" s="7"/>
      <c r="RJP51" s="7"/>
      <c r="RJQ51" s="7"/>
      <c r="RJR51" s="7"/>
      <c r="RJS51" s="7"/>
      <c r="RJT51" s="7"/>
      <c r="RJU51" s="7"/>
      <c r="RJV51" s="7"/>
      <c r="RJW51" s="7"/>
      <c r="RJX51" s="7"/>
      <c r="RJY51" s="7"/>
      <c r="RJZ51" s="7"/>
      <c r="RKA51" s="7"/>
      <c r="RKB51" s="7"/>
      <c r="RKC51" s="7"/>
      <c r="RKD51" s="7"/>
      <c r="RKE51" s="7"/>
      <c r="RKF51" s="7"/>
      <c r="RKG51" s="7"/>
      <c r="RKH51" s="7"/>
      <c r="RKI51" s="7"/>
      <c r="RKJ51" s="7"/>
      <c r="RKK51" s="7"/>
      <c r="RKL51" s="7"/>
      <c r="RKM51" s="7"/>
      <c r="RKN51" s="7"/>
      <c r="RKO51" s="7"/>
      <c r="RKP51" s="7"/>
      <c r="RKQ51" s="7"/>
      <c r="RKR51" s="7"/>
      <c r="RKS51" s="7"/>
      <c r="RKT51" s="7"/>
      <c r="RKU51" s="7"/>
      <c r="RKV51" s="7"/>
      <c r="RKW51" s="7"/>
      <c r="RKX51" s="7"/>
      <c r="RKY51" s="7"/>
      <c r="RKZ51" s="7"/>
      <c r="RLA51" s="7"/>
      <c r="RLB51" s="7"/>
      <c r="RLC51" s="7"/>
      <c r="RLD51" s="7"/>
      <c r="RLE51" s="7"/>
      <c r="RLF51" s="7"/>
      <c r="RLG51" s="7"/>
      <c r="RLH51" s="7"/>
      <c r="RLI51" s="7"/>
      <c r="RLJ51" s="7"/>
      <c r="RLK51" s="7"/>
      <c r="RLL51" s="7"/>
      <c r="RLM51" s="7"/>
      <c r="RLN51" s="7"/>
      <c r="RLO51" s="7"/>
      <c r="RLP51" s="7"/>
      <c r="RLQ51" s="7"/>
      <c r="RLR51" s="7"/>
      <c r="RLS51" s="7"/>
      <c r="RLT51" s="7"/>
      <c r="RLU51" s="7"/>
      <c r="RLV51" s="7"/>
      <c r="RLW51" s="7"/>
      <c r="RLX51" s="7"/>
      <c r="RLY51" s="7"/>
      <c r="RLZ51" s="7"/>
      <c r="RMA51" s="7"/>
      <c r="RMB51" s="7"/>
      <c r="RMC51" s="7"/>
      <c r="RMD51" s="7"/>
      <c r="RME51" s="7"/>
      <c r="RMF51" s="7"/>
      <c r="RMG51" s="7"/>
      <c r="RMH51" s="7"/>
      <c r="RMI51" s="7"/>
      <c r="RMJ51" s="7"/>
      <c r="RMK51" s="7"/>
      <c r="RML51" s="7"/>
      <c r="RMM51" s="7"/>
      <c r="RMN51" s="7"/>
      <c r="RMO51" s="7"/>
      <c r="RMP51" s="7"/>
      <c r="RMQ51" s="7"/>
      <c r="RMR51" s="7"/>
      <c r="RMS51" s="7"/>
      <c r="RMT51" s="7"/>
      <c r="RMU51" s="7"/>
      <c r="RMV51" s="7"/>
      <c r="RMW51" s="7"/>
      <c r="RMX51" s="7"/>
      <c r="RMY51" s="7"/>
      <c r="RMZ51" s="7"/>
      <c r="RNA51" s="7"/>
      <c r="RNB51" s="7"/>
      <c r="RNC51" s="7"/>
      <c r="RND51" s="7"/>
      <c r="RNE51" s="7"/>
      <c r="RNF51" s="7"/>
      <c r="RNG51" s="7"/>
      <c r="RNH51" s="7"/>
      <c r="RNI51" s="7"/>
      <c r="RNJ51" s="7"/>
      <c r="RNK51" s="7"/>
      <c r="RNL51" s="7"/>
      <c r="RNM51" s="7"/>
      <c r="RNN51" s="7"/>
      <c r="RNO51" s="7"/>
      <c r="RNP51" s="7"/>
      <c r="RNQ51" s="7"/>
      <c r="RNR51" s="7"/>
      <c r="RNS51" s="7"/>
      <c r="RNT51" s="7"/>
      <c r="RNU51" s="7"/>
      <c r="RNV51" s="7"/>
      <c r="RNW51" s="7"/>
      <c r="RNX51" s="7"/>
      <c r="RNY51" s="7"/>
      <c r="RNZ51" s="7"/>
      <c r="ROA51" s="7"/>
      <c r="ROB51" s="7"/>
      <c r="ROC51" s="7"/>
      <c r="ROD51" s="7"/>
      <c r="ROE51" s="7"/>
      <c r="ROF51" s="7"/>
      <c r="ROG51" s="7"/>
      <c r="ROH51" s="7"/>
      <c r="ROI51" s="7"/>
      <c r="ROJ51" s="7"/>
      <c r="ROK51" s="7"/>
      <c r="ROL51" s="7"/>
      <c r="ROM51" s="7"/>
      <c r="RON51" s="7"/>
      <c r="ROO51" s="7"/>
      <c r="ROP51" s="7"/>
      <c r="ROQ51" s="7"/>
      <c r="ROR51" s="7"/>
      <c r="ROS51" s="7"/>
      <c r="ROT51" s="7"/>
      <c r="ROU51" s="7"/>
      <c r="ROV51" s="7"/>
      <c r="ROW51" s="7"/>
      <c r="ROX51" s="7"/>
      <c r="ROY51" s="7"/>
      <c r="ROZ51" s="7"/>
      <c r="RPA51" s="7"/>
      <c r="RPB51" s="7"/>
      <c r="RPC51" s="7"/>
      <c r="RPD51" s="7"/>
      <c r="RPE51" s="7"/>
      <c r="RPF51" s="7"/>
      <c r="RPG51" s="7"/>
      <c r="RPH51" s="7"/>
      <c r="RPI51" s="7"/>
      <c r="RPJ51" s="7"/>
      <c r="RPK51" s="7"/>
      <c r="RPL51" s="7"/>
      <c r="RPM51" s="7"/>
      <c r="RPN51" s="7"/>
      <c r="RPO51" s="7"/>
      <c r="RPP51" s="7"/>
      <c r="RPQ51" s="7"/>
      <c r="RPR51" s="7"/>
      <c r="RPS51" s="7"/>
      <c r="RPT51" s="7"/>
      <c r="RPU51" s="7"/>
      <c r="RPV51" s="7"/>
      <c r="RPW51" s="7"/>
      <c r="RPX51" s="7"/>
      <c r="RPY51" s="7"/>
      <c r="RPZ51" s="7"/>
      <c r="RQA51" s="7"/>
      <c r="RQB51" s="7"/>
      <c r="RQC51" s="7"/>
      <c r="RQD51" s="7"/>
      <c r="RQE51" s="7"/>
      <c r="RQF51" s="7"/>
      <c r="RQG51" s="7"/>
      <c r="RQH51" s="7"/>
      <c r="RQI51" s="7"/>
      <c r="RQJ51" s="7"/>
      <c r="RQK51" s="7"/>
      <c r="RQL51" s="7"/>
      <c r="RQM51" s="7"/>
      <c r="RQN51" s="7"/>
      <c r="RQO51" s="7"/>
      <c r="RQP51" s="7"/>
      <c r="RQQ51" s="7"/>
      <c r="RQR51" s="7"/>
      <c r="RQS51" s="7"/>
      <c r="RQT51" s="7"/>
      <c r="RQU51" s="7"/>
      <c r="RQV51" s="7"/>
      <c r="RQW51" s="7"/>
      <c r="RQX51" s="7"/>
      <c r="RQY51" s="7"/>
      <c r="RQZ51" s="7"/>
      <c r="RRA51" s="7"/>
      <c r="RRB51" s="7"/>
      <c r="RRC51" s="7"/>
      <c r="RRD51" s="7"/>
      <c r="RRE51" s="7"/>
      <c r="RRF51" s="7"/>
      <c r="RRG51" s="7"/>
      <c r="RRH51" s="7"/>
      <c r="RRI51" s="7"/>
      <c r="RRJ51" s="7"/>
      <c r="RRK51" s="7"/>
      <c r="RRL51" s="7"/>
      <c r="RRM51" s="7"/>
      <c r="RRN51" s="7"/>
      <c r="RRO51" s="7"/>
      <c r="RRP51" s="7"/>
      <c r="RRQ51" s="7"/>
      <c r="RRR51" s="7"/>
      <c r="RRS51" s="7"/>
      <c r="RRT51" s="7"/>
      <c r="RRU51" s="7"/>
      <c r="RRV51" s="7"/>
      <c r="RRW51" s="7"/>
      <c r="RRX51" s="7"/>
      <c r="RRY51" s="7"/>
      <c r="RRZ51" s="7"/>
      <c r="RSA51" s="7"/>
      <c r="RSB51" s="7"/>
      <c r="RSC51" s="7"/>
      <c r="RSD51" s="7"/>
      <c r="RSE51" s="7"/>
      <c r="RSF51" s="7"/>
      <c r="RSG51" s="7"/>
      <c r="RSH51" s="7"/>
      <c r="RSI51" s="7"/>
      <c r="RSJ51" s="7"/>
      <c r="RSK51" s="7"/>
      <c r="RSL51" s="7"/>
      <c r="RSM51" s="7"/>
      <c r="RSN51" s="7"/>
      <c r="RSO51" s="7"/>
      <c r="RSP51" s="7"/>
      <c r="RSQ51" s="7"/>
      <c r="RSR51" s="7"/>
      <c r="RSS51" s="7"/>
      <c r="RST51" s="7"/>
      <c r="RSU51" s="7"/>
      <c r="RSV51" s="7"/>
      <c r="RSW51" s="7"/>
      <c r="RSX51" s="7"/>
      <c r="RSY51" s="7"/>
      <c r="RSZ51" s="7"/>
      <c r="RTA51" s="7"/>
      <c r="RTB51" s="7"/>
      <c r="RTC51" s="7"/>
      <c r="RTD51" s="7"/>
      <c r="RTE51" s="7"/>
      <c r="RTF51" s="7"/>
      <c r="RTG51" s="7"/>
      <c r="RTH51" s="7"/>
      <c r="RTI51" s="7"/>
      <c r="RTJ51" s="7"/>
      <c r="RTK51" s="7"/>
      <c r="RTL51" s="7"/>
      <c r="RTM51" s="7"/>
      <c r="RTN51" s="7"/>
      <c r="RTO51" s="7"/>
      <c r="RTP51" s="7"/>
      <c r="RTQ51" s="7"/>
      <c r="RTR51" s="7"/>
      <c r="RTS51" s="7"/>
      <c r="RTT51" s="7"/>
      <c r="RTU51" s="7"/>
      <c r="RTV51" s="7"/>
      <c r="RTW51" s="7"/>
      <c r="RTX51" s="7"/>
      <c r="RTY51" s="7"/>
      <c r="RTZ51" s="7"/>
      <c r="RUA51" s="7"/>
      <c r="RUB51" s="7"/>
      <c r="RUC51" s="7"/>
      <c r="RUD51" s="7"/>
      <c r="RUE51" s="7"/>
      <c r="RUF51" s="7"/>
      <c r="RUG51" s="7"/>
      <c r="RUH51" s="7"/>
      <c r="RUI51" s="7"/>
      <c r="RUJ51" s="7"/>
      <c r="RUK51" s="7"/>
      <c r="RUL51" s="7"/>
      <c r="RUM51" s="7"/>
      <c r="RUN51" s="7"/>
      <c r="RUO51" s="7"/>
      <c r="RUP51" s="7"/>
      <c r="RUQ51" s="7"/>
      <c r="RUR51" s="7"/>
      <c r="RUS51" s="7"/>
      <c r="RUT51" s="7"/>
      <c r="RUU51" s="7"/>
      <c r="RUV51" s="7"/>
      <c r="RUW51" s="7"/>
      <c r="RUX51" s="7"/>
      <c r="RUY51" s="7"/>
      <c r="RUZ51" s="7"/>
      <c r="RVA51" s="7"/>
      <c r="RVB51" s="7"/>
      <c r="RVC51" s="7"/>
      <c r="RVD51" s="7"/>
      <c r="RVE51" s="7"/>
      <c r="RVF51" s="7"/>
      <c r="RVG51" s="7"/>
      <c r="RVH51" s="7"/>
      <c r="RVI51" s="7"/>
      <c r="RVJ51" s="7"/>
      <c r="RVK51" s="7"/>
      <c r="RVL51" s="7"/>
      <c r="RVM51" s="7"/>
      <c r="RVN51" s="7"/>
      <c r="RVO51" s="7"/>
      <c r="RVP51" s="7"/>
      <c r="RVQ51" s="7"/>
      <c r="RVR51" s="7"/>
      <c r="RVS51" s="7"/>
      <c r="RVT51" s="7"/>
      <c r="RVU51" s="7"/>
      <c r="RVV51" s="7"/>
      <c r="RVW51" s="7"/>
      <c r="RVX51" s="7"/>
      <c r="RVY51" s="7"/>
      <c r="RVZ51" s="7"/>
      <c r="RWA51" s="7"/>
      <c r="RWB51" s="7"/>
      <c r="RWC51" s="7"/>
      <c r="RWD51" s="7"/>
      <c r="RWE51" s="7"/>
      <c r="RWF51" s="7"/>
      <c r="RWG51" s="7"/>
      <c r="RWH51" s="7"/>
      <c r="RWI51" s="7"/>
      <c r="RWJ51" s="7"/>
      <c r="RWK51" s="7"/>
      <c r="RWL51" s="7"/>
      <c r="RWM51" s="7"/>
      <c r="RWN51" s="7"/>
      <c r="RWO51" s="7"/>
      <c r="RWP51" s="7"/>
      <c r="RWQ51" s="7"/>
      <c r="RWR51" s="7"/>
      <c r="RWS51" s="7"/>
      <c r="RWT51" s="7"/>
      <c r="RWU51" s="7"/>
      <c r="RWV51" s="7"/>
      <c r="RWW51" s="7"/>
      <c r="RWX51" s="7"/>
      <c r="RWY51" s="7"/>
      <c r="RWZ51" s="7"/>
      <c r="RXA51" s="7"/>
      <c r="RXB51" s="7"/>
      <c r="RXC51" s="7"/>
      <c r="RXD51" s="7"/>
      <c r="RXE51" s="7"/>
      <c r="RXF51" s="7"/>
      <c r="RXG51" s="7"/>
      <c r="RXH51" s="7"/>
      <c r="RXI51" s="7"/>
      <c r="RXJ51" s="7"/>
      <c r="RXK51" s="7"/>
      <c r="RXL51" s="7"/>
      <c r="RXM51" s="7"/>
      <c r="RXN51" s="7"/>
      <c r="RXO51" s="7"/>
      <c r="RXP51" s="7"/>
      <c r="RXQ51" s="7"/>
      <c r="RXR51" s="7"/>
      <c r="RXS51" s="7"/>
      <c r="RXT51" s="7"/>
      <c r="RXU51" s="7"/>
      <c r="RXV51" s="7"/>
      <c r="RXW51" s="7"/>
      <c r="RXX51" s="7"/>
      <c r="RXY51" s="7"/>
      <c r="RXZ51" s="7"/>
      <c r="RYA51" s="7"/>
      <c r="RYB51" s="7"/>
      <c r="RYC51" s="7"/>
      <c r="RYD51" s="7"/>
      <c r="RYE51" s="7"/>
      <c r="RYF51" s="7"/>
      <c r="RYG51" s="7"/>
      <c r="RYH51" s="7"/>
      <c r="RYI51" s="7"/>
      <c r="RYJ51" s="7"/>
      <c r="RYK51" s="7"/>
      <c r="RYL51" s="7"/>
      <c r="RYM51" s="7"/>
      <c r="RYN51" s="7"/>
      <c r="RYO51" s="7"/>
      <c r="RYP51" s="7"/>
      <c r="RYQ51" s="7"/>
      <c r="RYR51" s="7"/>
      <c r="RYS51" s="7"/>
      <c r="RYT51" s="7"/>
      <c r="RYU51" s="7"/>
      <c r="RYV51" s="7"/>
      <c r="RYW51" s="7"/>
      <c r="RYX51" s="7"/>
      <c r="RYY51" s="7"/>
      <c r="RYZ51" s="7"/>
      <c r="RZA51" s="7"/>
      <c r="RZB51" s="7"/>
      <c r="RZC51" s="7"/>
      <c r="RZD51" s="7"/>
      <c r="RZE51" s="7"/>
      <c r="RZF51" s="7"/>
      <c r="RZG51" s="7"/>
      <c r="RZH51" s="7"/>
      <c r="RZI51" s="7"/>
      <c r="RZJ51" s="7"/>
      <c r="RZK51" s="7"/>
      <c r="RZL51" s="7"/>
      <c r="RZM51" s="7"/>
      <c r="RZN51" s="7"/>
      <c r="RZO51" s="7"/>
      <c r="RZP51" s="7"/>
      <c r="RZQ51" s="7"/>
      <c r="RZR51" s="7"/>
      <c r="RZS51" s="7"/>
      <c r="RZT51" s="7"/>
      <c r="RZU51" s="7"/>
      <c r="RZV51" s="7"/>
      <c r="RZW51" s="7"/>
      <c r="RZX51" s="7"/>
      <c r="RZY51" s="7"/>
      <c r="RZZ51" s="7"/>
      <c r="SAA51" s="7"/>
      <c r="SAB51" s="7"/>
      <c r="SAC51" s="7"/>
      <c r="SAD51" s="7"/>
      <c r="SAE51" s="7"/>
      <c r="SAF51" s="7"/>
      <c r="SAG51" s="7"/>
      <c r="SAH51" s="7"/>
      <c r="SAI51" s="7"/>
      <c r="SAJ51" s="7"/>
      <c r="SAK51" s="7"/>
      <c r="SAL51" s="7"/>
      <c r="SAM51" s="7"/>
      <c r="SAN51" s="7"/>
      <c r="SAO51" s="7"/>
      <c r="SAP51" s="7"/>
      <c r="SAQ51" s="7"/>
      <c r="SAR51" s="7"/>
      <c r="SAS51" s="7"/>
      <c r="SAT51" s="7"/>
      <c r="SAU51" s="7"/>
      <c r="SAV51" s="7"/>
      <c r="SAW51" s="7"/>
      <c r="SAX51" s="7"/>
      <c r="SAY51" s="7"/>
      <c r="SAZ51" s="7"/>
      <c r="SBA51" s="7"/>
      <c r="SBB51" s="7"/>
      <c r="SBC51" s="7"/>
      <c r="SBD51" s="7"/>
      <c r="SBE51" s="7"/>
      <c r="SBF51" s="7"/>
      <c r="SBG51" s="7"/>
      <c r="SBH51" s="7"/>
      <c r="SBI51" s="7"/>
      <c r="SBJ51" s="7"/>
      <c r="SBK51" s="7"/>
      <c r="SBL51" s="7"/>
      <c r="SBM51" s="7"/>
      <c r="SBN51" s="7"/>
      <c r="SBO51" s="7"/>
      <c r="SBP51" s="7"/>
      <c r="SBQ51" s="7"/>
      <c r="SBR51" s="7"/>
      <c r="SBS51" s="7"/>
      <c r="SBT51" s="7"/>
      <c r="SBU51" s="7"/>
      <c r="SBV51" s="7"/>
      <c r="SBW51" s="7"/>
      <c r="SBX51" s="7"/>
      <c r="SBY51" s="7"/>
      <c r="SBZ51" s="7"/>
      <c r="SCA51" s="7"/>
      <c r="SCB51" s="7"/>
      <c r="SCC51" s="7"/>
      <c r="SCD51" s="7"/>
      <c r="SCE51" s="7"/>
      <c r="SCF51" s="7"/>
      <c r="SCG51" s="7"/>
      <c r="SCH51" s="7"/>
      <c r="SCI51" s="7"/>
      <c r="SCJ51" s="7"/>
      <c r="SCK51" s="7"/>
      <c r="SCL51" s="7"/>
      <c r="SCM51" s="7"/>
      <c r="SCN51" s="7"/>
      <c r="SCO51" s="7"/>
      <c r="SCP51" s="7"/>
      <c r="SCQ51" s="7"/>
      <c r="SCR51" s="7"/>
      <c r="SCS51" s="7"/>
      <c r="SCT51" s="7"/>
      <c r="SCU51" s="7"/>
      <c r="SCV51" s="7"/>
      <c r="SCW51" s="7"/>
      <c r="SCX51" s="7"/>
      <c r="SCY51" s="7"/>
      <c r="SCZ51" s="7"/>
      <c r="SDA51" s="7"/>
      <c r="SDB51" s="7"/>
      <c r="SDC51" s="7"/>
      <c r="SDD51" s="7"/>
      <c r="SDE51" s="7"/>
      <c r="SDF51" s="7"/>
      <c r="SDG51" s="7"/>
      <c r="SDH51" s="7"/>
      <c r="SDI51" s="7"/>
      <c r="SDJ51" s="7"/>
      <c r="SDK51" s="7"/>
      <c r="SDL51" s="7"/>
      <c r="SDM51" s="7"/>
      <c r="SDN51" s="7"/>
      <c r="SDO51" s="7"/>
      <c r="SDP51" s="7"/>
      <c r="SDQ51" s="7"/>
      <c r="SDR51" s="7"/>
      <c r="SDS51" s="7"/>
      <c r="SDT51" s="7"/>
      <c r="SDU51" s="7"/>
      <c r="SDV51" s="7"/>
      <c r="SDW51" s="7"/>
      <c r="SDX51" s="7"/>
      <c r="SDY51" s="7"/>
      <c r="SDZ51" s="7"/>
      <c r="SEA51" s="7"/>
      <c r="SEB51" s="7"/>
      <c r="SEC51" s="7"/>
      <c r="SED51" s="7"/>
      <c r="SEE51" s="7"/>
      <c r="SEF51" s="7"/>
      <c r="SEG51" s="7"/>
      <c r="SEH51" s="7"/>
      <c r="SEI51" s="7"/>
      <c r="SEJ51" s="7"/>
      <c r="SEK51" s="7"/>
      <c r="SEL51" s="7"/>
      <c r="SEM51" s="7"/>
      <c r="SEN51" s="7"/>
      <c r="SEO51" s="7"/>
      <c r="SEP51" s="7"/>
      <c r="SEQ51" s="7"/>
      <c r="SER51" s="7"/>
      <c r="SES51" s="7"/>
      <c r="SET51" s="7"/>
      <c r="SEU51" s="7"/>
      <c r="SEV51" s="7"/>
      <c r="SEW51" s="7"/>
      <c r="SEX51" s="7"/>
      <c r="SEY51" s="7"/>
      <c r="SEZ51" s="7"/>
      <c r="SFA51" s="7"/>
      <c r="SFB51" s="7"/>
      <c r="SFC51" s="7"/>
      <c r="SFD51" s="7"/>
      <c r="SFE51" s="7"/>
      <c r="SFF51" s="7"/>
      <c r="SFG51" s="7"/>
      <c r="SFH51" s="7"/>
      <c r="SFI51" s="7"/>
      <c r="SFJ51" s="7"/>
      <c r="SFK51" s="7"/>
      <c r="SFL51" s="7"/>
      <c r="SFM51" s="7"/>
      <c r="SFN51" s="7"/>
      <c r="SFO51" s="7"/>
      <c r="SFP51" s="7"/>
      <c r="SFQ51" s="7"/>
      <c r="SFR51" s="7"/>
      <c r="SFS51" s="7"/>
      <c r="SFT51" s="7"/>
      <c r="SFU51" s="7"/>
      <c r="SFV51" s="7"/>
      <c r="SFW51" s="7"/>
      <c r="SFX51" s="7"/>
      <c r="SFY51" s="7"/>
      <c r="SFZ51" s="7"/>
      <c r="SGA51" s="7"/>
      <c r="SGB51" s="7"/>
      <c r="SGC51" s="7"/>
      <c r="SGD51" s="7"/>
      <c r="SGE51" s="7"/>
      <c r="SGF51" s="7"/>
      <c r="SGG51" s="7"/>
      <c r="SGH51" s="7"/>
      <c r="SGI51" s="7"/>
      <c r="SGJ51" s="7"/>
      <c r="SGK51" s="7"/>
      <c r="SGL51" s="7"/>
      <c r="SGM51" s="7"/>
      <c r="SGN51" s="7"/>
      <c r="SGO51" s="7"/>
      <c r="SGP51" s="7"/>
      <c r="SGQ51" s="7"/>
      <c r="SGR51" s="7"/>
      <c r="SGS51" s="7"/>
      <c r="SGT51" s="7"/>
      <c r="SGU51" s="7"/>
      <c r="SGV51" s="7"/>
      <c r="SGW51" s="7"/>
      <c r="SGX51" s="7"/>
      <c r="SGY51" s="7"/>
      <c r="SGZ51" s="7"/>
      <c r="SHA51" s="7"/>
      <c r="SHB51" s="7"/>
      <c r="SHC51" s="7"/>
      <c r="SHD51" s="7"/>
      <c r="SHE51" s="7"/>
      <c r="SHF51" s="7"/>
      <c r="SHG51" s="7"/>
      <c r="SHH51" s="7"/>
      <c r="SHI51" s="7"/>
      <c r="SHJ51" s="7"/>
      <c r="SHK51" s="7"/>
      <c r="SHL51" s="7"/>
      <c r="SHM51" s="7"/>
      <c r="SHN51" s="7"/>
      <c r="SHO51" s="7"/>
      <c r="SHP51" s="7"/>
      <c r="SHQ51" s="7"/>
      <c r="SHR51" s="7"/>
      <c r="SHS51" s="7"/>
      <c r="SHT51" s="7"/>
      <c r="SHU51" s="7"/>
      <c r="SHV51" s="7"/>
      <c r="SHW51" s="7"/>
      <c r="SHX51" s="7"/>
      <c r="SHY51" s="7"/>
      <c r="SHZ51" s="7"/>
      <c r="SIA51" s="7"/>
      <c r="SIB51" s="7"/>
      <c r="SIC51" s="7"/>
      <c r="SID51" s="7"/>
      <c r="SIE51" s="7"/>
      <c r="SIF51" s="7"/>
      <c r="SIG51" s="7"/>
      <c r="SIH51" s="7"/>
      <c r="SII51" s="7"/>
      <c r="SIJ51" s="7"/>
      <c r="SIK51" s="7"/>
      <c r="SIL51" s="7"/>
      <c r="SIM51" s="7"/>
      <c r="SIN51" s="7"/>
      <c r="SIO51" s="7"/>
      <c r="SIP51" s="7"/>
      <c r="SIQ51" s="7"/>
      <c r="SIR51" s="7"/>
      <c r="SIS51" s="7"/>
      <c r="SIT51" s="7"/>
      <c r="SIU51" s="7"/>
      <c r="SIV51" s="7"/>
      <c r="SIW51" s="7"/>
      <c r="SIX51" s="7"/>
      <c r="SIY51" s="7"/>
      <c r="SIZ51" s="7"/>
      <c r="SJA51" s="7"/>
      <c r="SJB51" s="7"/>
      <c r="SJC51" s="7"/>
      <c r="SJD51" s="7"/>
      <c r="SJE51" s="7"/>
      <c r="SJF51" s="7"/>
      <c r="SJG51" s="7"/>
      <c r="SJH51" s="7"/>
      <c r="SJI51" s="7"/>
      <c r="SJJ51" s="7"/>
      <c r="SJK51" s="7"/>
      <c r="SJL51" s="7"/>
      <c r="SJM51" s="7"/>
      <c r="SJN51" s="7"/>
      <c r="SJO51" s="7"/>
      <c r="SJP51" s="7"/>
      <c r="SJQ51" s="7"/>
      <c r="SJR51" s="7"/>
      <c r="SJS51" s="7"/>
      <c r="SJT51" s="7"/>
      <c r="SJU51" s="7"/>
      <c r="SJV51" s="7"/>
      <c r="SJW51" s="7"/>
      <c r="SJX51" s="7"/>
      <c r="SJY51" s="7"/>
      <c r="SJZ51" s="7"/>
      <c r="SKA51" s="7"/>
      <c r="SKB51" s="7"/>
      <c r="SKC51" s="7"/>
      <c r="SKD51" s="7"/>
      <c r="SKE51" s="7"/>
      <c r="SKF51" s="7"/>
      <c r="SKG51" s="7"/>
      <c r="SKH51" s="7"/>
      <c r="SKI51" s="7"/>
      <c r="SKJ51" s="7"/>
      <c r="SKK51" s="7"/>
      <c r="SKL51" s="7"/>
      <c r="SKM51" s="7"/>
      <c r="SKN51" s="7"/>
      <c r="SKO51" s="7"/>
      <c r="SKP51" s="7"/>
      <c r="SKQ51" s="7"/>
      <c r="SKR51" s="7"/>
      <c r="SKS51" s="7"/>
      <c r="SKT51" s="7"/>
      <c r="SKU51" s="7"/>
      <c r="SKV51" s="7"/>
      <c r="SKW51" s="7"/>
      <c r="SKX51" s="7"/>
      <c r="SKY51" s="7"/>
      <c r="SKZ51" s="7"/>
      <c r="SLA51" s="7"/>
      <c r="SLB51" s="7"/>
      <c r="SLC51" s="7"/>
      <c r="SLD51" s="7"/>
      <c r="SLE51" s="7"/>
      <c r="SLF51" s="7"/>
      <c r="SLG51" s="7"/>
      <c r="SLH51" s="7"/>
      <c r="SLI51" s="7"/>
      <c r="SLJ51" s="7"/>
      <c r="SLK51" s="7"/>
      <c r="SLL51" s="7"/>
      <c r="SLM51" s="7"/>
      <c r="SLN51" s="7"/>
      <c r="SLO51" s="7"/>
      <c r="SLP51" s="7"/>
      <c r="SLQ51" s="7"/>
      <c r="SLR51" s="7"/>
      <c r="SLS51" s="7"/>
      <c r="SLT51" s="7"/>
      <c r="SLU51" s="7"/>
      <c r="SLV51" s="7"/>
      <c r="SLW51" s="7"/>
      <c r="SLX51" s="7"/>
      <c r="SLY51" s="7"/>
      <c r="SLZ51" s="7"/>
      <c r="SMA51" s="7"/>
      <c r="SMB51" s="7"/>
      <c r="SMC51" s="7"/>
      <c r="SMD51" s="7"/>
      <c r="SME51" s="7"/>
      <c r="SMF51" s="7"/>
      <c r="SMG51" s="7"/>
      <c r="SMH51" s="7"/>
      <c r="SMI51" s="7"/>
      <c r="SMJ51" s="7"/>
      <c r="SMK51" s="7"/>
      <c r="SML51" s="7"/>
      <c r="SMM51" s="7"/>
      <c r="SMN51" s="7"/>
      <c r="SMO51" s="7"/>
      <c r="SMP51" s="7"/>
      <c r="SMQ51" s="7"/>
      <c r="SMR51" s="7"/>
      <c r="SMS51" s="7"/>
      <c r="SMT51" s="7"/>
      <c r="SMU51" s="7"/>
      <c r="SMV51" s="7"/>
      <c r="SMW51" s="7"/>
      <c r="SMX51" s="7"/>
      <c r="SMY51" s="7"/>
      <c r="SMZ51" s="7"/>
      <c r="SNA51" s="7"/>
      <c r="SNB51" s="7"/>
      <c r="SNC51" s="7"/>
      <c r="SND51" s="7"/>
      <c r="SNE51" s="7"/>
      <c r="SNF51" s="7"/>
      <c r="SNG51" s="7"/>
      <c r="SNH51" s="7"/>
      <c r="SNI51" s="7"/>
      <c r="SNJ51" s="7"/>
      <c r="SNK51" s="7"/>
      <c r="SNL51" s="7"/>
      <c r="SNM51" s="7"/>
      <c r="SNN51" s="7"/>
      <c r="SNO51" s="7"/>
      <c r="SNP51" s="7"/>
      <c r="SNQ51" s="7"/>
      <c r="SNR51" s="7"/>
      <c r="SNS51" s="7"/>
      <c r="SNT51" s="7"/>
      <c r="SNU51" s="7"/>
      <c r="SNV51" s="7"/>
      <c r="SNW51" s="7"/>
      <c r="SNX51" s="7"/>
      <c r="SNY51" s="7"/>
      <c r="SNZ51" s="7"/>
      <c r="SOA51" s="7"/>
      <c r="SOB51" s="7"/>
      <c r="SOC51" s="7"/>
      <c r="SOD51" s="7"/>
      <c r="SOE51" s="7"/>
      <c r="SOF51" s="7"/>
      <c r="SOG51" s="7"/>
      <c r="SOH51" s="7"/>
      <c r="SOI51" s="7"/>
      <c r="SOJ51" s="7"/>
      <c r="SOK51" s="7"/>
      <c r="SOL51" s="7"/>
      <c r="SOM51" s="7"/>
      <c r="SON51" s="7"/>
      <c r="SOO51" s="7"/>
      <c r="SOP51" s="7"/>
      <c r="SOQ51" s="7"/>
      <c r="SOR51" s="7"/>
      <c r="SOS51" s="7"/>
      <c r="SOT51" s="7"/>
      <c r="SOU51" s="7"/>
      <c r="SOV51" s="7"/>
      <c r="SOW51" s="7"/>
      <c r="SOX51" s="7"/>
      <c r="SOY51" s="7"/>
      <c r="SOZ51" s="7"/>
      <c r="SPA51" s="7"/>
      <c r="SPB51" s="7"/>
      <c r="SPC51" s="7"/>
      <c r="SPD51" s="7"/>
      <c r="SPE51" s="7"/>
      <c r="SPF51" s="7"/>
      <c r="SPG51" s="7"/>
      <c r="SPH51" s="7"/>
      <c r="SPI51" s="7"/>
      <c r="SPJ51" s="7"/>
      <c r="SPK51" s="7"/>
      <c r="SPL51" s="7"/>
      <c r="SPM51" s="7"/>
      <c r="SPN51" s="7"/>
      <c r="SPO51" s="7"/>
      <c r="SPP51" s="7"/>
      <c r="SPQ51" s="7"/>
      <c r="SPR51" s="7"/>
      <c r="SPS51" s="7"/>
      <c r="SPT51" s="7"/>
      <c r="SPU51" s="7"/>
      <c r="SPV51" s="7"/>
      <c r="SPW51" s="7"/>
      <c r="SPX51" s="7"/>
      <c r="SPY51" s="7"/>
      <c r="SPZ51" s="7"/>
      <c r="SQA51" s="7"/>
      <c r="SQB51" s="7"/>
      <c r="SQC51" s="7"/>
      <c r="SQD51" s="7"/>
      <c r="SQE51" s="7"/>
      <c r="SQF51" s="7"/>
      <c r="SQG51" s="7"/>
      <c r="SQH51" s="7"/>
      <c r="SQI51" s="7"/>
      <c r="SQJ51" s="7"/>
      <c r="SQK51" s="7"/>
      <c r="SQL51" s="7"/>
      <c r="SQM51" s="7"/>
      <c r="SQN51" s="7"/>
      <c r="SQO51" s="7"/>
      <c r="SQP51" s="7"/>
      <c r="SQQ51" s="7"/>
      <c r="SQR51" s="7"/>
      <c r="SQS51" s="7"/>
      <c r="SQT51" s="7"/>
      <c r="SQU51" s="7"/>
      <c r="SQV51" s="7"/>
      <c r="SQW51" s="7"/>
      <c r="SQX51" s="7"/>
      <c r="SQY51" s="7"/>
      <c r="SQZ51" s="7"/>
      <c r="SRA51" s="7"/>
      <c r="SRB51" s="7"/>
      <c r="SRC51" s="7"/>
      <c r="SRD51" s="7"/>
      <c r="SRE51" s="7"/>
      <c r="SRF51" s="7"/>
      <c r="SRG51" s="7"/>
      <c r="SRH51" s="7"/>
      <c r="SRI51" s="7"/>
      <c r="SRJ51" s="7"/>
      <c r="SRK51" s="7"/>
      <c r="SRL51" s="7"/>
      <c r="SRM51" s="7"/>
      <c r="SRN51" s="7"/>
      <c r="SRO51" s="7"/>
      <c r="SRP51" s="7"/>
      <c r="SRQ51" s="7"/>
      <c r="SRR51" s="7"/>
      <c r="SRS51" s="7"/>
      <c r="SRT51" s="7"/>
      <c r="SRU51" s="7"/>
      <c r="SRV51" s="7"/>
      <c r="SRW51" s="7"/>
      <c r="SRX51" s="7"/>
      <c r="SRY51" s="7"/>
      <c r="SRZ51" s="7"/>
      <c r="SSA51" s="7"/>
      <c r="SSB51" s="7"/>
      <c r="SSC51" s="7"/>
      <c r="SSD51" s="7"/>
      <c r="SSE51" s="7"/>
      <c r="SSF51" s="7"/>
      <c r="SSG51" s="7"/>
      <c r="SSH51" s="7"/>
      <c r="SSI51" s="7"/>
      <c r="SSJ51" s="7"/>
      <c r="SSK51" s="7"/>
      <c r="SSL51" s="7"/>
      <c r="SSM51" s="7"/>
      <c r="SSN51" s="7"/>
      <c r="SSO51" s="7"/>
      <c r="SSP51" s="7"/>
      <c r="SSQ51" s="7"/>
      <c r="SSR51" s="7"/>
      <c r="SSS51" s="7"/>
      <c r="SST51" s="7"/>
      <c r="SSU51" s="7"/>
      <c r="SSV51" s="7"/>
      <c r="SSW51" s="7"/>
      <c r="SSX51" s="7"/>
      <c r="SSY51" s="7"/>
      <c r="SSZ51" s="7"/>
      <c r="STA51" s="7"/>
      <c r="STB51" s="7"/>
      <c r="STC51" s="7"/>
      <c r="STD51" s="7"/>
      <c r="STE51" s="7"/>
      <c r="STF51" s="7"/>
      <c r="STG51" s="7"/>
      <c r="STH51" s="7"/>
      <c r="STI51" s="7"/>
      <c r="STJ51" s="7"/>
      <c r="STK51" s="7"/>
      <c r="STL51" s="7"/>
      <c r="STM51" s="7"/>
      <c r="STN51" s="7"/>
      <c r="STO51" s="7"/>
      <c r="STP51" s="7"/>
      <c r="STQ51" s="7"/>
      <c r="STR51" s="7"/>
      <c r="STS51" s="7"/>
      <c r="STT51" s="7"/>
      <c r="STU51" s="7"/>
      <c r="STV51" s="7"/>
      <c r="STW51" s="7"/>
      <c r="STX51" s="7"/>
      <c r="STY51" s="7"/>
      <c r="STZ51" s="7"/>
      <c r="SUA51" s="7"/>
      <c r="SUB51" s="7"/>
      <c r="SUC51" s="7"/>
      <c r="SUD51" s="7"/>
      <c r="SUE51" s="7"/>
      <c r="SUF51" s="7"/>
      <c r="SUG51" s="7"/>
      <c r="SUH51" s="7"/>
      <c r="SUI51" s="7"/>
      <c r="SUJ51" s="7"/>
      <c r="SUK51" s="7"/>
      <c r="SUL51" s="7"/>
      <c r="SUM51" s="7"/>
      <c r="SUN51" s="7"/>
      <c r="SUO51" s="7"/>
      <c r="SUP51" s="7"/>
      <c r="SUQ51" s="7"/>
      <c r="SUR51" s="7"/>
      <c r="SUS51" s="7"/>
      <c r="SUT51" s="7"/>
      <c r="SUU51" s="7"/>
      <c r="SUV51" s="7"/>
      <c r="SUW51" s="7"/>
      <c r="SUX51" s="7"/>
      <c r="SUY51" s="7"/>
      <c r="SUZ51" s="7"/>
      <c r="SVA51" s="7"/>
      <c r="SVB51" s="7"/>
      <c r="SVC51" s="7"/>
      <c r="SVD51" s="7"/>
      <c r="SVE51" s="7"/>
      <c r="SVF51" s="7"/>
      <c r="SVG51" s="7"/>
      <c r="SVH51" s="7"/>
      <c r="SVI51" s="7"/>
      <c r="SVJ51" s="7"/>
      <c r="SVK51" s="7"/>
      <c r="SVL51" s="7"/>
      <c r="SVM51" s="7"/>
      <c r="SVN51" s="7"/>
      <c r="SVO51" s="7"/>
      <c r="SVP51" s="7"/>
      <c r="SVQ51" s="7"/>
      <c r="SVR51" s="7"/>
      <c r="SVS51" s="7"/>
      <c r="SVT51" s="7"/>
      <c r="SVU51" s="7"/>
      <c r="SVV51" s="7"/>
      <c r="SVW51" s="7"/>
      <c r="SVX51" s="7"/>
      <c r="SVY51" s="7"/>
      <c r="SVZ51" s="7"/>
      <c r="SWA51" s="7"/>
      <c r="SWB51" s="7"/>
      <c r="SWC51" s="7"/>
      <c r="SWD51" s="7"/>
      <c r="SWE51" s="7"/>
      <c r="SWF51" s="7"/>
      <c r="SWG51" s="7"/>
      <c r="SWH51" s="7"/>
      <c r="SWI51" s="7"/>
      <c r="SWJ51" s="7"/>
      <c r="SWK51" s="7"/>
      <c r="SWL51" s="7"/>
      <c r="SWM51" s="7"/>
      <c r="SWN51" s="7"/>
      <c r="SWO51" s="7"/>
      <c r="SWP51" s="7"/>
      <c r="SWQ51" s="7"/>
      <c r="SWR51" s="7"/>
      <c r="SWS51" s="7"/>
      <c r="SWT51" s="7"/>
      <c r="SWU51" s="7"/>
      <c r="SWV51" s="7"/>
      <c r="SWW51" s="7"/>
      <c r="SWX51" s="7"/>
      <c r="SWY51" s="7"/>
      <c r="SWZ51" s="7"/>
      <c r="SXA51" s="7"/>
      <c r="SXB51" s="7"/>
      <c r="SXC51" s="7"/>
      <c r="SXD51" s="7"/>
      <c r="SXE51" s="7"/>
      <c r="SXF51" s="7"/>
      <c r="SXG51" s="7"/>
      <c r="SXH51" s="7"/>
      <c r="SXI51" s="7"/>
      <c r="SXJ51" s="7"/>
      <c r="SXK51" s="7"/>
      <c r="SXL51" s="7"/>
      <c r="SXM51" s="7"/>
      <c r="SXN51" s="7"/>
      <c r="SXO51" s="7"/>
      <c r="SXP51" s="7"/>
      <c r="SXQ51" s="7"/>
      <c r="SXR51" s="7"/>
      <c r="SXS51" s="7"/>
      <c r="SXT51" s="7"/>
      <c r="SXU51" s="7"/>
      <c r="SXV51" s="7"/>
      <c r="SXW51" s="7"/>
      <c r="SXX51" s="7"/>
      <c r="SXY51" s="7"/>
      <c r="SXZ51" s="7"/>
      <c r="SYA51" s="7"/>
      <c r="SYB51" s="7"/>
      <c r="SYC51" s="7"/>
      <c r="SYD51" s="7"/>
      <c r="SYE51" s="7"/>
      <c r="SYF51" s="7"/>
      <c r="SYG51" s="7"/>
      <c r="SYH51" s="7"/>
      <c r="SYI51" s="7"/>
      <c r="SYJ51" s="7"/>
      <c r="SYK51" s="7"/>
      <c r="SYL51" s="7"/>
      <c r="SYM51" s="7"/>
      <c r="SYN51" s="7"/>
      <c r="SYO51" s="7"/>
      <c r="SYP51" s="7"/>
      <c r="SYQ51" s="7"/>
      <c r="SYR51" s="7"/>
      <c r="SYS51" s="7"/>
      <c r="SYT51" s="7"/>
      <c r="SYU51" s="7"/>
      <c r="SYV51" s="7"/>
      <c r="SYW51" s="7"/>
      <c r="SYX51" s="7"/>
      <c r="SYY51" s="7"/>
      <c r="SYZ51" s="7"/>
      <c r="SZA51" s="7"/>
      <c r="SZB51" s="7"/>
      <c r="SZC51" s="7"/>
      <c r="SZD51" s="7"/>
      <c r="SZE51" s="7"/>
      <c r="SZF51" s="7"/>
      <c r="SZG51" s="7"/>
      <c r="SZH51" s="7"/>
      <c r="SZI51" s="7"/>
      <c r="SZJ51" s="7"/>
      <c r="SZK51" s="7"/>
      <c r="SZL51" s="7"/>
      <c r="SZM51" s="7"/>
      <c r="SZN51" s="7"/>
      <c r="SZO51" s="7"/>
      <c r="SZP51" s="7"/>
      <c r="SZQ51" s="7"/>
      <c r="SZR51" s="7"/>
      <c r="SZS51" s="7"/>
      <c r="SZT51" s="7"/>
      <c r="SZU51" s="7"/>
      <c r="SZV51" s="7"/>
      <c r="SZW51" s="7"/>
      <c r="SZX51" s="7"/>
      <c r="SZY51" s="7"/>
      <c r="SZZ51" s="7"/>
      <c r="TAA51" s="7"/>
      <c r="TAB51" s="7"/>
      <c r="TAC51" s="7"/>
      <c r="TAD51" s="7"/>
      <c r="TAE51" s="7"/>
      <c r="TAF51" s="7"/>
      <c r="TAG51" s="7"/>
      <c r="TAH51" s="7"/>
      <c r="TAI51" s="7"/>
      <c r="TAJ51" s="7"/>
      <c r="TAK51" s="7"/>
      <c r="TAL51" s="7"/>
      <c r="TAM51" s="7"/>
      <c r="TAN51" s="7"/>
      <c r="TAO51" s="7"/>
      <c r="TAP51" s="7"/>
      <c r="TAQ51" s="7"/>
      <c r="TAR51" s="7"/>
      <c r="TAS51" s="7"/>
      <c r="TAT51" s="7"/>
      <c r="TAU51" s="7"/>
      <c r="TAV51" s="7"/>
      <c r="TAW51" s="7"/>
      <c r="TAX51" s="7"/>
      <c r="TAY51" s="7"/>
      <c r="TAZ51" s="7"/>
      <c r="TBA51" s="7"/>
      <c r="TBB51" s="7"/>
      <c r="TBC51" s="7"/>
      <c r="TBD51" s="7"/>
      <c r="TBE51" s="7"/>
      <c r="TBF51" s="7"/>
      <c r="TBG51" s="7"/>
      <c r="TBH51" s="7"/>
      <c r="TBI51" s="7"/>
      <c r="TBJ51" s="7"/>
      <c r="TBK51" s="7"/>
      <c r="TBL51" s="7"/>
      <c r="TBM51" s="7"/>
      <c r="TBN51" s="7"/>
      <c r="TBO51" s="7"/>
      <c r="TBP51" s="7"/>
      <c r="TBQ51" s="7"/>
      <c r="TBR51" s="7"/>
      <c r="TBS51" s="7"/>
      <c r="TBT51" s="7"/>
      <c r="TBU51" s="7"/>
      <c r="TBV51" s="7"/>
      <c r="TBW51" s="7"/>
      <c r="TBX51" s="7"/>
      <c r="TBY51" s="7"/>
      <c r="TBZ51" s="7"/>
      <c r="TCA51" s="7"/>
      <c r="TCB51" s="7"/>
      <c r="TCC51" s="7"/>
      <c r="TCD51" s="7"/>
      <c r="TCE51" s="7"/>
      <c r="TCF51" s="7"/>
      <c r="TCG51" s="7"/>
      <c r="TCH51" s="7"/>
      <c r="TCI51" s="7"/>
      <c r="TCJ51" s="7"/>
      <c r="TCK51" s="7"/>
      <c r="TCL51" s="7"/>
      <c r="TCM51" s="7"/>
      <c r="TCN51" s="7"/>
      <c r="TCO51" s="7"/>
      <c r="TCP51" s="7"/>
      <c r="TCQ51" s="7"/>
      <c r="TCR51" s="7"/>
      <c r="TCS51" s="7"/>
      <c r="TCT51" s="7"/>
      <c r="TCU51" s="7"/>
      <c r="TCV51" s="7"/>
      <c r="TCW51" s="7"/>
      <c r="TCX51" s="7"/>
      <c r="TCY51" s="7"/>
      <c r="TCZ51" s="7"/>
      <c r="TDA51" s="7"/>
      <c r="TDB51" s="7"/>
      <c r="TDC51" s="7"/>
      <c r="TDD51" s="7"/>
      <c r="TDE51" s="7"/>
      <c r="TDF51" s="7"/>
      <c r="TDG51" s="7"/>
      <c r="TDH51" s="7"/>
      <c r="TDI51" s="7"/>
      <c r="TDJ51" s="7"/>
      <c r="TDK51" s="7"/>
      <c r="TDL51" s="7"/>
      <c r="TDM51" s="7"/>
      <c r="TDN51" s="7"/>
      <c r="TDO51" s="7"/>
      <c r="TDP51" s="7"/>
      <c r="TDQ51" s="7"/>
      <c r="TDR51" s="7"/>
      <c r="TDS51" s="7"/>
      <c r="TDT51" s="7"/>
      <c r="TDU51" s="7"/>
      <c r="TDV51" s="7"/>
      <c r="TDW51" s="7"/>
      <c r="TDX51" s="7"/>
      <c r="TDY51" s="7"/>
      <c r="TDZ51" s="7"/>
      <c r="TEA51" s="7"/>
      <c r="TEB51" s="7"/>
      <c r="TEC51" s="7"/>
      <c r="TED51" s="7"/>
      <c r="TEE51" s="7"/>
      <c r="TEF51" s="7"/>
      <c r="TEG51" s="7"/>
      <c r="TEH51" s="7"/>
      <c r="TEI51" s="7"/>
      <c r="TEJ51" s="7"/>
      <c r="TEK51" s="7"/>
      <c r="TEL51" s="7"/>
      <c r="TEM51" s="7"/>
      <c r="TEN51" s="7"/>
      <c r="TEO51" s="7"/>
      <c r="TEP51" s="7"/>
      <c r="TEQ51" s="7"/>
      <c r="TER51" s="7"/>
      <c r="TES51" s="7"/>
      <c r="TET51" s="7"/>
      <c r="TEU51" s="7"/>
      <c r="TEV51" s="7"/>
      <c r="TEW51" s="7"/>
      <c r="TEX51" s="7"/>
      <c r="TEY51" s="7"/>
      <c r="TEZ51" s="7"/>
      <c r="TFA51" s="7"/>
      <c r="TFB51" s="7"/>
      <c r="TFC51" s="7"/>
      <c r="TFD51" s="7"/>
      <c r="TFE51" s="7"/>
      <c r="TFF51" s="7"/>
      <c r="TFG51" s="7"/>
      <c r="TFH51" s="7"/>
      <c r="TFI51" s="7"/>
      <c r="TFJ51" s="7"/>
      <c r="TFK51" s="7"/>
      <c r="TFL51" s="7"/>
      <c r="TFM51" s="7"/>
      <c r="TFN51" s="7"/>
      <c r="TFO51" s="7"/>
      <c r="TFP51" s="7"/>
      <c r="TFQ51" s="7"/>
      <c r="TFR51" s="7"/>
      <c r="TFS51" s="7"/>
      <c r="TFT51" s="7"/>
      <c r="TFU51" s="7"/>
      <c r="TFV51" s="7"/>
      <c r="TFW51" s="7"/>
      <c r="TFX51" s="7"/>
      <c r="TFY51" s="7"/>
      <c r="TFZ51" s="7"/>
      <c r="TGA51" s="7"/>
      <c r="TGB51" s="7"/>
      <c r="TGC51" s="7"/>
      <c r="TGD51" s="7"/>
      <c r="TGE51" s="7"/>
      <c r="TGF51" s="7"/>
      <c r="TGG51" s="7"/>
      <c r="TGH51" s="7"/>
      <c r="TGI51" s="7"/>
      <c r="TGJ51" s="7"/>
      <c r="TGK51" s="7"/>
      <c r="TGL51" s="7"/>
      <c r="TGM51" s="7"/>
      <c r="TGN51" s="7"/>
      <c r="TGO51" s="7"/>
      <c r="TGP51" s="7"/>
      <c r="TGQ51" s="7"/>
      <c r="TGR51" s="7"/>
      <c r="TGS51" s="7"/>
      <c r="TGT51" s="7"/>
      <c r="TGU51" s="7"/>
      <c r="TGV51" s="7"/>
      <c r="TGW51" s="7"/>
      <c r="TGX51" s="7"/>
      <c r="TGY51" s="7"/>
      <c r="TGZ51" s="7"/>
      <c r="THA51" s="7"/>
      <c r="THB51" s="7"/>
      <c r="THC51" s="7"/>
      <c r="THD51" s="7"/>
      <c r="THE51" s="7"/>
      <c r="THF51" s="7"/>
      <c r="THG51" s="7"/>
      <c r="THH51" s="7"/>
      <c r="THI51" s="7"/>
      <c r="THJ51" s="7"/>
      <c r="THK51" s="7"/>
      <c r="THL51" s="7"/>
      <c r="THM51" s="7"/>
      <c r="THN51" s="7"/>
      <c r="THO51" s="7"/>
      <c r="THP51" s="7"/>
      <c r="THQ51" s="7"/>
      <c r="THR51" s="7"/>
      <c r="THS51" s="7"/>
      <c r="THT51" s="7"/>
      <c r="THU51" s="7"/>
      <c r="THV51" s="7"/>
      <c r="THW51" s="7"/>
      <c r="THX51" s="7"/>
      <c r="THY51" s="7"/>
      <c r="THZ51" s="7"/>
      <c r="TIA51" s="7"/>
      <c r="TIB51" s="7"/>
      <c r="TIC51" s="7"/>
      <c r="TID51" s="7"/>
      <c r="TIE51" s="7"/>
      <c r="TIF51" s="7"/>
      <c r="TIG51" s="7"/>
      <c r="TIH51" s="7"/>
      <c r="TII51" s="7"/>
      <c r="TIJ51" s="7"/>
      <c r="TIK51" s="7"/>
      <c r="TIL51" s="7"/>
      <c r="TIM51" s="7"/>
      <c r="TIN51" s="7"/>
      <c r="TIO51" s="7"/>
      <c r="TIP51" s="7"/>
      <c r="TIQ51" s="7"/>
      <c r="TIR51" s="7"/>
      <c r="TIS51" s="7"/>
      <c r="TIT51" s="7"/>
      <c r="TIU51" s="7"/>
      <c r="TIV51" s="7"/>
      <c r="TIW51" s="7"/>
      <c r="TIX51" s="7"/>
      <c r="TIY51" s="7"/>
      <c r="TIZ51" s="7"/>
      <c r="TJA51" s="7"/>
      <c r="TJB51" s="7"/>
      <c r="TJC51" s="7"/>
      <c r="TJD51" s="7"/>
      <c r="TJE51" s="7"/>
      <c r="TJF51" s="7"/>
      <c r="TJG51" s="7"/>
      <c r="TJH51" s="7"/>
      <c r="TJI51" s="7"/>
      <c r="TJJ51" s="7"/>
      <c r="TJK51" s="7"/>
      <c r="TJL51" s="7"/>
      <c r="TJM51" s="7"/>
      <c r="TJN51" s="7"/>
      <c r="TJO51" s="7"/>
      <c r="TJP51" s="7"/>
      <c r="TJQ51" s="7"/>
      <c r="TJR51" s="7"/>
      <c r="TJS51" s="7"/>
      <c r="TJT51" s="7"/>
      <c r="TJU51" s="7"/>
      <c r="TJV51" s="7"/>
      <c r="TJW51" s="7"/>
      <c r="TJX51" s="7"/>
      <c r="TJY51" s="7"/>
      <c r="TJZ51" s="7"/>
      <c r="TKA51" s="7"/>
      <c r="TKB51" s="7"/>
      <c r="TKC51" s="7"/>
      <c r="TKD51" s="7"/>
      <c r="TKE51" s="7"/>
      <c r="TKF51" s="7"/>
      <c r="TKG51" s="7"/>
      <c r="TKH51" s="7"/>
      <c r="TKI51" s="7"/>
      <c r="TKJ51" s="7"/>
      <c r="TKK51" s="7"/>
      <c r="TKL51" s="7"/>
      <c r="TKM51" s="7"/>
      <c r="TKN51" s="7"/>
      <c r="TKO51" s="7"/>
      <c r="TKP51" s="7"/>
      <c r="TKQ51" s="7"/>
      <c r="TKR51" s="7"/>
      <c r="TKS51" s="7"/>
      <c r="TKT51" s="7"/>
      <c r="TKU51" s="7"/>
      <c r="TKV51" s="7"/>
      <c r="TKW51" s="7"/>
      <c r="TKX51" s="7"/>
      <c r="TKY51" s="7"/>
      <c r="TKZ51" s="7"/>
      <c r="TLA51" s="7"/>
      <c r="TLB51" s="7"/>
      <c r="TLC51" s="7"/>
      <c r="TLD51" s="7"/>
      <c r="TLE51" s="7"/>
      <c r="TLF51" s="7"/>
      <c r="TLG51" s="7"/>
      <c r="TLH51" s="7"/>
      <c r="TLI51" s="7"/>
      <c r="TLJ51" s="7"/>
      <c r="TLK51" s="7"/>
      <c r="TLL51" s="7"/>
      <c r="TLM51" s="7"/>
      <c r="TLN51" s="7"/>
      <c r="TLO51" s="7"/>
      <c r="TLP51" s="7"/>
      <c r="TLQ51" s="7"/>
      <c r="TLR51" s="7"/>
      <c r="TLS51" s="7"/>
      <c r="TLT51" s="7"/>
      <c r="TLU51" s="7"/>
      <c r="TLV51" s="7"/>
      <c r="TLW51" s="7"/>
      <c r="TLX51" s="7"/>
      <c r="TLY51" s="7"/>
      <c r="TLZ51" s="7"/>
      <c r="TMA51" s="7"/>
      <c r="TMB51" s="7"/>
      <c r="TMC51" s="7"/>
      <c r="TMD51" s="7"/>
      <c r="TME51" s="7"/>
      <c r="TMF51" s="7"/>
      <c r="TMG51" s="7"/>
      <c r="TMH51" s="7"/>
      <c r="TMI51" s="7"/>
      <c r="TMJ51" s="7"/>
      <c r="TMK51" s="7"/>
      <c r="TML51" s="7"/>
      <c r="TMM51" s="7"/>
      <c r="TMN51" s="7"/>
      <c r="TMO51" s="7"/>
      <c r="TMP51" s="7"/>
      <c r="TMQ51" s="7"/>
      <c r="TMR51" s="7"/>
      <c r="TMS51" s="7"/>
      <c r="TMT51" s="7"/>
      <c r="TMU51" s="7"/>
      <c r="TMV51" s="7"/>
      <c r="TMW51" s="7"/>
      <c r="TMX51" s="7"/>
      <c r="TMY51" s="7"/>
      <c r="TMZ51" s="7"/>
      <c r="TNA51" s="7"/>
      <c r="TNB51" s="7"/>
      <c r="TNC51" s="7"/>
      <c r="TND51" s="7"/>
      <c r="TNE51" s="7"/>
      <c r="TNF51" s="7"/>
      <c r="TNG51" s="7"/>
      <c r="TNH51" s="7"/>
      <c r="TNI51" s="7"/>
      <c r="TNJ51" s="7"/>
      <c r="TNK51" s="7"/>
      <c r="TNL51" s="7"/>
      <c r="TNM51" s="7"/>
      <c r="TNN51" s="7"/>
      <c r="TNO51" s="7"/>
      <c r="TNP51" s="7"/>
      <c r="TNQ51" s="7"/>
      <c r="TNR51" s="7"/>
      <c r="TNS51" s="7"/>
      <c r="TNT51" s="7"/>
      <c r="TNU51" s="7"/>
      <c r="TNV51" s="7"/>
      <c r="TNW51" s="7"/>
      <c r="TNX51" s="7"/>
      <c r="TNY51" s="7"/>
      <c r="TNZ51" s="7"/>
      <c r="TOA51" s="7"/>
      <c r="TOB51" s="7"/>
      <c r="TOC51" s="7"/>
      <c r="TOD51" s="7"/>
      <c r="TOE51" s="7"/>
      <c r="TOF51" s="7"/>
      <c r="TOG51" s="7"/>
      <c r="TOH51" s="7"/>
      <c r="TOI51" s="7"/>
      <c r="TOJ51" s="7"/>
      <c r="TOK51" s="7"/>
      <c r="TOL51" s="7"/>
      <c r="TOM51" s="7"/>
      <c r="TON51" s="7"/>
      <c r="TOO51" s="7"/>
      <c r="TOP51" s="7"/>
      <c r="TOQ51" s="7"/>
      <c r="TOR51" s="7"/>
      <c r="TOS51" s="7"/>
      <c r="TOT51" s="7"/>
      <c r="TOU51" s="7"/>
      <c r="TOV51" s="7"/>
      <c r="TOW51" s="7"/>
      <c r="TOX51" s="7"/>
      <c r="TOY51" s="7"/>
      <c r="TOZ51" s="7"/>
      <c r="TPA51" s="7"/>
      <c r="TPB51" s="7"/>
      <c r="TPC51" s="7"/>
      <c r="TPD51" s="7"/>
      <c r="TPE51" s="7"/>
      <c r="TPF51" s="7"/>
      <c r="TPG51" s="7"/>
      <c r="TPH51" s="7"/>
      <c r="TPI51" s="7"/>
      <c r="TPJ51" s="7"/>
      <c r="TPK51" s="7"/>
      <c r="TPL51" s="7"/>
      <c r="TPM51" s="7"/>
      <c r="TPN51" s="7"/>
      <c r="TPO51" s="7"/>
      <c r="TPP51" s="7"/>
      <c r="TPQ51" s="7"/>
      <c r="TPR51" s="7"/>
      <c r="TPS51" s="7"/>
      <c r="TPT51" s="7"/>
      <c r="TPU51" s="7"/>
      <c r="TPV51" s="7"/>
      <c r="TPW51" s="7"/>
      <c r="TPX51" s="7"/>
      <c r="TPY51" s="7"/>
      <c r="TPZ51" s="7"/>
      <c r="TQA51" s="7"/>
      <c r="TQB51" s="7"/>
      <c r="TQC51" s="7"/>
      <c r="TQD51" s="7"/>
      <c r="TQE51" s="7"/>
      <c r="TQF51" s="7"/>
      <c r="TQG51" s="7"/>
      <c r="TQH51" s="7"/>
      <c r="TQI51" s="7"/>
      <c r="TQJ51" s="7"/>
      <c r="TQK51" s="7"/>
      <c r="TQL51" s="7"/>
      <c r="TQM51" s="7"/>
      <c r="TQN51" s="7"/>
      <c r="TQO51" s="7"/>
      <c r="TQP51" s="7"/>
      <c r="TQQ51" s="7"/>
      <c r="TQR51" s="7"/>
      <c r="TQS51" s="7"/>
      <c r="TQT51" s="7"/>
      <c r="TQU51" s="7"/>
      <c r="TQV51" s="7"/>
      <c r="TQW51" s="7"/>
      <c r="TQX51" s="7"/>
      <c r="TQY51" s="7"/>
      <c r="TQZ51" s="7"/>
      <c r="TRA51" s="7"/>
      <c r="TRB51" s="7"/>
      <c r="TRC51" s="7"/>
      <c r="TRD51" s="7"/>
      <c r="TRE51" s="7"/>
      <c r="TRF51" s="7"/>
      <c r="TRG51" s="7"/>
      <c r="TRH51" s="7"/>
      <c r="TRI51" s="7"/>
      <c r="TRJ51" s="7"/>
      <c r="TRK51" s="7"/>
      <c r="TRL51" s="7"/>
      <c r="TRM51" s="7"/>
      <c r="TRN51" s="7"/>
      <c r="TRO51" s="7"/>
      <c r="TRP51" s="7"/>
      <c r="TRQ51" s="7"/>
      <c r="TRR51" s="7"/>
      <c r="TRS51" s="7"/>
      <c r="TRT51" s="7"/>
      <c r="TRU51" s="7"/>
      <c r="TRV51" s="7"/>
      <c r="TRW51" s="7"/>
      <c r="TRX51" s="7"/>
      <c r="TRY51" s="7"/>
      <c r="TRZ51" s="7"/>
      <c r="TSA51" s="7"/>
      <c r="TSB51" s="7"/>
      <c r="TSC51" s="7"/>
      <c r="TSD51" s="7"/>
      <c r="TSE51" s="7"/>
      <c r="TSF51" s="7"/>
      <c r="TSG51" s="7"/>
      <c r="TSH51" s="7"/>
      <c r="TSI51" s="7"/>
      <c r="TSJ51" s="7"/>
      <c r="TSK51" s="7"/>
      <c r="TSL51" s="7"/>
      <c r="TSM51" s="7"/>
      <c r="TSN51" s="7"/>
      <c r="TSO51" s="7"/>
      <c r="TSP51" s="7"/>
      <c r="TSQ51" s="7"/>
      <c r="TSR51" s="7"/>
      <c r="TSS51" s="7"/>
      <c r="TST51" s="7"/>
      <c r="TSU51" s="7"/>
      <c r="TSV51" s="7"/>
      <c r="TSW51" s="7"/>
      <c r="TSX51" s="7"/>
      <c r="TSY51" s="7"/>
      <c r="TSZ51" s="7"/>
      <c r="TTA51" s="7"/>
      <c r="TTB51" s="7"/>
      <c r="TTC51" s="7"/>
      <c r="TTD51" s="7"/>
      <c r="TTE51" s="7"/>
      <c r="TTF51" s="7"/>
      <c r="TTG51" s="7"/>
      <c r="TTH51" s="7"/>
      <c r="TTI51" s="7"/>
      <c r="TTJ51" s="7"/>
      <c r="TTK51" s="7"/>
      <c r="TTL51" s="7"/>
      <c r="TTM51" s="7"/>
      <c r="TTN51" s="7"/>
      <c r="TTO51" s="7"/>
      <c r="TTP51" s="7"/>
      <c r="TTQ51" s="7"/>
      <c r="TTR51" s="7"/>
      <c r="TTS51" s="7"/>
      <c r="TTT51" s="7"/>
      <c r="TTU51" s="7"/>
      <c r="TTV51" s="7"/>
      <c r="TTW51" s="7"/>
      <c r="TTX51" s="7"/>
      <c r="TTY51" s="7"/>
      <c r="TTZ51" s="7"/>
      <c r="TUA51" s="7"/>
      <c r="TUB51" s="7"/>
      <c r="TUC51" s="7"/>
      <c r="TUD51" s="7"/>
      <c r="TUE51" s="7"/>
      <c r="TUF51" s="7"/>
      <c r="TUG51" s="7"/>
      <c r="TUH51" s="7"/>
      <c r="TUI51" s="7"/>
      <c r="TUJ51" s="7"/>
      <c r="TUK51" s="7"/>
      <c r="TUL51" s="7"/>
      <c r="TUM51" s="7"/>
      <c r="TUN51" s="7"/>
      <c r="TUO51" s="7"/>
      <c r="TUP51" s="7"/>
      <c r="TUQ51" s="7"/>
      <c r="TUR51" s="7"/>
      <c r="TUS51" s="7"/>
      <c r="TUT51" s="7"/>
      <c r="TUU51" s="7"/>
      <c r="TUV51" s="7"/>
      <c r="TUW51" s="7"/>
      <c r="TUX51" s="7"/>
      <c r="TUY51" s="7"/>
      <c r="TUZ51" s="7"/>
      <c r="TVA51" s="7"/>
      <c r="TVB51" s="7"/>
      <c r="TVC51" s="7"/>
      <c r="TVD51" s="7"/>
      <c r="TVE51" s="7"/>
      <c r="TVF51" s="7"/>
      <c r="TVG51" s="7"/>
      <c r="TVH51" s="7"/>
      <c r="TVI51" s="7"/>
      <c r="TVJ51" s="7"/>
      <c r="TVK51" s="7"/>
      <c r="TVL51" s="7"/>
      <c r="TVM51" s="7"/>
      <c r="TVN51" s="7"/>
      <c r="TVO51" s="7"/>
      <c r="TVP51" s="7"/>
      <c r="TVQ51" s="7"/>
      <c r="TVR51" s="7"/>
      <c r="TVS51" s="7"/>
      <c r="TVT51" s="7"/>
      <c r="TVU51" s="7"/>
      <c r="TVV51" s="7"/>
      <c r="TVW51" s="7"/>
      <c r="TVX51" s="7"/>
      <c r="TVY51" s="7"/>
      <c r="TVZ51" s="7"/>
      <c r="TWA51" s="7"/>
      <c r="TWB51" s="7"/>
      <c r="TWC51" s="7"/>
      <c r="TWD51" s="7"/>
      <c r="TWE51" s="7"/>
      <c r="TWF51" s="7"/>
      <c r="TWG51" s="7"/>
      <c r="TWH51" s="7"/>
      <c r="TWI51" s="7"/>
      <c r="TWJ51" s="7"/>
      <c r="TWK51" s="7"/>
      <c r="TWL51" s="7"/>
      <c r="TWM51" s="7"/>
      <c r="TWN51" s="7"/>
      <c r="TWO51" s="7"/>
      <c r="TWP51" s="7"/>
      <c r="TWQ51" s="7"/>
      <c r="TWR51" s="7"/>
      <c r="TWS51" s="7"/>
      <c r="TWT51" s="7"/>
      <c r="TWU51" s="7"/>
      <c r="TWV51" s="7"/>
      <c r="TWW51" s="7"/>
      <c r="TWX51" s="7"/>
      <c r="TWY51" s="7"/>
      <c r="TWZ51" s="7"/>
      <c r="TXA51" s="7"/>
      <c r="TXB51" s="7"/>
      <c r="TXC51" s="7"/>
      <c r="TXD51" s="7"/>
      <c r="TXE51" s="7"/>
      <c r="TXF51" s="7"/>
      <c r="TXG51" s="7"/>
      <c r="TXH51" s="7"/>
      <c r="TXI51" s="7"/>
      <c r="TXJ51" s="7"/>
      <c r="TXK51" s="7"/>
      <c r="TXL51" s="7"/>
      <c r="TXM51" s="7"/>
      <c r="TXN51" s="7"/>
      <c r="TXO51" s="7"/>
      <c r="TXP51" s="7"/>
      <c r="TXQ51" s="7"/>
      <c r="TXR51" s="7"/>
      <c r="TXS51" s="7"/>
      <c r="TXT51" s="7"/>
      <c r="TXU51" s="7"/>
      <c r="TXV51" s="7"/>
      <c r="TXW51" s="7"/>
      <c r="TXX51" s="7"/>
      <c r="TXY51" s="7"/>
      <c r="TXZ51" s="7"/>
      <c r="TYA51" s="7"/>
      <c r="TYB51" s="7"/>
      <c r="TYC51" s="7"/>
      <c r="TYD51" s="7"/>
      <c r="TYE51" s="7"/>
      <c r="TYF51" s="7"/>
      <c r="TYG51" s="7"/>
      <c r="TYH51" s="7"/>
      <c r="TYI51" s="7"/>
      <c r="TYJ51" s="7"/>
      <c r="TYK51" s="7"/>
      <c r="TYL51" s="7"/>
      <c r="TYM51" s="7"/>
      <c r="TYN51" s="7"/>
      <c r="TYO51" s="7"/>
      <c r="TYP51" s="7"/>
      <c r="TYQ51" s="7"/>
      <c r="TYR51" s="7"/>
      <c r="TYS51" s="7"/>
      <c r="TYT51" s="7"/>
      <c r="TYU51" s="7"/>
      <c r="TYV51" s="7"/>
      <c r="TYW51" s="7"/>
      <c r="TYX51" s="7"/>
      <c r="TYY51" s="7"/>
      <c r="TYZ51" s="7"/>
      <c r="TZA51" s="7"/>
      <c r="TZB51" s="7"/>
      <c r="TZC51" s="7"/>
      <c r="TZD51" s="7"/>
      <c r="TZE51" s="7"/>
      <c r="TZF51" s="7"/>
      <c r="TZG51" s="7"/>
      <c r="TZH51" s="7"/>
      <c r="TZI51" s="7"/>
      <c r="TZJ51" s="7"/>
      <c r="TZK51" s="7"/>
      <c r="TZL51" s="7"/>
      <c r="TZM51" s="7"/>
      <c r="TZN51" s="7"/>
      <c r="TZO51" s="7"/>
      <c r="TZP51" s="7"/>
      <c r="TZQ51" s="7"/>
      <c r="TZR51" s="7"/>
      <c r="TZS51" s="7"/>
      <c r="TZT51" s="7"/>
      <c r="TZU51" s="7"/>
      <c r="TZV51" s="7"/>
      <c r="TZW51" s="7"/>
      <c r="TZX51" s="7"/>
      <c r="TZY51" s="7"/>
      <c r="TZZ51" s="7"/>
      <c r="UAA51" s="7"/>
      <c r="UAB51" s="7"/>
      <c r="UAC51" s="7"/>
      <c r="UAD51" s="7"/>
      <c r="UAE51" s="7"/>
      <c r="UAF51" s="7"/>
      <c r="UAG51" s="7"/>
      <c r="UAH51" s="7"/>
      <c r="UAI51" s="7"/>
      <c r="UAJ51" s="7"/>
      <c r="UAK51" s="7"/>
      <c r="UAL51" s="7"/>
      <c r="UAM51" s="7"/>
      <c r="UAN51" s="7"/>
      <c r="UAO51" s="7"/>
      <c r="UAP51" s="7"/>
      <c r="UAQ51" s="7"/>
      <c r="UAR51" s="7"/>
      <c r="UAS51" s="7"/>
      <c r="UAT51" s="7"/>
      <c r="UAU51" s="7"/>
      <c r="UAV51" s="7"/>
      <c r="UAW51" s="7"/>
      <c r="UAX51" s="7"/>
      <c r="UAY51" s="7"/>
      <c r="UAZ51" s="7"/>
      <c r="UBA51" s="7"/>
      <c r="UBB51" s="7"/>
      <c r="UBC51" s="7"/>
      <c r="UBD51" s="7"/>
      <c r="UBE51" s="7"/>
      <c r="UBF51" s="7"/>
      <c r="UBG51" s="7"/>
      <c r="UBH51" s="7"/>
      <c r="UBI51" s="7"/>
      <c r="UBJ51" s="7"/>
      <c r="UBK51" s="7"/>
      <c r="UBL51" s="7"/>
      <c r="UBM51" s="7"/>
      <c r="UBN51" s="7"/>
      <c r="UBO51" s="7"/>
      <c r="UBP51" s="7"/>
      <c r="UBQ51" s="7"/>
      <c r="UBR51" s="7"/>
      <c r="UBS51" s="7"/>
      <c r="UBT51" s="7"/>
      <c r="UBU51" s="7"/>
      <c r="UBV51" s="7"/>
      <c r="UBW51" s="7"/>
      <c r="UBX51" s="7"/>
      <c r="UBY51" s="7"/>
      <c r="UBZ51" s="7"/>
      <c r="UCA51" s="7"/>
      <c r="UCB51" s="7"/>
      <c r="UCC51" s="7"/>
      <c r="UCD51" s="7"/>
      <c r="UCE51" s="7"/>
      <c r="UCF51" s="7"/>
      <c r="UCG51" s="7"/>
      <c r="UCH51" s="7"/>
      <c r="UCI51" s="7"/>
      <c r="UCJ51" s="7"/>
      <c r="UCK51" s="7"/>
      <c r="UCL51" s="7"/>
      <c r="UCM51" s="7"/>
      <c r="UCN51" s="7"/>
      <c r="UCO51" s="7"/>
      <c r="UCP51" s="7"/>
      <c r="UCQ51" s="7"/>
      <c r="UCR51" s="7"/>
      <c r="UCS51" s="7"/>
      <c r="UCT51" s="7"/>
      <c r="UCU51" s="7"/>
      <c r="UCV51" s="7"/>
      <c r="UCW51" s="7"/>
      <c r="UCX51" s="7"/>
      <c r="UCY51" s="7"/>
      <c r="UCZ51" s="7"/>
      <c r="UDA51" s="7"/>
      <c r="UDB51" s="7"/>
      <c r="UDC51" s="7"/>
      <c r="UDD51" s="7"/>
      <c r="UDE51" s="7"/>
      <c r="UDF51" s="7"/>
      <c r="UDG51" s="7"/>
      <c r="UDH51" s="7"/>
      <c r="UDI51" s="7"/>
      <c r="UDJ51" s="7"/>
      <c r="UDK51" s="7"/>
      <c r="UDL51" s="7"/>
      <c r="UDM51" s="7"/>
      <c r="UDN51" s="7"/>
      <c r="UDO51" s="7"/>
      <c r="UDP51" s="7"/>
      <c r="UDQ51" s="7"/>
      <c r="UDR51" s="7"/>
      <c r="UDS51" s="7"/>
      <c r="UDT51" s="7"/>
      <c r="UDU51" s="7"/>
      <c r="UDV51" s="7"/>
      <c r="UDW51" s="7"/>
      <c r="UDX51" s="7"/>
      <c r="UDY51" s="7"/>
      <c r="UDZ51" s="7"/>
      <c r="UEA51" s="7"/>
      <c r="UEB51" s="7"/>
      <c r="UEC51" s="7"/>
      <c r="UED51" s="7"/>
      <c r="UEE51" s="7"/>
      <c r="UEF51" s="7"/>
      <c r="UEG51" s="7"/>
      <c r="UEH51" s="7"/>
      <c r="UEI51" s="7"/>
      <c r="UEJ51" s="7"/>
      <c r="UEK51" s="7"/>
      <c r="UEL51" s="7"/>
      <c r="UEM51" s="7"/>
      <c r="UEN51" s="7"/>
      <c r="UEO51" s="7"/>
      <c r="UEP51" s="7"/>
      <c r="UEQ51" s="7"/>
      <c r="UER51" s="7"/>
      <c r="UES51" s="7"/>
      <c r="UET51" s="7"/>
      <c r="UEU51" s="7"/>
      <c r="UEV51" s="7"/>
      <c r="UEW51" s="7"/>
      <c r="UEX51" s="7"/>
      <c r="UEY51" s="7"/>
      <c r="UEZ51" s="7"/>
      <c r="UFA51" s="7"/>
      <c r="UFB51" s="7"/>
      <c r="UFC51" s="7"/>
      <c r="UFD51" s="7"/>
      <c r="UFE51" s="7"/>
      <c r="UFF51" s="7"/>
      <c r="UFG51" s="7"/>
      <c r="UFH51" s="7"/>
      <c r="UFI51" s="7"/>
      <c r="UFJ51" s="7"/>
      <c r="UFK51" s="7"/>
      <c r="UFL51" s="7"/>
      <c r="UFM51" s="7"/>
      <c r="UFN51" s="7"/>
      <c r="UFO51" s="7"/>
      <c r="UFP51" s="7"/>
      <c r="UFQ51" s="7"/>
      <c r="UFR51" s="7"/>
      <c r="UFS51" s="7"/>
      <c r="UFT51" s="7"/>
      <c r="UFU51" s="7"/>
      <c r="UFV51" s="7"/>
      <c r="UFW51" s="7"/>
      <c r="UFX51" s="7"/>
      <c r="UFY51" s="7"/>
      <c r="UFZ51" s="7"/>
      <c r="UGA51" s="7"/>
      <c r="UGB51" s="7"/>
      <c r="UGC51" s="7"/>
      <c r="UGD51" s="7"/>
      <c r="UGE51" s="7"/>
      <c r="UGF51" s="7"/>
      <c r="UGG51" s="7"/>
      <c r="UGH51" s="7"/>
      <c r="UGI51" s="7"/>
      <c r="UGJ51" s="7"/>
      <c r="UGK51" s="7"/>
      <c r="UGL51" s="7"/>
      <c r="UGM51" s="7"/>
      <c r="UGN51" s="7"/>
      <c r="UGO51" s="7"/>
      <c r="UGP51" s="7"/>
      <c r="UGQ51" s="7"/>
      <c r="UGR51" s="7"/>
      <c r="UGS51" s="7"/>
      <c r="UGT51" s="7"/>
      <c r="UGU51" s="7"/>
      <c r="UGV51" s="7"/>
      <c r="UGW51" s="7"/>
      <c r="UGX51" s="7"/>
      <c r="UGY51" s="7"/>
      <c r="UGZ51" s="7"/>
      <c r="UHA51" s="7"/>
      <c r="UHB51" s="7"/>
      <c r="UHC51" s="7"/>
      <c r="UHD51" s="7"/>
      <c r="UHE51" s="7"/>
      <c r="UHF51" s="7"/>
      <c r="UHG51" s="7"/>
      <c r="UHH51" s="7"/>
      <c r="UHI51" s="7"/>
      <c r="UHJ51" s="7"/>
      <c r="UHK51" s="7"/>
      <c r="UHL51" s="7"/>
      <c r="UHM51" s="7"/>
      <c r="UHN51" s="7"/>
      <c r="UHO51" s="7"/>
      <c r="UHP51" s="7"/>
      <c r="UHQ51" s="7"/>
      <c r="UHR51" s="7"/>
      <c r="UHS51" s="7"/>
      <c r="UHT51" s="7"/>
      <c r="UHU51" s="7"/>
      <c r="UHV51" s="7"/>
      <c r="UHW51" s="7"/>
      <c r="UHX51" s="7"/>
      <c r="UHY51" s="7"/>
      <c r="UHZ51" s="7"/>
      <c r="UIA51" s="7"/>
      <c r="UIB51" s="7"/>
      <c r="UIC51" s="7"/>
      <c r="UID51" s="7"/>
      <c r="UIE51" s="7"/>
      <c r="UIF51" s="7"/>
      <c r="UIG51" s="7"/>
      <c r="UIH51" s="7"/>
      <c r="UII51" s="7"/>
      <c r="UIJ51" s="7"/>
      <c r="UIK51" s="7"/>
      <c r="UIL51" s="7"/>
      <c r="UIM51" s="7"/>
      <c r="UIN51" s="7"/>
      <c r="UIO51" s="7"/>
      <c r="UIP51" s="7"/>
      <c r="UIQ51" s="7"/>
      <c r="UIR51" s="7"/>
      <c r="UIS51" s="7"/>
      <c r="UIT51" s="7"/>
      <c r="UIU51" s="7"/>
      <c r="UIV51" s="7"/>
      <c r="UIW51" s="7"/>
      <c r="UIX51" s="7"/>
      <c r="UIY51" s="7"/>
      <c r="UIZ51" s="7"/>
      <c r="UJA51" s="7"/>
      <c r="UJB51" s="7"/>
      <c r="UJC51" s="7"/>
      <c r="UJD51" s="7"/>
      <c r="UJE51" s="7"/>
      <c r="UJF51" s="7"/>
      <c r="UJG51" s="7"/>
      <c r="UJH51" s="7"/>
      <c r="UJI51" s="7"/>
      <c r="UJJ51" s="7"/>
      <c r="UJK51" s="7"/>
      <c r="UJL51" s="7"/>
      <c r="UJM51" s="7"/>
      <c r="UJN51" s="7"/>
      <c r="UJO51" s="7"/>
      <c r="UJP51" s="7"/>
      <c r="UJQ51" s="7"/>
      <c r="UJR51" s="7"/>
      <c r="UJS51" s="7"/>
      <c r="UJT51" s="7"/>
      <c r="UJU51" s="7"/>
      <c r="UJV51" s="7"/>
      <c r="UJW51" s="7"/>
      <c r="UJX51" s="7"/>
      <c r="UJY51" s="7"/>
      <c r="UJZ51" s="7"/>
      <c r="UKA51" s="7"/>
      <c r="UKB51" s="7"/>
      <c r="UKC51" s="7"/>
      <c r="UKD51" s="7"/>
      <c r="UKE51" s="7"/>
      <c r="UKF51" s="7"/>
      <c r="UKG51" s="7"/>
      <c r="UKH51" s="7"/>
      <c r="UKI51" s="7"/>
      <c r="UKJ51" s="7"/>
      <c r="UKK51" s="7"/>
      <c r="UKL51" s="7"/>
      <c r="UKM51" s="7"/>
      <c r="UKN51" s="7"/>
      <c r="UKO51" s="7"/>
      <c r="UKP51" s="7"/>
      <c r="UKQ51" s="7"/>
      <c r="UKR51" s="7"/>
      <c r="UKS51" s="7"/>
      <c r="UKT51" s="7"/>
      <c r="UKU51" s="7"/>
      <c r="UKV51" s="7"/>
      <c r="UKW51" s="7"/>
      <c r="UKX51" s="7"/>
      <c r="UKY51" s="7"/>
      <c r="UKZ51" s="7"/>
      <c r="ULA51" s="7"/>
      <c r="ULB51" s="7"/>
      <c r="ULC51" s="7"/>
      <c r="ULD51" s="7"/>
      <c r="ULE51" s="7"/>
      <c r="ULF51" s="7"/>
      <c r="ULG51" s="7"/>
      <c r="ULH51" s="7"/>
      <c r="ULI51" s="7"/>
      <c r="ULJ51" s="7"/>
      <c r="ULK51" s="7"/>
      <c r="ULL51" s="7"/>
      <c r="ULM51" s="7"/>
      <c r="ULN51" s="7"/>
      <c r="ULO51" s="7"/>
      <c r="ULP51" s="7"/>
      <c r="ULQ51" s="7"/>
      <c r="ULR51" s="7"/>
      <c r="ULS51" s="7"/>
      <c r="ULT51" s="7"/>
      <c r="ULU51" s="7"/>
      <c r="ULV51" s="7"/>
      <c r="ULW51" s="7"/>
      <c r="ULX51" s="7"/>
      <c r="ULY51" s="7"/>
      <c r="ULZ51" s="7"/>
      <c r="UMA51" s="7"/>
      <c r="UMB51" s="7"/>
      <c r="UMC51" s="7"/>
      <c r="UMD51" s="7"/>
      <c r="UME51" s="7"/>
      <c r="UMF51" s="7"/>
      <c r="UMG51" s="7"/>
      <c r="UMH51" s="7"/>
      <c r="UMI51" s="7"/>
      <c r="UMJ51" s="7"/>
      <c r="UMK51" s="7"/>
      <c r="UML51" s="7"/>
      <c r="UMM51" s="7"/>
      <c r="UMN51" s="7"/>
      <c r="UMO51" s="7"/>
      <c r="UMP51" s="7"/>
      <c r="UMQ51" s="7"/>
      <c r="UMR51" s="7"/>
      <c r="UMS51" s="7"/>
      <c r="UMT51" s="7"/>
      <c r="UMU51" s="7"/>
      <c r="UMV51" s="7"/>
      <c r="UMW51" s="7"/>
      <c r="UMX51" s="7"/>
      <c r="UMY51" s="7"/>
      <c r="UMZ51" s="7"/>
      <c r="UNA51" s="7"/>
      <c r="UNB51" s="7"/>
      <c r="UNC51" s="7"/>
      <c r="UND51" s="7"/>
      <c r="UNE51" s="7"/>
      <c r="UNF51" s="7"/>
      <c r="UNG51" s="7"/>
      <c r="UNH51" s="7"/>
      <c r="UNI51" s="7"/>
      <c r="UNJ51" s="7"/>
      <c r="UNK51" s="7"/>
      <c r="UNL51" s="7"/>
      <c r="UNM51" s="7"/>
      <c r="UNN51" s="7"/>
      <c r="UNO51" s="7"/>
      <c r="UNP51" s="7"/>
      <c r="UNQ51" s="7"/>
      <c r="UNR51" s="7"/>
      <c r="UNS51" s="7"/>
      <c r="UNT51" s="7"/>
      <c r="UNU51" s="7"/>
      <c r="UNV51" s="7"/>
      <c r="UNW51" s="7"/>
      <c r="UNX51" s="7"/>
      <c r="UNY51" s="7"/>
      <c r="UNZ51" s="7"/>
      <c r="UOA51" s="7"/>
      <c r="UOB51" s="7"/>
      <c r="UOC51" s="7"/>
      <c r="UOD51" s="7"/>
      <c r="UOE51" s="7"/>
      <c r="UOF51" s="7"/>
      <c r="UOG51" s="7"/>
      <c r="UOH51" s="7"/>
      <c r="UOI51" s="7"/>
      <c r="UOJ51" s="7"/>
      <c r="UOK51" s="7"/>
      <c r="UOL51" s="7"/>
      <c r="UOM51" s="7"/>
      <c r="UON51" s="7"/>
      <c r="UOO51" s="7"/>
      <c r="UOP51" s="7"/>
      <c r="UOQ51" s="7"/>
      <c r="UOR51" s="7"/>
      <c r="UOS51" s="7"/>
      <c r="UOT51" s="7"/>
      <c r="UOU51" s="7"/>
      <c r="UOV51" s="7"/>
      <c r="UOW51" s="7"/>
      <c r="UOX51" s="7"/>
      <c r="UOY51" s="7"/>
      <c r="UOZ51" s="7"/>
      <c r="UPA51" s="7"/>
      <c r="UPB51" s="7"/>
      <c r="UPC51" s="7"/>
      <c r="UPD51" s="7"/>
      <c r="UPE51" s="7"/>
      <c r="UPF51" s="7"/>
      <c r="UPG51" s="7"/>
      <c r="UPH51" s="7"/>
      <c r="UPI51" s="7"/>
      <c r="UPJ51" s="7"/>
      <c r="UPK51" s="7"/>
      <c r="UPL51" s="7"/>
      <c r="UPM51" s="7"/>
      <c r="UPN51" s="7"/>
      <c r="UPO51" s="7"/>
      <c r="UPP51" s="7"/>
      <c r="UPQ51" s="7"/>
      <c r="UPR51" s="7"/>
      <c r="UPS51" s="7"/>
      <c r="UPT51" s="7"/>
      <c r="UPU51" s="7"/>
      <c r="UPV51" s="7"/>
      <c r="UPW51" s="7"/>
      <c r="UPX51" s="7"/>
      <c r="UPY51" s="7"/>
      <c r="UPZ51" s="7"/>
      <c r="UQA51" s="7"/>
      <c r="UQB51" s="7"/>
      <c r="UQC51" s="7"/>
      <c r="UQD51" s="7"/>
      <c r="UQE51" s="7"/>
      <c r="UQF51" s="7"/>
      <c r="UQG51" s="7"/>
      <c r="UQH51" s="7"/>
      <c r="UQI51" s="7"/>
      <c r="UQJ51" s="7"/>
      <c r="UQK51" s="7"/>
      <c r="UQL51" s="7"/>
      <c r="UQM51" s="7"/>
      <c r="UQN51" s="7"/>
      <c r="UQO51" s="7"/>
      <c r="UQP51" s="7"/>
      <c r="UQQ51" s="7"/>
      <c r="UQR51" s="7"/>
      <c r="UQS51" s="7"/>
      <c r="UQT51" s="7"/>
      <c r="UQU51" s="7"/>
      <c r="UQV51" s="7"/>
      <c r="UQW51" s="7"/>
      <c r="UQX51" s="7"/>
      <c r="UQY51" s="7"/>
      <c r="UQZ51" s="7"/>
      <c r="URA51" s="7"/>
      <c r="URB51" s="7"/>
      <c r="URC51" s="7"/>
      <c r="URD51" s="7"/>
      <c r="URE51" s="7"/>
      <c r="URF51" s="7"/>
      <c r="URG51" s="7"/>
      <c r="URH51" s="7"/>
      <c r="URI51" s="7"/>
      <c r="URJ51" s="7"/>
      <c r="URK51" s="7"/>
      <c r="URL51" s="7"/>
      <c r="URM51" s="7"/>
      <c r="URN51" s="7"/>
      <c r="URO51" s="7"/>
      <c r="URP51" s="7"/>
      <c r="URQ51" s="7"/>
      <c r="URR51" s="7"/>
      <c r="URS51" s="7"/>
      <c r="URT51" s="7"/>
      <c r="URU51" s="7"/>
      <c r="URV51" s="7"/>
      <c r="URW51" s="7"/>
      <c r="URX51" s="7"/>
      <c r="URY51" s="7"/>
      <c r="URZ51" s="7"/>
      <c r="USA51" s="7"/>
      <c r="USB51" s="7"/>
      <c r="USC51" s="7"/>
      <c r="USD51" s="7"/>
      <c r="USE51" s="7"/>
      <c r="USF51" s="7"/>
      <c r="USG51" s="7"/>
      <c r="USH51" s="7"/>
      <c r="USI51" s="7"/>
      <c r="USJ51" s="7"/>
      <c r="USK51" s="7"/>
      <c r="USL51" s="7"/>
      <c r="USM51" s="7"/>
      <c r="USN51" s="7"/>
      <c r="USO51" s="7"/>
      <c r="USP51" s="7"/>
      <c r="USQ51" s="7"/>
      <c r="USR51" s="7"/>
      <c r="USS51" s="7"/>
      <c r="UST51" s="7"/>
      <c r="USU51" s="7"/>
      <c r="USV51" s="7"/>
      <c r="USW51" s="7"/>
      <c r="USX51" s="7"/>
      <c r="USY51" s="7"/>
      <c r="USZ51" s="7"/>
      <c r="UTA51" s="7"/>
      <c r="UTB51" s="7"/>
      <c r="UTC51" s="7"/>
      <c r="UTD51" s="7"/>
      <c r="UTE51" s="7"/>
      <c r="UTF51" s="7"/>
      <c r="UTG51" s="7"/>
      <c r="UTH51" s="7"/>
      <c r="UTI51" s="7"/>
      <c r="UTJ51" s="7"/>
      <c r="UTK51" s="7"/>
      <c r="UTL51" s="7"/>
      <c r="UTM51" s="7"/>
      <c r="UTN51" s="7"/>
      <c r="UTO51" s="7"/>
      <c r="UTP51" s="7"/>
      <c r="UTQ51" s="7"/>
      <c r="UTR51" s="7"/>
      <c r="UTS51" s="7"/>
      <c r="UTT51" s="7"/>
      <c r="UTU51" s="7"/>
      <c r="UTV51" s="7"/>
      <c r="UTW51" s="7"/>
      <c r="UTX51" s="7"/>
      <c r="UTY51" s="7"/>
      <c r="UTZ51" s="7"/>
      <c r="UUA51" s="7"/>
      <c r="UUB51" s="7"/>
      <c r="UUC51" s="7"/>
      <c r="UUD51" s="7"/>
      <c r="UUE51" s="7"/>
      <c r="UUF51" s="7"/>
      <c r="UUG51" s="7"/>
      <c r="UUH51" s="7"/>
      <c r="UUI51" s="7"/>
      <c r="UUJ51" s="7"/>
      <c r="UUK51" s="7"/>
      <c r="UUL51" s="7"/>
      <c r="UUM51" s="7"/>
      <c r="UUN51" s="7"/>
      <c r="UUO51" s="7"/>
      <c r="UUP51" s="7"/>
      <c r="UUQ51" s="7"/>
      <c r="UUR51" s="7"/>
      <c r="UUS51" s="7"/>
      <c r="UUT51" s="7"/>
      <c r="UUU51" s="7"/>
      <c r="UUV51" s="7"/>
      <c r="UUW51" s="7"/>
      <c r="UUX51" s="7"/>
      <c r="UUY51" s="7"/>
      <c r="UUZ51" s="7"/>
      <c r="UVA51" s="7"/>
      <c r="UVB51" s="7"/>
      <c r="UVC51" s="7"/>
      <c r="UVD51" s="7"/>
      <c r="UVE51" s="7"/>
      <c r="UVF51" s="7"/>
      <c r="UVG51" s="7"/>
      <c r="UVH51" s="7"/>
      <c r="UVI51" s="7"/>
      <c r="UVJ51" s="7"/>
      <c r="UVK51" s="7"/>
      <c r="UVL51" s="7"/>
      <c r="UVM51" s="7"/>
      <c r="UVN51" s="7"/>
      <c r="UVO51" s="7"/>
      <c r="UVP51" s="7"/>
      <c r="UVQ51" s="7"/>
      <c r="UVR51" s="7"/>
      <c r="UVS51" s="7"/>
      <c r="UVT51" s="7"/>
      <c r="UVU51" s="7"/>
      <c r="UVV51" s="7"/>
      <c r="UVW51" s="7"/>
      <c r="UVX51" s="7"/>
      <c r="UVY51" s="7"/>
      <c r="UVZ51" s="7"/>
      <c r="UWA51" s="7"/>
      <c r="UWB51" s="7"/>
      <c r="UWC51" s="7"/>
      <c r="UWD51" s="7"/>
      <c r="UWE51" s="7"/>
      <c r="UWF51" s="7"/>
      <c r="UWG51" s="7"/>
      <c r="UWH51" s="7"/>
      <c r="UWI51" s="7"/>
      <c r="UWJ51" s="7"/>
      <c r="UWK51" s="7"/>
      <c r="UWL51" s="7"/>
      <c r="UWM51" s="7"/>
      <c r="UWN51" s="7"/>
      <c r="UWO51" s="7"/>
      <c r="UWP51" s="7"/>
      <c r="UWQ51" s="7"/>
      <c r="UWR51" s="7"/>
      <c r="UWS51" s="7"/>
      <c r="UWT51" s="7"/>
      <c r="UWU51" s="7"/>
      <c r="UWV51" s="7"/>
      <c r="UWW51" s="7"/>
      <c r="UWX51" s="7"/>
      <c r="UWY51" s="7"/>
      <c r="UWZ51" s="7"/>
      <c r="UXA51" s="7"/>
      <c r="UXB51" s="7"/>
      <c r="UXC51" s="7"/>
      <c r="UXD51" s="7"/>
      <c r="UXE51" s="7"/>
      <c r="UXF51" s="7"/>
      <c r="UXG51" s="7"/>
      <c r="UXH51" s="7"/>
      <c r="UXI51" s="7"/>
      <c r="UXJ51" s="7"/>
      <c r="UXK51" s="7"/>
      <c r="UXL51" s="7"/>
      <c r="UXM51" s="7"/>
      <c r="UXN51" s="7"/>
      <c r="UXO51" s="7"/>
      <c r="UXP51" s="7"/>
      <c r="UXQ51" s="7"/>
      <c r="UXR51" s="7"/>
      <c r="UXS51" s="7"/>
      <c r="UXT51" s="7"/>
      <c r="UXU51" s="7"/>
      <c r="UXV51" s="7"/>
      <c r="UXW51" s="7"/>
      <c r="UXX51" s="7"/>
      <c r="UXY51" s="7"/>
      <c r="UXZ51" s="7"/>
      <c r="UYA51" s="7"/>
      <c r="UYB51" s="7"/>
      <c r="UYC51" s="7"/>
      <c r="UYD51" s="7"/>
      <c r="UYE51" s="7"/>
      <c r="UYF51" s="7"/>
      <c r="UYG51" s="7"/>
      <c r="UYH51" s="7"/>
      <c r="UYI51" s="7"/>
      <c r="UYJ51" s="7"/>
      <c r="UYK51" s="7"/>
      <c r="UYL51" s="7"/>
      <c r="UYM51" s="7"/>
      <c r="UYN51" s="7"/>
      <c r="UYO51" s="7"/>
      <c r="UYP51" s="7"/>
      <c r="UYQ51" s="7"/>
      <c r="UYR51" s="7"/>
      <c r="UYS51" s="7"/>
      <c r="UYT51" s="7"/>
      <c r="UYU51" s="7"/>
      <c r="UYV51" s="7"/>
      <c r="UYW51" s="7"/>
      <c r="UYX51" s="7"/>
      <c r="UYY51" s="7"/>
      <c r="UYZ51" s="7"/>
      <c r="UZA51" s="7"/>
      <c r="UZB51" s="7"/>
      <c r="UZC51" s="7"/>
      <c r="UZD51" s="7"/>
      <c r="UZE51" s="7"/>
      <c r="UZF51" s="7"/>
      <c r="UZG51" s="7"/>
      <c r="UZH51" s="7"/>
      <c r="UZI51" s="7"/>
      <c r="UZJ51" s="7"/>
      <c r="UZK51" s="7"/>
      <c r="UZL51" s="7"/>
      <c r="UZM51" s="7"/>
      <c r="UZN51" s="7"/>
      <c r="UZO51" s="7"/>
      <c r="UZP51" s="7"/>
      <c r="UZQ51" s="7"/>
      <c r="UZR51" s="7"/>
      <c r="UZS51" s="7"/>
      <c r="UZT51" s="7"/>
      <c r="UZU51" s="7"/>
      <c r="UZV51" s="7"/>
      <c r="UZW51" s="7"/>
      <c r="UZX51" s="7"/>
      <c r="UZY51" s="7"/>
      <c r="UZZ51" s="7"/>
      <c r="VAA51" s="7"/>
      <c r="VAB51" s="7"/>
      <c r="VAC51" s="7"/>
      <c r="VAD51" s="7"/>
      <c r="VAE51" s="7"/>
      <c r="VAF51" s="7"/>
      <c r="VAG51" s="7"/>
      <c r="VAH51" s="7"/>
      <c r="VAI51" s="7"/>
      <c r="VAJ51" s="7"/>
      <c r="VAK51" s="7"/>
      <c r="VAL51" s="7"/>
      <c r="VAM51" s="7"/>
      <c r="VAN51" s="7"/>
      <c r="VAO51" s="7"/>
      <c r="VAP51" s="7"/>
      <c r="VAQ51" s="7"/>
      <c r="VAR51" s="7"/>
      <c r="VAS51" s="7"/>
      <c r="VAT51" s="7"/>
      <c r="VAU51" s="7"/>
      <c r="VAV51" s="7"/>
      <c r="VAW51" s="7"/>
      <c r="VAX51" s="7"/>
      <c r="VAY51" s="7"/>
      <c r="VAZ51" s="7"/>
      <c r="VBA51" s="7"/>
      <c r="VBB51" s="7"/>
      <c r="VBC51" s="7"/>
      <c r="VBD51" s="7"/>
      <c r="VBE51" s="7"/>
      <c r="VBF51" s="7"/>
      <c r="VBG51" s="7"/>
      <c r="VBH51" s="7"/>
      <c r="VBI51" s="7"/>
      <c r="VBJ51" s="7"/>
      <c r="VBK51" s="7"/>
      <c r="VBL51" s="7"/>
      <c r="VBM51" s="7"/>
      <c r="VBN51" s="7"/>
      <c r="VBO51" s="7"/>
      <c r="VBP51" s="7"/>
      <c r="VBQ51" s="7"/>
      <c r="VBR51" s="7"/>
      <c r="VBS51" s="7"/>
      <c r="VBT51" s="7"/>
      <c r="VBU51" s="7"/>
      <c r="VBV51" s="7"/>
      <c r="VBW51" s="7"/>
      <c r="VBX51" s="7"/>
      <c r="VBY51" s="7"/>
      <c r="VBZ51" s="7"/>
      <c r="VCA51" s="7"/>
      <c r="VCB51" s="7"/>
      <c r="VCC51" s="7"/>
      <c r="VCD51" s="7"/>
      <c r="VCE51" s="7"/>
      <c r="VCF51" s="7"/>
      <c r="VCG51" s="7"/>
      <c r="VCH51" s="7"/>
      <c r="VCI51" s="7"/>
      <c r="VCJ51" s="7"/>
      <c r="VCK51" s="7"/>
      <c r="VCL51" s="7"/>
      <c r="VCM51" s="7"/>
      <c r="VCN51" s="7"/>
      <c r="VCO51" s="7"/>
      <c r="VCP51" s="7"/>
      <c r="VCQ51" s="7"/>
      <c r="VCR51" s="7"/>
      <c r="VCS51" s="7"/>
      <c r="VCT51" s="7"/>
      <c r="VCU51" s="7"/>
      <c r="VCV51" s="7"/>
      <c r="VCW51" s="7"/>
      <c r="VCX51" s="7"/>
      <c r="VCY51" s="7"/>
      <c r="VCZ51" s="7"/>
      <c r="VDA51" s="7"/>
      <c r="VDB51" s="7"/>
      <c r="VDC51" s="7"/>
      <c r="VDD51" s="7"/>
      <c r="VDE51" s="7"/>
      <c r="VDF51" s="7"/>
      <c r="VDG51" s="7"/>
      <c r="VDH51" s="7"/>
      <c r="VDI51" s="7"/>
      <c r="VDJ51" s="7"/>
      <c r="VDK51" s="7"/>
      <c r="VDL51" s="7"/>
      <c r="VDM51" s="7"/>
      <c r="VDN51" s="7"/>
      <c r="VDO51" s="7"/>
      <c r="VDP51" s="7"/>
      <c r="VDQ51" s="7"/>
      <c r="VDR51" s="7"/>
      <c r="VDS51" s="7"/>
      <c r="VDT51" s="7"/>
      <c r="VDU51" s="7"/>
      <c r="VDV51" s="7"/>
      <c r="VDW51" s="7"/>
      <c r="VDX51" s="7"/>
      <c r="VDY51" s="7"/>
      <c r="VDZ51" s="7"/>
      <c r="VEA51" s="7"/>
      <c r="VEB51" s="7"/>
      <c r="VEC51" s="7"/>
      <c r="VED51" s="7"/>
      <c r="VEE51" s="7"/>
      <c r="VEF51" s="7"/>
      <c r="VEG51" s="7"/>
      <c r="VEH51" s="7"/>
      <c r="VEI51" s="7"/>
      <c r="VEJ51" s="7"/>
      <c r="VEK51" s="7"/>
      <c r="VEL51" s="7"/>
      <c r="VEM51" s="7"/>
      <c r="VEN51" s="7"/>
      <c r="VEO51" s="7"/>
      <c r="VEP51" s="7"/>
      <c r="VEQ51" s="7"/>
      <c r="VER51" s="7"/>
      <c r="VES51" s="7"/>
      <c r="VET51" s="7"/>
      <c r="VEU51" s="7"/>
      <c r="VEV51" s="7"/>
      <c r="VEW51" s="7"/>
      <c r="VEX51" s="7"/>
      <c r="VEY51" s="7"/>
      <c r="VEZ51" s="7"/>
      <c r="VFA51" s="7"/>
      <c r="VFB51" s="7"/>
      <c r="VFC51" s="7"/>
      <c r="VFD51" s="7"/>
      <c r="VFE51" s="7"/>
      <c r="VFF51" s="7"/>
      <c r="VFG51" s="7"/>
      <c r="VFH51" s="7"/>
      <c r="VFI51" s="7"/>
      <c r="VFJ51" s="7"/>
      <c r="VFK51" s="7"/>
      <c r="VFL51" s="7"/>
      <c r="VFM51" s="7"/>
      <c r="VFN51" s="7"/>
      <c r="VFO51" s="7"/>
      <c r="VFP51" s="7"/>
      <c r="VFQ51" s="7"/>
      <c r="VFR51" s="7"/>
      <c r="VFS51" s="7"/>
      <c r="VFT51" s="7"/>
      <c r="VFU51" s="7"/>
      <c r="VFV51" s="7"/>
      <c r="VFW51" s="7"/>
      <c r="VFX51" s="7"/>
      <c r="VFY51" s="7"/>
      <c r="VFZ51" s="7"/>
      <c r="VGA51" s="7"/>
      <c r="VGB51" s="7"/>
      <c r="VGC51" s="7"/>
      <c r="VGD51" s="7"/>
      <c r="VGE51" s="7"/>
      <c r="VGF51" s="7"/>
      <c r="VGG51" s="7"/>
      <c r="VGH51" s="7"/>
      <c r="VGI51" s="7"/>
      <c r="VGJ51" s="7"/>
      <c r="VGK51" s="7"/>
      <c r="VGL51" s="7"/>
      <c r="VGM51" s="7"/>
      <c r="VGN51" s="7"/>
      <c r="VGO51" s="7"/>
      <c r="VGP51" s="7"/>
      <c r="VGQ51" s="7"/>
      <c r="VGR51" s="7"/>
      <c r="VGS51" s="7"/>
      <c r="VGT51" s="7"/>
      <c r="VGU51" s="7"/>
      <c r="VGV51" s="7"/>
      <c r="VGW51" s="7"/>
      <c r="VGX51" s="7"/>
      <c r="VGY51" s="7"/>
      <c r="VGZ51" s="7"/>
      <c r="VHA51" s="7"/>
      <c r="VHB51" s="7"/>
      <c r="VHC51" s="7"/>
      <c r="VHD51" s="7"/>
      <c r="VHE51" s="7"/>
      <c r="VHF51" s="7"/>
      <c r="VHG51" s="7"/>
      <c r="VHH51" s="7"/>
      <c r="VHI51" s="7"/>
      <c r="VHJ51" s="7"/>
      <c r="VHK51" s="7"/>
      <c r="VHL51" s="7"/>
      <c r="VHM51" s="7"/>
      <c r="VHN51" s="7"/>
      <c r="VHO51" s="7"/>
      <c r="VHP51" s="7"/>
      <c r="VHQ51" s="7"/>
      <c r="VHR51" s="7"/>
      <c r="VHS51" s="7"/>
      <c r="VHT51" s="7"/>
      <c r="VHU51" s="7"/>
      <c r="VHV51" s="7"/>
      <c r="VHW51" s="7"/>
      <c r="VHX51" s="7"/>
      <c r="VHY51" s="7"/>
      <c r="VHZ51" s="7"/>
      <c r="VIA51" s="7"/>
      <c r="VIB51" s="7"/>
      <c r="VIC51" s="7"/>
      <c r="VID51" s="7"/>
      <c r="VIE51" s="7"/>
      <c r="VIF51" s="7"/>
      <c r="VIG51" s="7"/>
      <c r="VIH51" s="7"/>
      <c r="VII51" s="7"/>
      <c r="VIJ51" s="7"/>
      <c r="VIK51" s="7"/>
      <c r="VIL51" s="7"/>
      <c r="VIM51" s="7"/>
      <c r="VIN51" s="7"/>
      <c r="VIO51" s="7"/>
      <c r="VIP51" s="7"/>
      <c r="VIQ51" s="7"/>
      <c r="VIR51" s="7"/>
      <c r="VIS51" s="7"/>
      <c r="VIT51" s="7"/>
      <c r="VIU51" s="7"/>
      <c r="VIV51" s="7"/>
      <c r="VIW51" s="7"/>
      <c r="VIX51" s="7"/>
      <c r="VIY51" s="7"/>
      <c r="VIZ51" s="7"/>
      <c r="VJA51" s="7"/>
      <c r="VJB51" s="7"/>
      <c r="VJC51" s="7"/>
      <c r="VJD51" s="7"/>
      <c r="VJE51" s="7"/>
      <c r="VJF51" s="7"/>
      <c r="VJG51" s="7"/>
      <c r="VJH51" s="7"/>
      <c r="VJI51" s="7"/>
      <c r="VJJ51" s="7"/>
      <c r="VJK51" s="7"/>
      <c r="VJL51" s="7"/>
      <c r="VJM51" s="7"/>
      <c r="VJN51" s="7"/>
      <c r="VJO51" s="7"/>
      <c r="VJP51" s="7"/>
      <c r="VJQ51" s="7"/>
      <c r="VJR51" s="7"/>
      <c r="VJS51" s="7"/>
      <c r="VJT51" s="7"/>
      <c r="VJU51" s="7"/>
      <c r="VJV51" s="7"/>
      <c r="VJW51" s="7"/>
      <c r="VJX51" s="7"/>
      <c r="VJY51" s="7"/>
      <c r="VJZ51" s="7"/>
      <c r="VKA51" s="7"/>
      <c r="VKB51" s="7"/>
      <c r="VKC51" s="7"/>
      <c r="VKD51" s="7"/>
      <c r="VKE51" s="7"/>
      <c r="VKF51" s="7"/>
      <c r="VKG51" s="7"/>
      <c r="VKH51" s="7"/>
      <c r="VKI51" s="7"/>
      <c r="VKJ51" s="7"/>
      <c r="VKK51" s="7"/>
      <c r="VKL51" s="7"/>
      <c r="VKM51" s="7"/>
      <c r="VKN51" s="7"/>
      <c r="VKO51" s="7"/>
      <c r="VKP51" s="7"/>
      <c r="VKQ51" s="7"/>
      <c r="VKR51" s="7"/>
      <c r="VKS51" s="7"/>
      <c r="VKT51" s="7"/>
      <c r="VKU51" s="7"/>
      <c r="VKV51" s="7"/>
      <c r="VKW51" s="7"/>
      <c r="VKX51" s="7"/>
      <c r="VKY51" s="7"/>
      <c r="VKZ51" s="7"/>
      <c r="VLA51" s="7"/>
      <c r="VLB51" s="7"/>
      <c r="VLC51" s="7"/>
      <c r="VLD51" s="7"/>
      <c r="VLE51" s="7"/>
      <c r="VLF51" s="7"/>
      <c r="VLG51" s="7"/>
      <c r="VLH51" s="7"/>
      <c r="VLI51" s="7"/>
      <c r="VLJ51" s="7"/>
      <c r="VLK51" s="7"/>
      <c r="VLL51" s="7"/>
      <c r="VLM51" s="7"/>
      <c r="VLN51" s="7"/>
      <c r="VLO51" s="7"/>
      <c r="VLP51" s="7"/>
      <c r="VLQ51" s="7"/>
      <c r="VLR51" s="7"/>
      <c r="VLS51" s="7"/>
      <c r="VLT51" s="7"/>
      <c r="VLU51" s="7"/>
      <c r="VLV51" s="7"/>
      <c r="VLW51" s="7"/>
      <c r="VLX51" s="7"/>
      <c r="VLY51" s="7"/>
      <c r="VLZ51" s="7"/>
      <c r="VMA51" s="7"/>
      <c r="VMB51" s="7"/>
      <c r="VMC51" s="7"/>
      <c r="VMD51" s="7"/>
      <c r="VME51" s="7"/>
      <c r="VMF51" s="7"/>
      <c r="VMG51" s="7"/>
      <c r="VMH51" s="7"/>
      <c r="VMI51" s="7"/>
      <c r="VMJ51" s="7"/>
      <c r="VMK51" s="7"/>
      <c r="VML51" s="7"/>
      <c r="VMM51" s="7"/>
      <c r="VMN51" s="7"/>
      <c r="VMO51" s="7"/>
      <c r="VMP51" s="7"/>
      <c r="VMQ51" s="7"/>
      <c r="VMR51" s="7"/>
      <c r="VMS51" s="7"/>
      <c r="VMT51" s="7"/>
      <c r="VMU51" s="7"/>
      <c r="VMV51" s="7"/>
      <c r="VMW51" s="7"/>
      <c r="VMX51" s="7"/>
      <c r="VMY51" s="7"/>
      <c r="VMZ51" s="7"/>
      <c r="VNA51" s="7"/>
      <c r="VNB51" s="7"/>
      <c r="VNC51" s="7"/>
      <c r="VND51" s="7"/>
      <c r="VNE51" s="7"/>
      <c r="VNF51" s="7"/>
      <c r="VNG51" s="7"/>
      <c r="VNH51" s="7"/>
      <c r="VNI51" s="7"/>
      <c r="VNJ51" s="7"/>
      <c r="VNK51" s="7"/>
      <c r="VNL51" s="7"/>
      <c r="VNM51" s="7"/>
      <c r="VNN51" s="7"/>
      <c r="VNO51" s="7"/>
      <c r="VNP51" s="7"/>
      <c r="VNQ51" s="7"/>
      <c r="VNR51" s="7"/>
      <c r="VNS51" s="7"/>
      <c r="VNT51" s="7"/>
      <c r="VNU51" s="7"/>
      <c r="VNV51" s="7"/>
      <c r="VNW51" s="7"/>
      <c r="VNX51" s="7"/>
      <c r="VNY51" s="7"/>
      <c r="VNZ51" s="7"/>
      <c r="VOA51" s="7"/>
      <c r="VOB51" s="7"/>
      <c r="VOC51" s="7"/>
      <c r="VOD51" s="7"/>
      <c r="VOE51" s="7"/>
      <c r="VOF51" s="7"/>
      <c r="VOG51" s="7"/>
      <c r="VOH51" s="7"/>
      <c r="VOI51" s="7"/>
      <c r="VOJ51" s="7"/>
      <c r="VOK51" s="7"/>
      <c r="VOL51" s="7"/>
      <c r="VOM51" s="7"/>
      <c r="VON51" s="7"/>
      <c r="VOO51" s="7"/>
      <c r="VOP51" s="7"/>
      <c r="VOQ51" s="7"/>
      <c r="VOR51" s="7"/>
      <c r="VOS51" s="7"/>
      <c r="VOT51" s="7"/>
      <c r="VOU51" s="7"/>
      <c r="VOV51" s="7"/>
      <c r="VOW51" s="7"/>
      <c r="VOX51" s="7"/>
      <c r="VOY51" s="7"/>
      <c r="VOZ51" s="7"/>
      <c r="VPA51" s="7"/>
      <c r="VPB51" s="7"/>
      <c r="VPC51" s="7"/>
      <c r="VPD51" s="7"/>
      <c r="VPE51" s="7"/>
      <c r="VPF51" s="7"/>
      <c r="VPG51" s="7"/>
      <c r="VPH51" s="7"/>
      <c r="VPI51" s="7"/>
      <c r="VPJ51" s="7"/>
      <c r="VPK51" s="7"/>
      <c r="VPL51" s="7"/>
      <c r="VPM51" s="7"/>
      <c r="VPN51" s="7"/>
      <c r="VPO51" s="7"/>
      <c r="VPP51" s="7"/>
      <c r="VPQ51" s="7"/>
      <c r="VPR51" s="7"/>
      <c r="VPS51" s="7"/>
      <c r="VPT51" s="7"/>
      <c r="VPU51" s="7"/>
      <c r="VPV51" s="7"/>
      <c r="VPW51" s="7"/>
      <c r="VPX51" s="7"/>
      <c r="VPY51" s="7"/>
      <c r="VPZ51" s="7"/>
      <c r="VQA51" s="7"/>
      <c r="VQB51" s="7"/>
      <c r="VQC51" s="7"/>
      <c r="VQD51" s="7"/>
      <c r="VQE51" s="7"/>
      <c r="VQF51" s="7"/>
      <c r="VQG51" s="7"/>
      <c r="VQH51" s="7"/>
      <c r="VQI51" s="7"/>
      <c r="VQJ51" s="7"/>
      <c r="VQK51" s="7"/>
      <c r="VQL51" s="7"/>
      <c r="VQM51" s="7"/>
      <c r="VQN51" s="7"/>
      <c r="VQO51" s="7"/>
      <c r="VQP51" s="7"/>
      <c r="VQQ51" s="7"/>
      <c r="VQR51" s="7"/>
      <c r="VQS51" s="7"/>
      <c r="VQT51" s="7"/>
      <c r="VQU51" s="7"/>
      <c r="VQV51" s="7"/>
      <c r="VQW51" s="7"/>
      <c r="VQX51" s="7"/>
      <c r="VQY51" s="7"/>
      <c r="VQZ51" s="7"/>
      <c r="VRA51" s="7"/>
      <c r="VRB51" s="7"/>
      <c r="VRC51" s="7"/>
      <c r="VRD51" s="7"/>
      <c r="VRE51" s="7"/>
      <c r="VRF51" s="7"/>
      <c r="VRG51" s="7"/>
      <c r="VRH51" s="7"/>
      <c r="VRI51" s="7"/>
      <c r="VRJ51" s="7"/>
      <c r="VRK51" s="7"/>
      <c r="VRL51" s="7"/>
      <c r="VRM51" s="7"/>
      <c r="VRN51" s="7"/>
      <c r="VRO51" s="7"/>
      <c r="VRP51" s="7"/>
      <c r="VRQ51" s="7"/>
      <c r="VRR51" s="7"/>
      <c r="VRS51" s="7"/>
      <c r="VRT51" s="7"/>
      <c r="VRU51" s="7"/>
      <c r="VRV51" s="7"/>
      <c r="VRW51" s="7"/>
      <c r="VRX51" s="7"/>
      <c r="VRY51" s="7"/>
      <c r="VRZ51" s="7"/>
      <c r="VSA51" s="7"/>
      <c r="VSB51" s="7"/>
      <c r="VSC51" s="7"/>
      <c r="VSD51" s="7"/>
      <c r="VSE51" s="7"/>
      <c r="VSF51" s="7"/>
      <c r="VSG51" s="7"/>
      <c r="VSH51" s="7"/>
      <c r="VSI51" s="7"/>
      <c r="VSJ51" s="7"/>
      <c r="VSK51" s="7"/>
      <c r="VSL51" s="7"/>
      <c r="VSM51" s="7"/>
      <c r="VSN51" s="7"/>
      <c r="VSO51" s="7"/>
      <c r="VSP51" s="7"/>
      <c r="VSQ51" s="7"/>
      <c r="VSR51" s="7"/>
      <c r="VSS51" s="7"/>
      <c r="VST51" s="7"/>
      <c r="VSU51" s="7"/>
      <c r="VSV51" s="7"/>
      <c r="VSW51" s="7"/>
      <c r="VSX51" s="7"/>
      <c r="VSY51" s="7"/>
      <c r="VSZ51" s="7"/>
      <c r="VTA51" s="7"/>
      <c r="VTB51" s="7"/>
      <c r="VTC51" s="7"/>
      <c r="VTD51" s="7"/>
      <c r="VTE51" s="7"/>
      <c r="VTF51" s="7"/>
      <c r="VTG51" s="7"/>
      <c r="VTH51" s="7"/>
      <c r="VTI51" s="7"/>
      <c r="VTJ51" s="7"/>
      <c r="VTK51" s="7"/>
      <c r="VTL51" s="7"/>
      <c r="VTM51" s="7"/>
      <c r="VTN51" s="7"/>
      <c r="VTO51" s="7"/>
      <c r="VTP51" s="7"/>
      <c r="VTQ51" s="7"/>
      <c r="VTR51" s="7"/>
      <c r="VTS51" s="7"/>
      <c r="VTT51" s="7"/>
      <c r="VTU51" s="7"/>
      <c r="VTV51" s="7"/>
      <c r="VTW51" s="7"/>
      <c r="VTX51" s="7"/>
      <c r="VTY51" s="7"/>
      <c r="VTZ51" s="7"/>
      <c r="VUA51" s="7"/>
      <c r="VUB51" s="7"/>
      <c r="VUC51" s="7"/>
      <c r="VUD51" s="7"/>
      <c r="VUE51" s="7"/>
      <c r="VUF51" s="7"/>
      <c r="VUG51" s="7"/>
      <c r="VUH51" s="7"/>
      <c r="VUI51" s="7"/>
      <c r="VUJ51" s="7"/>
      <c r="VUK51" s="7"/>
      <c r="VUL51" s="7"/>
      <c r="VUM51" s="7"/>
      <c r="VUN51" s="7"/>
      <c r="VUO51" s="7"/>
      <c r="VUP51" s="7"/>
      <c r="VUQ51" s="7"/>
      <c r="VUR51" s="7"/>
      <c r="VUS51" s="7"/>
      <c r="VUT51" s="7"/>
      <c r="VUU51" s="7"/>
      <c r="VUV51" s="7"/>
      <c r="VUW51" s="7"/>
      <c r="VUX51" s="7"/>
      <c r="VUY51" s="7"/>
      <c r="VUZ51" s="7"/>
      <c r="VVA51" s="7"/>
      <c r="VVB51" s="7"/>
      <c r="VVC51" s="7"/>
      <c r="VVD51" s="7"/>
      <c r="VVE51" s="7"/>
      <c r="VVF51" s="7"/>
      <c r="VVG51" s="7"/>
      <c r="VVH51" s="7"/>
      <c r="VVI51" s="7"/>
      <c r="VVJ51" s="7"/>
      <c r="VVK51" s="7"/>
      <c r="VVL51" s="7"/>
      <c r="VVM51" s="7"/>
      <c r="VVN51" s="7"/>
      <c r="VVO51" s="7"/>
      <c r="VVP51" s="7"/>
      <c r="VVQ51" s="7"/>
      <c r="VVR51" s="7"/>
      <c r="VVS51" s="7"/>
      <c r="VVT51" s="7"/>
      <c r="VVU51" s="7"/>
      <c r="VVV51" s="7"/>
      <c r="VVW51" s="7"/>
      <c r="VVX51" s="7"/>
      <c r="VVY51" s="7"/>
      <c r="VVZ51" s="7"/>
      <c r="VWA51" s="7"/>
      <c r="VWB51" s="7"/>
      <c r="VWC51" s="7"/>
      <c r="VWD51" s="7"/>
      <c r="VWE51" s="7"/>
      <c r="VWF51" s="7"/>
      <c r="VWG51" s="7"/>
      <c r="VWH51" s="7"/>
      <c r="VWI51" s="7"/>
      <c r="VWJ51" s="7"/>
      <c r="VWK51" s="7"/>
      <c r="VWL51" s="7"/>
      <c r="VWM51" s="7"/>
      <c r="VWN51" s="7"/>
      <c r="VWO51" s="7"/>
      <c r="VWP51" s="7"/>
      <c r="VWQ51" s="7"/>
      <c r="VWR51" s="7"/>
      <c r="VWS51" s="7"/>
      <c r="VWT51" s="7"/>
      <c r="VWU51" s="7"/>
      <c r="VWV51" s="7"/>
      <c r="VWW51" s="7"/>
      <c r="VWX51" s="7"/>
      <c r="VWY51" s="7"/>
      <c r="VWZ51" s="7"/>
      <c r="VXA51" s="7"/>
      <c r="VXB51" s="7"/>
      <c r="VXC51" s="7"/>
      <c r="VXD51" s="7"/>
      <c r="VXE51" s="7"/>
      <c r="VXF51" s="7"/>
      <c r="VXG51" s="7"/>
      <c r="VXH51" s="7"/>
      <c r="VXI51" s="7"/>
      <c r="VXJ51" s="7"/>
      <c r="VXK51" s="7"/>
      <c r="VXL51" s="7"/>
      <c r="VXM51" s="7"/>
      <c r="VXN51" s="7"/>
      <c r="VXO51" s="7"/>
      <c r="VXP51" s="7"/>
      <c r="VXQ51" s="7"/>
      <c r="VXR51" s="7"/>
      <c r="VXS51" s="7"/>
      <c r="VXT51" s="7"/>
      <c r="VXU51" s="7"/>
      <c r="VXV51" s="7"/>
      <c r="VXW51" s="7"/>
      <c r="VXX51" s="7"/>
      <c r="VXY51" s="7"/>
      <c r="VXZ51" s="7"/>
      <c r="VYA51" s="7"/>
      <c r="VYB51" s="7"/>
      <c r="VYC51" s="7"/>
      <c r="VYD51" s="7"/>
      <c r="VYE51" s="7"/>
      <c r="VYF51" s="7"/>
      <c r="VYG51" s="7"/>
      <c r="VYH51" s="7"/>
      <c r="VYI51" s="7"/>
      <c r="VYJ51" s="7"/>
      <c r="VYK51" s="7"/>
      <c r="VYL51" s="7"/>
      <c r="VYM51" s="7"/>
      <c r="VYN51" s="7"/>
      <c r="VYO51" s="7"/>
      <c r="VYP51" s="7"/>
      <c r="VYQ51" s="7"/>
      <c r="VYR51" s="7"/>
      <c r="VYS51" s="7"/>
      <c r="VYT51" s="7"/>
      <c r="VYU51" s="7"/>
      <c r="VYV51" s="7"/>
      <c r="VYW51" s="7"/>
      <c r="VYX51" s="7"/>
      <c r="VYY51" s="7"/>
      <c r="VYZ51" s="7"/>
      <c r="VZA51" s="7"/>
      <c r="VZB51" s="7"/>
      <c r="VZC51" s="7"/>
      <c r="VZD51" s="7"/>
      <c r="VZE51" s="7"/>
      <c r="VZF51" s="7"/>
      <c r="VZG51" s="7"/>
      <c r="VZH51" s="7"/>
      <c r="VZI51" s="7"/>
      <c r="VZJ51" s="7"/>
      <c r="VZK51" s="7"/>
      <c r="VZL51" s="7"/>
      <c r="VZM51" s="7"/>
      <c r="VZN51" s="7"/>
      <c r="VZO51" s="7"/>
      <c r="VZP51" s="7"/>
      <c r="VZQ51" s="7"/>
      <c r="VZR51" s="7"/>
      <c r="VZS51" s="7"/>
      <c r="VZT51" s="7"/>
      <c r="VZU51" s="7"/>
      <c r="VZV51" s="7"/>
      <c r="VZW51" s="7"/>
      <c r="VZX51" s="7"/>
      <c r="VZY51" s="7"/>
      <c r="VZZ51" s="7"/>
      <c r="WAA51" s="7"/>
      <c r="WAB51" s="7"/>
      <c r="WAC51" s="7"/>
      <c r="WAD51" s="7"/>
      <c r="WAE51" s="7"/>
      <c r="WAF51" s="7"/>
      <c r="WAG51" s="7"/>
      <c r="WAH51" s="7"/>
      <c r="WAI51" s="7"/>
      <c r="WAJ51" s="7"/>
      <c r="WAK51" s="7"/>
      <c r="WAL51" s="7"/>
      <c r="WAM51" s="7"/>
      <c r="WAN51" s="7"/>
      <c r="WAO51" s="7"/>
      <c r="WAP51" s="7"/>
      <c r="WAQ51" s="7"/>
      <c r="WAR51" s="7"/>
      <c r="WAS51" s="7"/>
      <c r="WAT51" s="7"/>
      <c r="WAU51" s="7"/>
      <c r="WAV51" s="7"/>
      <c r="WAW51" s="7"/>
      <c r="WAX51" s="7"/>
      <c r="WAY51" s="7"/>
      <c r="WAZ51" s="7"/>
      <c r="WBA51" s="7"/>
      <c r="WBB51" s="7"/>
      <c r="WBC51" s="7"/>
      <c r="WBD51" s="7"/>
      <c r="WBE51" s="7"/>
      <c r="WBF51" s="7"/>
      <c r="WBG51" s="7"/>
      <c r="WBH51" s="7"/>
      <c r="WBI51" s="7"/>
      <c r="WBJ51" s="7"/>
      <c r="WBK51" s="7"/>
      <c r="WBL51" s="7"/>
      <c r="WBM51" s="7"/>
      <c r="WBN51" s="7"/>
      <c r="WBO51" s="7"/>
      <c r="WBP51" s="7"/>
      <c r="WBQ51" s="7"/>
      <c r="WBR51" s="7"/>
      <c r="WBS51" s="7"/>
      <c r="WBT51" s="7"/>
      <c r="WBU51" s="7"/>
      <c r="WBV51" s="7"/>
      <c r="WBW51" s="7"/>
      <c r="WBX51" s="7"/>
      <c r="WBY51" s="7"/>
      <c r="WBZ51" s="7"/>
      <c r="WCA51" s="7"/>
      <c r="WCB51" s="7"/>
      <c r="WCC51" s="7"/>
      <c r="WCD51" s="7"/>
      <c r="WCE51" s="7"/>
      <c r="WCF51" s="7"/>
      <c r="WCG51" s="7"/>
      <c r="WCH51" s="7"/>
      <c r="WCI51" s="7"/>
      <c r="WCJ51" s="7"/>
      <c r="WCK51" s="7"/>
      <c r="WCL51" s="7"/>
      <c r="WCM51" s="7"/>
      <c r="WCN51" s="7"/>
      <c r="WCO51" s="7"/>
      <c r="WCP51" s="7"/>
      <c r="WCQ51" s="7"/>
      <c r="WCR51" s="7"/>
      <c r="WCS51" s="7"/>
      <c r="WCT51" s="7"/>
      <c r="WCU51" s="7"/>
      <c r="WCV51" s="7"/>
      <c r="WCW51" s="7"/>
      <c r="WCX51" s="7"/>
      <c r="WCY51" s="7"/>
      <c r="WCZ51" s="7"/>
      <c r="WDA51" s="7"/>
      <c r="WDB51" s="7"/>
      <c r="WDC51" s="7"/>
      <c r="WDD51" s="7"/>
      <c r="WDE51" s="7"/>
      <c r="WDF51" s="7"/>
      <c r="WDG51" s="7"/>
      <c r="WDH51" s="7"/>
      <c r="WDI51" s="7"/>
      <c r="WDJ51" s="7"/>
      <c r="WDK51" s="7"/>
      <c r="WDL51" s="7"/>
      <c r="WDM51" s="7"/>
      <c r="WDN51" s="7"/>
      <c r="WDO51" s="7"/>
      <c r="WDP51" s="7"/>
      <c r="WDQ51" s="7"/>
      <c r="WDR51" s="7"/>
      <c r="WDS51" s="7"/>
      <c r="WDT51" s="7"/>
      <c r="WDU51" s="7"/>
      <c r="WDV51" s="7"/>
      <c r="WDW51" s="7"/>
      <c r="WDX51" s="7"/>
      <c r="WDY51" s="7"/>
      <c r="WDZ51" s="7"/>
      <c r="WEA51" s="7"/>
      <c r="WEB51" s="7"/>
      <c r="WEC51" s="7"/>
      <c r="WED51" s="7"/>
      <c r="WEE51" s="7"/>
      <c r="WEF51" s="7"/>
      <c r="WEG51" s="7"/>
      <c r="WEH51" s="7"/>
      <c r="WEI51" s="7"/>
      <c r="WEJ51" s="7"/>
      <c r="WEK51" s="7"/>
      <c r="WEL51" s="7"/>
      <c r="WEM51" s="7"/>
      <c r="WEN51" s="7"/>
      <c r="WEO51" s="7"/>
      <c r="WEP51" s="7"/>
      <c r="WEQ51" s="7"/>
      <c r="WER51" s="7"/>
      <c r="WES51" s="7"/>
      <c r="WET51" s="7"/>
      <c r="WEU51" s="7"/>
      <c r="WEV51" s="7"/>
      <c r="WEW51" s="7"/>
      <c r="WEX51" s="7"/>
      <c r="WEY51" s="7"/>
      <c r="WEZ51" s="7"/>
      <c r="WFA51" s="7"/>
      <c r="WFB51" s="7"/>
      <c r="WFC51" s="7"/>
      <c r="WFD51" s="7"/>
      <c r="WFE51" s="7"/>
      <c r="WFF51" s="7"/>
      <c r="WFG51" s="7"/>
      <c r="WFH51" s="7"/>
      <c r="WFI51" s="7"/>
      <c r="WFJ51" s="7"/>
      <c r="WFK51" s="7"/>
      <c r="WFL51" s="7"/>
      <c r="WFM51" s="7"/>
      <c r="WFN51" s="7"/>
      <c r="WFO51" s="7"/>
      <c r="WFP51" s="7"/>
      <c r="WFQ51" s="7"/>
      <c r="WFR51" s="7"/>
      <c r="WFS51" s="7"/>
      <c r="WFT51" s="7"/>
      <c r="WFU51" s="7"/>
      <c r="WFV51" s="7"/>
      <c r="WFW51" s="7"/>
      <c r="WFX51" s="7"/>
      <c r="WFY51" s="7"/>
      <c r="WFZ51" s="7"/>
      <c r="WGA51" s="7"/>
      <c r="WGB51" s="7"/>
      <c r="WGC51" s="7"/>
      <c r="WGD51" s="7"/>
      <c r="WGE51" s="7"/>
      <c r="WGF51" s="7"/>
      <c r="WGG51" s="7"/>
      <c r="WGH51" s="7"/>
      <c r="WGI51" s="7"/>
      <c r="WGJ51" s="7"/>
      <c r="WGK51" s="7"/>
      <c r="WGL51" s="7"/>
      <c r="WGM51" s="7"/>
      <c r="WGN51" s="7"/>
      <c r="WGO51" s="7"/>
      <c r="WGP51" s="7"/>
      <c r="WGQ51" s="7"/>
      <c r="WGR51" s="7"/>
      <c r="WGS51" s="7"/>
      <c r="WGT51" s="7"/>
      <c r="WGU51" s="7"/>
      <c r="WGV51" s="7"/>
      <c r="WGW51" s="7"/>
      <c r="WGX51" s="7"/>
      <c r="WGY51" s="7"/>
      <c r="WGZ51" s="7"/>
      <c r="WHA51" s="7"/>
      <c r="WHB51" s="7"/>
      <c r="WHC51" s="7"/>
      <c r="WHD51" s="7"/>
      <c r="WHE51" s="7"/>
      <c r="WHF51" s="7"/>
      <c r="WHG51" s="7"/>
      <c r="WHH51" s="7"/>
      <c r="WHI51" s="7"/>
      <c r="WHJ51" s="7"/>
      <c r="WHK51" s="7"/>
      <c r="WHL51" s="7"/>
      <c r="WHM51" s="7"/>
      <c r="WHN51" s="7"/>
      <c r="WHO51" s="7"/>
      <c r="WHP51" s="7"/>
      <c r="WHQ51" s="7"/>
      <c r="WHR51" s="7"/>
      <c r="WHS51" s="7"/>
      <c r="WHT51" s="7"/>
      <c r="WHU51" s="7"/>
      <c r="WHV51" s="7"/>
      <c r="WHW51" s="7"/>
      <c r="WHX51" s="7"/>
      <c r="WHY51" s="7"/>
      <c r="WHZ51" s="7"/>
      <c r="WIA51" s="7"/>
      <c r="WIB51" s="7"/>
      <c r="WIC51" s="7"/>
      <c r="WID51" s="7"/>
      <c r="WIE51" s="7"/>
      <c r="WIF51" s="7"/>
      <c r="WIG51" s="7"/>
      <c r="WIH51" s="7"/>
      <c r="WII51" s="7"/>
      <c r="WIJ51" s="7"/>
      <c r="WIK51" s="7"/>
      <c r="WIL51" s="7"/>
      <c r="WIM51" s="7"/>
      <c r="WIN51" s="7"/>
      <c r="WIO51" s="7"/>
      <c r="WIP51" s="7"/>
      <c r="WIQ51" s="7"/>
      <c r="WIR51" s="7"/>
      <c r="WIS51" s="7"/>
      <c r="WIT51" s="7"/>
      <c r="WIU51" s="7"/>
      <c r="WIV51" s="7"/>
      <c r="WIW51" s="7"/>
      <c r="WIX51" s="7"/>
      <c r="WIY51" s="7"/>
      <c r="WIZ51" s="7"/>
      <c r="WJA51" s="7"/>
      <c r="WJB51" s="7"/>
      <c r="WJC51" s="7"/>
      <c r="WJD51" s="7"/>
      <c r="WJE51" s="7"/>
      <c r="WJF51" s="7"/>
      <c r="WJG51" s="7"/>
      <c r="WJH51" s="7"/>
      <c r="WJI51" s="7"/>
      <c r="WJJ51" s="7"/>
      <c r="WJK51" s="7"/>
      <c r="WJL51" s="7"/>
      <c r="WJM51" s="7"/>
      <c r="WJN51" s="7"/>
      <c r="WJO51" s="7"/>
      <c r="WJP51" s="7"/>
      <c r="WJQ51" s="7"/>
      <c r="WJR51" s="7"/>
      <c r="WJS51" s="7"/>
      <c r="WJT51" s="7"/>
      <c r="WJU51" s="7"/>
      <c r="WJV51" s="7"/>
      <c r="WJW51" s="7"/>
      <c r="WJX51" s="7"/>
      <c r="WJY51" s="7"/>
      <c r="WJZ51" s="7"/>
      <c r="WKA51" s="7"/>
      <c r="WKB51" s="7"/>
      <c r="WKC51" s="7"/>
      <c r="WKD51" s="7"/>
      <c r="WKE51" s="7"/>
      <c r="WKF51" s="7"/>
      <c r="WKG51" s="7"/>
      <c r="WKH51" s="7"/>
      <c r="WKI51" s="7"/>
      <c r="WKJ51" s="7"/>
      <c r="WKK51" s="7"/>
      <c r="WKL51" s="7"/>
      <c r="WKM51" s="7"/>
      <c r="WKN51" s="7"/>
      <c r="WKO51" s="7"/>
      <c r="WKP51" s="7"/>
      <c r="WKQ51" s="7"/>
      <c r="WKR51" s="7"/>
      <c r="WKS51" s="7"/>
      <c r="WKT51" s="7"/>
      <c r="WKU51" s="7"/>
      <c r="WKV51" s="7"/>
      <c r="WKW51" s="7"/>
      <c r="WKX51" s="7"/>
      <c r="WKY51" s="7"/>
      <c r="WKZ51" s="7"/>
      <c r="WLA51" s="7"/>
      <c r="WLB51" s="7"/>
      <c r="WLC51" s="7"/>
      <c r="WLD51" s="7"/>
      <c r="WLE51" s="7"/>
      <c r="WLF51" s="7"/>
      <c r="WLG51" s="7"/>
      <c r="WLH51" s="7"/>
      <c r="WLI51" s="7"/>
      <c r="WLJ51" s="7"/>
      <c r="WLK51" s="7"/>
      <c r="WLL51" s="7"/>
      <c r="WLM51" s="7"/>
      <c r="WLN51" s="7"/>
      <c r="WLO51" s="7"/>
      <c r="WLP51" s="7"/>
      <c r="WLQ51" s="7"/>
      <c r="WLR51" s="7"/>
      <c r="WLS51" s="7"/>
      <c r="WLT51" s="7"/>
      <c r="WLU51" s="7"/>
      <c r="WLV51" s="7"/>
      <c r="WLW51" s="7"/>
      <c r="WLX51" s="7"/>
      <c r="WLY51" s="7"/>
      <c r="WLZ51" s="7"/>
      <c r="WMA51" s="7"/>
      <c r="WMB51" s="7"/>
      <c r="WMC51" s="7"/>
      <c r="WMD51" s="7"/>
      <c r="WME51" s="7"/>
      <c r="WMF51" s="7"/>
      <c r="WMG51" s="7"/>
      <c r="WMH51" s="7"/>
      <c r="WMI51" s="7"/>
      <c r="WMJ51" s="7"/>
      <c r="WMK51" s="7"/>
      <c r="WML51" s="7"/>
      <c r="WMM51" s="7"/>
      <c r="WMN51" s="7"/>
      <c r="WMO51" s="7"/>
      <c r="WMP51" s="7"/>
      <c r="WMQ51" s="7"/>
      <c r="WMR51" s="7"/>
      <c r="WMS51" s="7"/>
      <c r="WMT51" s="7"/>
      <c r="WMU51" s="7"/>
      <c r="WMV51" s="7"/>
      <c r="WMW51" s="7"/>
      <c r="WMX51" s="7"/>
      <c r="WMY51" s="7"/>
      <c r="WMZ51" s="7"/>
      <c r="WNA51" s="7"/>
      <c r="WNB51" s="7"/>
      <c r="WNC51" s="7"/>
      <c r="WND51" s="7"/>
      <c r="WNE51" s="7"/>
      <c r="WNF51" s="7"/>
      <c r="WNG51" s="7"/>
      <c r="WNH51" s="7"/>
      <c r="WNI51" s="7"/>
      <c r="WNJ51" s="7"/>
      <c r="WNK51" s="7"/>
      <c r="WNL51" s="7"/>
      <c r="WNM51" s="7"/>
      <c r="WNN51" s="7"/>
      <c r="WNO51" s="7"/>
      <c r="WNP51" s="7"/>
      <c r="WNQ51" s="7"/>
      <c r="WNR51" s="7"/>
      <c r="WNS51" s="7"/>
      <c r="WNT51" s="7"/>
      <c r="WNU51" s="7"/>
      <c r="WNV51" s="7"/>
      <c r="WNW51" s="7"/>
      <c r="WNX51" s="7"/>
      <c r="WNY51" s="7"/>
      <c r="WNZ51" s="7"/>
      <c r="WOA51" s="7"/>
      <c r="WOB51" s="7"/>
      <c r="WOC51" s="7"/>
      <c r="WOD51" s="7"/>
      <c r="WOE51" s="7"/>
      <c r="WOF51" s="7"/>
      <c r="WOG51" s="7"/>
      <c r="WOH51" s="7"/>
      <c r="WOI51" s="7"/>
      <c r="WOJ51" s="7"/>
      <c r="WOK51" s="7"/>
      <c r="WOL51" s="7"/>
      <c r="WOM51" s="7"/>
      <c r="WON51" s="7"/>
      <c r="WOO51" s="7"/>
      <c r="WOP51" s="7"/>
      <c r="WOQ51" s="7"/>
      <c r="WOR51" s="7"/>
      <c r="WOS51" s="7"/>
      <c r="WOT51" s="7"/>
      <c r="WOU51" s="7"/>
      <c r="WOV51" s="7"/>
      <c r="WOW51" s="7"/>
      <c r="WOX51" s="7"/>
      <c r="WOY51" s="7"/>
      <c r="WOZ51" s="7"/>
      <c r="WPA51" s="7"/>
      <c r="WPB51" s="7"/>
      <c r="WPC51" s="7"/>
      <c r="WPD51" s="7"/>
      <c r="WPE51" s="7"/>
      <c r="WPF51" s="7"/>
      <c r="WPG51" s="7"/>
      <c r="WPH51" s="7"/>
      <c r="WPI51" s="7"/>
      <c r="WPJ51" s="7"/>
      <c r="WPK51" s="7"/>
      <c r="WPL51" s="7"/>
      <c r="WPM51" s="7"/>
      <c r="WPN51" s="7"/>
      <c r="WPO51" s="7"/>
      <c r="WPP51" s="7"/>
      <c r="WPQ51" s="7"/>
      <c r="WPR51" s="7"/>
      <c r="WPS51" s="7"/>
      <c r="WPT51" s="7"/>
      <c r="WPU51" s="7"/>
      <c r="WPV51" s="7"/>
      <c r="WPW51" s="7"/>
      <c r="WPX51" s="7"/>
      <c r="WPY51" s="7"/>
      <c r="WPZ51" s="7"/>
      <c r="WQA51" s="7"/>
      <c r="WQB51" s="7"/>
      <c r="WQC51" s="7"/>
      <c r="WQD51" s="7"/>
      <c r="WQE51" s="7"/>
      <c r="WQF51" s="7"/>
      <c r="WQG51" s="7"/>
      <c r="WQH51" s="7"/>
      <c r="WQI51" s="7"/>
      <c r="WQJ51" s="7"/>
      <c r="WQK51" s="7"/>
      <c r="WQL51" s="7"/>
      <c r="WQM51" s="7"/>
      <c r="WQN51" s="7"/>
      <c r="WQO51" s="7"/>
      <c r="WQP51" s="7"/>
      <c r="WQQ51" s="7"/>
      <c r="WQR51" s="7"/>
      <c r="WQS51" s="7"/>
      <c r="WQT51" s="7"/>
      <c r="WQU51" s="7"/>
      <c r="WQV51" s="7"/>
      <c r="WQW51" s="7"/>
      <c r="WQX51" s="7"/>
      <c r="WQY51" s="7"/>
      <c r="WQZ51" s="7"/>
      <c r="WRA51" s="7"/>
      <c r="WRB51" s="7"/>
      <c r="WRC51" s="7"/>
      <c r="WRD51" s="7"/>
      <c r="WRE51" s="7"/>
      <c r="WRF51" s="7"/>
      <c r="WRG51" s="7"/>
      <c r="WRH51" s="7"/>
      <c r="WRI51" s="7"/>
      <c r="WRJ51" s="7"/>
      <c r="WRK51" s="7"/>
      <c r="WRL51" s="7"/>
      <c r="WRM51" s="7"/>
      <c r="WRN51" s="7"/>
      <c r="WRO51" s="7"/>
      <c r="WRP51" s="7"/>
      <c r="WRQ51" s="7"/>
      <c r="WRR51" s="7"/>
      <c r="WRS51" s="7"/>
      <c r="WRT51" s="7"/>
      <c r="WRU51" s="7"/>
      <c r="WRV51" s="7"/>
      <c r="WRW51" s="7"/>
      <c r="WRX51" s="7"/>
      <c r="WRY51" s="7"/>
      <c r="WRZ51" s="7"/>
      <c r="WSA51" s="7"/>
      <c r="WSB51" s="7"/>
      <c r="WSC51" s="7"/>
      <c r="WSD51" s="7"/>
      <c r="WSE51" s="7"/>
      <c r="WSF51" s="7"/>
      <c r="WSG51" s="7"/>
      <c r="WSH51" s="7"/>
      <c r="WSI51" s="7"/>
      <c r="WSJ51" s="7"/>
      <c r="WSK51" s="7"/>
      <c r="WSL51" s="7"/>
      <c r="WSM51" s="7"/>
      <c r="WSN51" s="7"/>
      <c r="WSO51" s="7"/>
      <c r="WSP51" s="7"/>
      <c r="WSQ51" s="7"/>
      <c r="WSR51" s="7"/>
      <c r="WSS51" s="7"/>
      <c r="WST51" s="7"/>
      <c r="WSU51" s="7"/>
      <c r="WSV51" s="7"/>
      <c r="WSW51" s="7"/>
      <c r="WSX51" s="7"/>
      <c r="WSY51" s="7"/>
      <c r="WSZ51" s="7"/>
      <c r="WTA51" s="7"/>
      <c r="WTB51" s="7"/>
      <c r="WTC51" s="7"/>
      <c r="WTD51" s="7"/>
      <c r="WTE51" s="7"/>
      <c r="WTF51" s="7"/>
      <c r="WTG51" s="7"/>
      <c r="WTH51" s="7"/>
      <c r="WTI51" s="7"/>
      <c r="WTJ51" s="7"/>
      <c r="WTK51" s="7"/>
      <c r="WTL51" s="7"/>
      <c r="WTM51" s="7"/>
      <c r="WTN51" s="7"/>
      <c r="WTO51" s="7"/>
      <c r="WTP51" s="7"/>
      <c r="WTQ51" s="7"/>
      <c r="WTR51" s="7"/>
      <c r="WTS51" s="7"/>
      <c r="WTT51" s="7"/>
      <c r="WTU51" s="7"/>
      <c r="WTV51" s="7"/>
      <c r="WTW51" s="7"/>
      <c r="WTX51" s="7"/>
      <c r="WTY51" s="7"/>
      <c r="WTZ51" s="7"/>
      <c r="WUA51" s="7"/>
      <c r="WUB51" s="7"/>
      <c r="WUC51" s="7"/>
      <c r="WUD51" s="7"/>
      <c r="WUE51" s="7"/>
      <c r="WUF51" s="7"/>
      <c r="WUG51" s="7"/>
      <c r="WUH51" s="7"/>
      <c r="WUI51" s="7"/>
      <c r="WUJ51" s="7"/>
      <c r="WUK51" s="7"/>
      <c r="WUL51" s="7"/>
      <c r="WUM51" s="7"/>
      <c r="WUN51" s="7"/>
      <c r="WUO51" s="7"/>
      <c r="WUP51" s="7"/>
      <c r="WUQ51" s="7"/>
      <c r="WUR51" s="7"/>
      <c r="WUS51" s="7"/>
      <c r="WUT51" s="7"/>
      <c r="WUU51" s="7"/>
      <c r="WUV51" s="7"/>
      <c r="WUW51" s="7"/>
      <c r="WUX51" s="7"/>
      <c r="WUY51" s="7"/>
      <c r="WUZ51" s="7"/>
      <c r="WVA51" s="7"/>
      <c r="WVB51" s="7"/>
      <c r="WVC51" s="7"/>
      <c r="WVD51" s="7"/>
      <c r="WVE51" s="7"/>
      <c r="WVF51" s="7"/>
      <c r="WVG51" s="7"/>
      <c r="WVH51" s="7"/>
      <c r="WVI51" s="7"/>
      <c r="WVJ51" s="7"/>
      <c r="WVK51" s="7"/>
      <c r="WVL51" s="7"/>
      <c r="WVM51" s="7"/>
      <c r="WVN51" s="7"/>
      <c r="WVO51" s="7"/>
      <c r="WVP51" s="7"/>
      <c r="WVQ51" s="7"/>
      <c r="WVR51" s="7"/>
      <c r="WVS51" s="7"/>
      <c r="WVT51" s="7"/>
      <c r="WVU51" s="7"/>
      <c r="WVV51" s="7"/>
      <c r="WVW51" s="7"/>
      <c r="WVX51" s="7"/>
      <c r="WVY51" s="7"/>
      <c r="WVZ51" s="7"/>
      <c r="WWA51" s="7"/>
      <c r="WWB51" s="7"/>
      <c r="WWC51" s="7"/>
      <c r="WWD51" s="7"/>
      <c r="WWE51" s="7"/>
      <c r="WWF51" s="7"/>
      <c r="WWG51" s="7"/>
      <c r="WWH51" s="7"/>
      <c r="WWI51" s="7"/>
      <c r="WWJ51" s="7"/>
      <c r="WWK51" s="7"/>
      <c r="WWL51" s="7"/>
      <c r="WWM51" s="7"/>
      <c r="WWN51" s="7"/>
      <c r="WWO51" s="7"/>
      <c r="WWP51" s="7"/>
      <c r="WWQ51" s="7"/>
      <c r="WWR51" s="7"/>
      <c r="WWS51" s="7"/>
      <c r="WWT51" s="7"/>
      <c r="WWU51" s="7"/>
      <c r="WWV51" s="7"/>
      <c r="WWW51" s="7"/>
      <c r="WWX51" s="7"/>
      <c r="WWY51" s="7"/>
      <c r="WWZ51" s="7"/>
      <c r="WXA51" s="7"/>
      <c r="WXB51" s="7"/>
      <c r="WXC51" s="7"/>
      <c r="WXD51" s="7"/>
      <c r="WXE51" s="7"/>
      <c r="WXF51" s="7"/>
      <c r="WXG51" s="7"/>
      <c r="WXH51" s="7"/>
      <c r="WXI51" s="7"/>
      <c r="WXJ51" s="7"/>
      <c r="WXK51" s="7"/>
      <c r="WXL51" s="7"/>
      <c r="WXM51" s="7"/>
      <c r="WXN51" s="7"/>
      <c r="WXO51" s="7"/>
      <c r="WXP51" s="7"/>
      <c r="WXQ51" s="7"/>
      <c r="WXR51" s="7"/>
      <c r="WXS51" s="7"/>
      <c r="WXT51" s="7"/>
      <c r="WXU51" s="7"/>
      <c r="WXV51" s="7"/>
      <c r="WXW51" s="7"/>
      <c r="WXX51" s="7"/>
      <c r="WXY51" s="7"/>
      <c r="WXZ51" s="7"/>
      <c r="WYA51" s="7"/>
      <c r="WYB51" s="7"/>
      <c r="WYC51" s="7"/>
      <c r="WYD51" s="7"/>
      <c r="WYE51" s="7"/>
      <c r="WYF51" s="7"/>
      <c r="WYG51" s="7"/>
      <c r="WYH51" s="7"/>
      <c r="WYI51" s="7"/>
      <c r="WYJ51" s="7"/>
      <c r="WYK51" s="7"/>
      <c r="WYL51" s="7"/>
      <c r="WYM51" s="7"/>
      <c r="WYN51" s="7"/>
      <c r="WYO51" s="7"/>
      <c r="WYP51" s="7"/>
      <c r="WYQ51" s="7"/>
      <c r="WYR51" s="7"/>
      <c r="WYS51" s="7"/>
      <c r="WYT51" s="7"/>
      <c r="WYU51" s="7"/>
      <c r="WYV51" s="7"/>
      <c r="WYW51" s="7"/>
      <c r="WYX51" s="7"/>
      <c r="WYY51" s="7"/>
      <c r="WYZ51" s="7"/>
      <c r="WZA51" s="7"/>
      <c r="WZB51" s="7"/>
      <c r="WZC51" s="7"/>
      <c r="WZD51" s="7"/>
      <c r="WZE51" s="7"/>
      <c r="WZF51" s="7"/>
      <c r="WZG51" s="7"/>
      <c r="WZH51" s="7"/>
      <c r="WZI51" s="7"/>
      <c r="WZJ51" s="7"/>
      <c r="WZK51" s="7"/>
      <c r="WZL51" s="7"/>
      <c r="WZM51" s="7"/>
      <c r="WZN51" s="7"/>
      <c r="WZO51" s="7"/>
      <c r="WZP51" s="7"/>
      <c r="WZQ51" s="7"/>
      <c r="WZR51" s="7"/>
      <c r="WZS51" s="7"/>
      <c r="WZT51" s="7"/>
      <c r="WZU51" s="7"/>
      <c r="WZV51" s="7"/>
      <c r="WZW51" s="7"/>
      <c r="WZX51" s="7"/>
      <c r="WZY51" s="7"/>
      <c r="WZZ51" s="7"/>
      <c r="XAA51" s="7"/>
      <c r="XAB51" s="7"/>
      <c r="XAC51" s="7"/>
      <c r="XAD51" s="7"/>
      <c r="XAE51" s="7"/>
      <c r="XAF51" s="7"/>
      <c r="XAG51" s="7"/>
      <c r="XAH51" s="7"/>
      <c r="XAI51" s="7"/>
      <c r="XAJ51" s="7"/>
      <c r="XAK51" s="7"/>
      <c r="XAL51" s="7"/>
      <c r="XAM51" s="7"/>
      <c r="XAN51" s="7"/>
      <c r="XAO51" s="7"/>
      <c r="XAP51" s="7"/>
      <c r="XAQ51" s="7"/>
      <c r="XAR51" s="7"/>
      <c r="XAS51" s="7"/>
      <c r="XAT51" s="7"/>
      <c r="XAU51" s="7"/>
      <c r="XAV51" s="7"/>
      <c r="XAW51" s="7"/>
      <c r="XAX51" s="7"/>
      <c r="XAY51" s="7"/>
      <c r="XAZ51" s="7"/>
      <c r="XBA51" s="7"/>
      <c r="XBB51" s="7"/>
      <c r="XBC51" s="7"/>
      <c r="XBD51" s="7"/>
      <c r="XBE51" s="7"/>
      <c r="XBF51" s="7"/>
      <c r="XBG51" s="7"/>
      <c r="XBH51" s="7"/>
      <c r="XBI51" s="7"/>
      <c r="XBJ51" s="7"/>
      <c r="XBK51" s="7"/>
      <c r="XBL51" s="7"/>
      <c r="XBM51" s="7"/>
      <c r="XBN51" s="7"/>
      <c r="XBO51" s="7"/>
      <c r="XBP51" s="7"/>
      <c r="XBQ51" s="7"/>
      <c r="XBR51" s="7"/>
      <c r="XBS51" s="7"/>
      <c r="XBT51" s="7"/>
      <c r="XBU51" s="7"/>
      <c r="XBV51" s="7"/>
      <c r="XBW51" s="7"/>
      <c r="XBX51" s="7"/>
      <c r="XBY51" s="7"/>
      <c r="XBZ51" s="7"/>
      <c r="XCA51" s="7"/>
      <c r="XCB51" s="7"/>
      <c r="XCC51" s="7"/>
      <c r="XCD51" s="7"/>
      <c r="XCE51" s="7"/>
      <c r="XCF51" s="7"/>
      <c r="XCG51" s="7"/>
      <c r="XCH51" s="7"/>
      <c r="XCI51" s="7"/>
      <c r="XCJ51" s="7"/>
      <c r="XCK51" s="7"/>
      <c r="XCL51" s="7"/>
      <c r="XCM51" s="7"/>
      <c r="XCN51" s="7"/>
      <c r="XCO51" s="7"/>
      <c r="XCP51" s="7"/>
      <c r="XCQ51" s="7"/>
      <c r="XCR51" s="7"/>
      <c r="XCS51" s="7"/>
      <c r="XCT51" s="7"/>
      <c r="XCU51" s="7"/>
      <c r="XCV51" s="7"/>
      <c r="XCW51" s="7"/>
      <c r="XCX51" s="7"/>
      <c r="XCY51" s="7"/>
      <c r="XCZ51" s="7"/>
      <c r="XDA51" s="7"/>
      <c r="XDB51" s="7"/>
      <c r="XDC51" s="7"/>
      <c r="XDD51" s="7"/>
      <c r="XDE51" s="7"/>
      <c r="XDF51" s="7"/>
      <c r="XDG51" s="7"/>
      <c r="XDH51" s="7"/>
      <c r="XDI51" s="7"/>
      <c r="XDJ51" s="7"/>
      <c r="XDK51" s="7"/>
      <c r="XDL51" s="7"/>
      <c r="XDM51" s="7"/>
      <c r="XDN51" s="7"/>
      <c r="XDO51" s="7"/>
      <c r="XDP51" s="7"/>
      <c r="XDQ51" s="7"/>
      <c r="XDR51" s="7"/>
      <c r="XDS51" s="7"/>
      <c r="XDT51" s="7"/>
      <c r="XDU51" s="7"/>
      <c r="XDV51" s="7"/>
      <c r="XDW51" s="7"/>
      <c r="XDX51" s="7"/>
      <c r="XDY51" s="7"/>
      <c r="XDZ51" s="7"/>
      <c r="XEA51" s="7"/>
      <c r="XEB51" s="7"/>
      <c r="XEC51" s="7"/>
      <c r="XED51" s="7"/>
      <c r="XEE51" s="7"/>
      <c r="XEF51" s="7"/>
      <c r="XEG51" s="7"/>
      <c r="XEH51" s="7"/>
      <c r="XEI51" s="7"/>
      <c r="XEJ51" s="7"/>
      <c r="XEK51" s="7"/>
      <c r="XEL51" s="7"/>
      <c r="XEM51" s="7"/>
      <c r="XEN51" s="7"/>
      <c r="XEO51" s="7"/>
      <c r="XEP51" s="7"/>
      <c r="XEQ51" s="7"/>
      <c r="XER51" s="7"/>
      <c r="XES51" s="7"/>
      <c r="XET51" s="7"/>
      <c r="XEU51" s="7"/>
      <c r="XEV51" s="7"/>
    </row>
    <row r="52" spans="1:16376" x14ac:dyDescent="0.2">
      <c r="A52" s="244"/>
      <c r="B52" s="60" t="s">
        <v>297</v>
      </c>
      <c r="D52" s="174">
        <f>MAX(H52:AA52)</f>
        <v>0</v>
      </c>
      <c r="F52" s="7" t="s">
        <v>195</v>
      </c>
      <c r="G52" s="7"/>
      <c r="H52" s="80">
        <f>SUM($H$50:H50)</f>
        <v>0</v>
      </c>
      <c r="I52" s="80">
        <f>SUM($H$50:I50)</f>
        <v>0</v>
      </c>
      <c r="J52" s="80">
        <f>SUM($H$50:J50)</f>
        <v>0</v>
      </c>
      <c r="K52" s="80">
        <f>SUM($H$50:K50)</f>
        <v>0</v>
      </c>
      <c r="L52" s="80">
        <f>SUM($H$50:L50)</f>
        <v>0</v>
      </c>
      <c r="M52" s="80">
        <f>SUM($H$50:M50)</f>
        <v>0</v>
      </c>
      <c r="N52" s="80">
        <f>SUM($H$50:N50)</f>
        <v>0</v>
      </c>
      <c r="O52" s="80">
        <f>SUM($H$50:O50)</f>
        <v>0</v>
      </c>
      <c r="P52" s="80">
        <f>SUM($H$50:P50)</f>
        <v>0</v>
      </c>
      <c r="Q52" s="80">
        <f>SUM($H$50:Q50)</f>
        <v>0</v>
      </c>
      <c r="R52" s="80">
        <f>SUM($H$50:R50)</f>
        <v>0</v>
      </c>
      <c r="S52" s="80">
        <f>SUM($H$50:S50)</f>
        <v>0</v>
      </c>
      <c r="T52" s="80">
        <f>SUM($H$50:T50)</f>
        <v>0</v>
      </c>
      <c r="U52" s="80">
        <f>SUM($H$50:U50)</f>
        <v>0</v>
      </c>
      <c r="V52" s="80">
        <f>SUM($H$50:V50)</f>
        <v>0</v>
      </c>
      <c r="W52" s="80">
        <f>SUM($H$50:W50)</f>
        <v>0</v>
      </c>
      <c r="X52" s="80">
        <f>SUM($H$50:X50)</f>
        <v>0</v>
      </c>
      <c r="Y52" s="80">
        <f>SUM($H$50:Y50)</f>
        <v>0</v>
      </c>
      <c r="Z52" s="80">
        <f>SUM($H$50:Z50)</f>
        <v>0</v>
      </c>
      <c r="AA52" s="80">
        <f>SUM($H$50:AA50)</f>
        <v>0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7"/>
      <c r="II52" s="7"/>
      <c r="IJ52" s="7"/>
      <c r="IK52" s="7"/>
      <c r="IL52" s="7"/>
      <c r="IM52" s="7"/>
      <c r="IN52" s="7"/>
      <c r="IO52" s="7"/>
      <c r="IP52" s="7"/>
      <c r="IQ52" s="7"/>
      <c r="IR52" s="7"/>
      <c r="IS52" s="7"/>
      <c r="IT52" s="7"/>
      <c r="IU52" s="7"/>
      <c r="IV52" s="7"/>
      <c r="IW52" s="7"/>
      <c r="IX52" s="7"/>
      <c r="IY52" s="7"/>
      <c r="IZ52" s="7"/>
      <c r="JA52" s="7"/>
      <c r="JB52" s="7"/>
      <c r="JC52" s="7"/>
      <c r="JD52" s="7"/>
      <c r="JE52" s="7"/>
      <c r="JF52" s="7"/>
      <c r="JG52" s="7"/>
      <c r="JH52" s="7"/>
      <c r="JI52" s="7"/>
      <c r="JJ52" s="7"/>
      <c r="JK52" s="7"/>
      <c r="JL52" s="7"/>
      <c r="JM52" s="7"/>
      <c r="JN52" s="7"/>
      <c r="JO52" s="7"/>
      <c r="JP52" s="7"/>
      <c r="JQ52" s="7"/>
      <c r="JR52" s="7"/>
      <c r="JS52" s="7"/>
      <c r="JT52" s="7"/>
      <c r="JU52" s="7"/>
      <c r="JV52" s="7"/>
      <c r="JW52" s="7"/>
      <c r="JX52" s="7"/>
      <c r="JY52" s="7"/>
      <c r="JZ52" s="7"/>
      <c r="KA52" s="7"/>
      <c r="KB52" s="7"/>
      <c r="KC52" s="7"/>
      <c r="KD52" s="7"/>
      <c r="KE52" s="7"/>
      <c r="KF52" s="7"/>
      <c r="KG52" s="7"/>
      <c r="KH52" s="7"/>
      <c r="KI52" s="7"/>
      <c r="KJ52" s="7"/>
      <c r="KK52" s="7"/>
      <c r="KL52" s="7"/>
      <c r="KM52" s="7"/>
      <c r="KN52" s="7"/>
      <c r="KO52" s="7"/>
      <c r="KP52" s="7"/>
      <c r="KQ52" s="7"/>
      <c r="KR52" s="7"/>
      <c r="KS52" s="7"/>
      <c r="KT52" s="7"/>
      <c r="KU52" s="7"/>
      <c r="KV52" s="7"/>
      <c r="KW52" s="7"/>
      <c r="KX52" s="7"/>
      <c r="KY52" s="7"/>
      <c r="KZ52" s="7"/>
      <c r="LA52" s="7"/>
      <c r="LB52" s="7"/>
      <c r="LC52" s="7"/>
      <c r="LD52" s="7"/>
      <c r="LE52" s="7"/>
      <c r="LF52" s="7"/>
      <c r="LG52" s="7"/>
      <c r="LH52" s="7"/>
      <c r="LI52" s="7"/>
      <c r="LJ52" s="7"/>
      <c r="LK52" s="7"/>
      <c r="LL52" s="7"/>
      <c r="LM52" s="7"/>
      <c r="LN52" s="7"/>
      <c r="LO52" s="7"/>
      <c r="LP52" s="7"/>
      <c r="LQ52" s="7"/>
      <c r="LR52" s="7"/>
      <c r="LS52" s="7"/>
      <c r="LT52" s="7"/>
      <c r="LU52" s="7"/>
      <c r="LV52" s="7"/>
      <c r="LW52" s="7"/>
      <c r="LX52" s="7"/>
      <c r="LY52" s="7"/>
      <c r="LZ52" s="7"/>
      <c r="MA52" s="7"/>
      <c r="MB52" s="7"/>
      <c r="MC52" s="7"/>
      <c r="MD52" s="7"/>
      <c r="ME52" s="7"/>
      <c r="MF52" s="7"/>
      <c r="MG52" s="7"/>
      <c r="MH52" s="7"/>
      <c r="MI52" s="7"/>
      <c r="MJ52" s="7"/>
      <c r="MK52" s="7"/>
      <c r="ML52" s="7"/>
      <c r="MM52" s="7"/>
      <c r="MN52" s="7"/>
      <c r="MO52" s="7"/>
      <c r="MP52" s="7"/>
      <c r="MQ52" s="7"/>
      <c r="MR52" s="7"/>
      <c r="MS52" s="7"/>
      <c r="MT52" s="7"/>
      <c r="MU52" s="7"/>
      <c r="MV52" s="7"/>
      <c r="MW52" s="7"/>
      <c r="MX52" s="7"/>
      <c r="MY52" s="7"/>
      <c r="MZ52" s="7"/>
      <c r="NA52" s="7"/>
      <c r="NB52" s="7"/>
      <c r="NC52" s="7"/>
      <c r="ND52" s="7"/>
      <c r="NE52" s="7"/>
      <c r="NF52" s="7"/>
      <c r="NG52" s="7"/>
      <c r="NH52" s="7"/>
      <c r="NI52" s="7"/>
      <c r="NJ52" s="7"/>
      <c r="NK52" s="7"/>
      <c r="NL52" s="7"/>
      <c r="NM52" s="7"/>
      <c r="NN52" s="7"/>
      <c r="NO52" s="7"/>
      <c r="NP52" s="7"/>
      <c r="NQ52" s="7"/>
      <c r="NR52" s="7"/>
      <c r="NS52" s="7"/>
      <c r="NT52" s="7"/>
      <c r="NU52" s="7"/>
      <c r="NV52" s="7"/>
      <c r="NW52" s="7"/>
      <c r="NX52" s="7"/>
      <c r="NY52" s="7"/>
      <c r="NZ52" s="7"/>
      <c r="OA52" s="7"/>
      <c r="OB52" s="7"/>
      <c r="OC52" s="7"/>
      <c r="OD52" s="7"/>
      <c r="OE52" s="7"/>
      <c r="OF52" s="7"/>
      <c r="OG52" s="7"/>
      <c r="OH52" s="7"/>
      <c r="OI52" s="7"/>
      <c r="OJ52" s="7"/>
      <c r="OK52" s="7"/>
      <c r="OL52" s="7"/>
      <c r="OM52" s="7"/>
      <c r="ON52" s="7"/>
      <c r="OO52" s="7"/>
      <c r="OP52" s="7"/>
      <c r="OQ52" s="7"/>
      <c r="OR52" s="7"/>
      <c r="OS52" s="7"/>
      <c r="OT52" s="7"/>
      <c r="OU52" s="7"/>
      <c r="OV52" s="7"/>
      <c r="OW52" s="7"/>
      <c r="OX52" s="7"/>
      <c r="OY52" s="7"/>
      <c r="OZ52" s="7"/>
      <c r="PA52" s="7"/>
      <c r="PB52" s="7"/>
      <c r="PC52" s="7"/>
      <c r="PD52" s="7"/>
      <c r="PE52" s="7"/>
      <c r="PF52" s="7"/>
      <c r="PG52" s="7"/>
      <c r="PH52" s="7"/>
      <c r="PI52" s="7"/>
      <c r="PJ52" s="7"/>
      <c r="PK52" s="7"/>
      <c r="PL52" s="7"/>
      <c r="PM52" s="7"/>
      <c r="PN52" s="7"/>
      <c r="PO52" s="7"/>
      <c r="PP52" s="7"/>
      <c r="PQ52" s="7"/>
      <c r="PR52" s="7"/>
      <c r="PS52" s="7"/>
      <c r="PT52" s="7"/>
      <c r="PU52" s="7"/>
      <c r="PV52" s="7"/>
      <c r="PW52" s="7"/>
      <c r="PX52" s="7"/>
      <c r="PY52" s="7"/>
      <c r="PZ52" s="7"/>
      <c r="QA52" s="7"/>
      <c r="QB52" s="7"/>
      <c r="QC52" s="7"/>
      <c r="QD52" s="7"/>
      <c r="QE52" s="7"/>
      <c r="QF52" s="7"/>
      <c r="QG52" s="7"/>
      <c r="QH52" s="7"/>
      <c r="QI52" s="7"/>
      <c r="QJ52" s="7"/>
      <c r="QK52" s="7"/>
      <c r="QL52" s="7"/>
      <c r="QM52" s="7"/>
      <c r="QN52" s="7"/>
      <c r="QO52" s="7"/>
      <c r="QP52" s="7"/>
      <c r="QQ52" s="7"/>
      <c r="QR52" s="7"/>
      <c r="QS52" s="7"/>
      <c r="QT52" s="7"/>
      <c r="QU52" s="7"/>
      <c r="QV52" s="7"/>
      <c r="QW52" s="7"/>
      <c r="QX52" s="7"/>
      <c r="QY52" s="7"/>
      <c r="QZ52" s="7"/>
      <c r="RA52" s="7"/>
      <c r="RB52" s="7"/>
      <c r="RC52" s="7"/>
      <c r="RD52" s="7"/>
      <c r="RE52" s="7"/>
      <c r="RF52" s="7"/>
      <c r="RG52" s="7"/>
      <c r="RH52" s="7"/>
      <c r="RI52" s="7"/>
      <c r="RJ52" s="7"/>
      <c r="RK52" s="7"/>
      <c r="RL52" s="7"/>
      <c r="RM52" s="7"/>
      <c r="RN52" s="7"/>
      <c r="RO52" s="7"/>
      <c r="RP52" s="7"/>
      <c r="RQ52" s="7"/>
      <c r="RR52" s="7"/>
      <c r="RS52" s="7"/>
      <c r="RT52" s="7"/>
      <c r="RU52" s="7"/>
      <c r="RV52" s="7"/>
      <c r="RW52" s="7"/>
      <c r="RX52" s="7"/>
      <c r="RY52" s="7"/>
      <c r="RZ52" s="7"/>
      <c r="SA52" s="7"/>
      <c r="SB52" s="7"/>
      <c r="SC52" s="7"/>
      <c r="SD52" s="7"/>
      <c r="SE52" s="7"/>
      <c r="SF52" s="7"/>
      <c r="SG52" s="7"/>
      <c r="SH52" s="7"/>
      <c r="SI52" s="7"/>
      <c r="SJ52" s="7"/>
      <c r="SK52" s="7"/>
      <c r="SL52" s="7"/>
      <c r="SM52" s="7"/>
      <c r="SN52" s="7"/>
      <c r="SO52" s="7"/>
      <c r="SP52" s="7"/>
      <c r="SQ52" s="7"/>
      <c r="SR52" s="7"/>
      <c r="SS52" s="7"/>
      <c r="ST52" s="7"/>
      <c r="SU52" s="7"/>
      <c r="SV52" s="7"/>
      <c r="SW52" s="7"/>
      <c r="SX52" s="7"/>
      <c r="SY52" s="7"/>
      <c r="SZ52" s="7"/>
      <c r="TA52" s="7"/>
      <c r="TB52" s="7"/>
      <c r="TC52" s="7"/>
      <c r="TD52" s="7"/>
      <c r="TE52" s="7"/>
      <c r="TF52" s="7"/>
      <c r="TG52" s="7"/>
      <c r="TH52" s="7"/>
      <c r="TI52" s="7"/>
      <c r="TJ52" s="7"/>
      <c r="TK52" s="7"/>
      <c r="TL52" s="7"/>
      <c r="TM52" s="7"/>
      <c r="TN52" s="7"/>
      <c r="TO52" s="7"/>
      <c r="TP52" s="7"/>
      <c r="TQ52" s="7"/>
      <c r="TR52" s="7"/>
      <c r="TS52" s="7"/>
      <c r="TT52" s="7"/>
      <c r="TU52" s="7"/>
      <c r="TV52" s="7"/>
      <c r="TW52" s="7"/>
      <c r="TX52" s="7"/>
      <c r="TY52" s="7"/>
      <c r="TZ52" s="7"/>
      <c r="UA52" s="7"/>
      <c r="UB52" s="7"/>
      <c r="UC52" s="7"/>
      <c r="UD52" s="7"/>
      <c r="UE52" s="7"/>
      <c r="UF52" s="7"/>
      <c r="UG52" s="7"/>
      <c r="UH52" s="7"/>
      <c r="UI52" s="7"/>
      <c r="UJ52" s="7"/>
      <c r="UK52" s="7"/>
      <c r="UL52" s="7"/>
      <c r="UM52" s="7"/>
      <c r="UN52" s="7"/>
      <c r="UO52" s="7"/>
      <c r="UP52" s="7"/>
      <c r="UQ52" s="7"/>
      <c r="UR52" s="7"/>
      <c r="US52" s="7"/>
      <c r="UT52" s="7"/>
      <c r="UU52" s="7"/>
      <c r="UV52" s="7"/>
      <c r="UW52" s="7"/>
      <c r="UX52" s="7"/>
      <c r="UY52" s="7"/>
      <c r="UZ52" s="7"/>
      <c r="VA52" s="7"/>
      <c r="VB52" s="7"/>
      <c r="VC52" s="7"/>
      <c r="VD52" s="7"/>
      <c r="VE52" s="7"/>
      <c r="VF52" s="7"/>
      <c r="VG52" s="7"/>
      <c r="VH52" s="7"/>
      <c r="VI52" s="7"/>
      <c r="VJ52" s="7"/>
      <c r="VK52" s="7"/>
      <c r="VL52" s="7"/>
      <c r="VM52" s="7"/>
      <c r="VN52" s="7"/>
      <c r="VO52" s="7"/>
      <c r="VP52" s="7"/>
      <c r="VQ52" s="7"/>
      <c r="VR52" s="7"/>
      <c r="VS52" s="7"/>
      <c r="VT52" s="7"/>
      <c r="VU52" s="7"/>
      <c r="VV52" s="7"/>
      <c r="VW52" s="7"/>
      <c r="VX52" s="7"/>
      <c r="VY52" s="7"/>
      <c r="VZ52" s="7"/>
      <c r="WA52" s="7"/>
      <c r="WB52" s="7"/>
      <c r="WC52" s="7"/>
      <c r="WD52" s="7"/>
      <c r="WE52" s="7"/>
      <c r="WF52" s="7"/>
      <c r="WG52" s="7"/>
      <c r="WH52" s="7"/>
      <c r="WI52" s="7"/>
      <c r="WJ52" s="7"/>
      <c r="WK52" s="7"/>
      <c r="WL52" s="7"/>
      <c r="WM52" s="7"/>
      <c r="WN52" s="7"/>
      <c r="WO52" s="7"/>
      <c r="WP52" s="7"/>
      <c r="WQ52" s="7"/>
      <c r="WR52" s="7"/>
      <c r="WS52" s="7"/>
      <c r="WT52" s="7"/>
      <c r="WU52" s="7"/>
      <c r="WV52" s="7"/>
      <c r="WW52" s="7"/>
      <c r="WX52" s="7"/>
      <c r="WY52" s="7"/>
      <c r="WZ52" s="7"/>
      <c r="XA52" s="7"/>
      <c r="XB52" s="7"/>
      <c r="XC52" s="7"/>
      <c r="XD52" s="7"/>
      <c r="XE52" s="7"/>
      <c r="XF52" s="7"/>
      <c r="XG52" s="7"/>
      <c r="XH52" s="7"/>
      <c r="XI52" s="7"/>
      <c r="XJ52" s="7"/>
      <c r="XK52" s="7"/>
      <c r="XL52" s="7"/>
      <c r="XM52" s="7"/>
      <c r="XN52" s="7"/>
      <c r="XO52" s="7"/>
      <c r="XP52" s="7"/>
      <c r="XQ52" s="7"/>
      <c r="XR52" s="7"/>
      <c r="XS52" s="7"/>
      <c r="XT52" s="7"/>
      <c r="XU52" s="7"/>
      <c r="XV52" s="7"/>
      <c r="XW52" s="7"/>
      <c r="XX52" s="7"/>
      <c r="XY52" s="7"/>
      <c r="XZ52" s="7"/>
      <c r="YA52" s="7"/>
      <c r="YB52" s="7"/>
      <c r="YC52" s="7"/>
      <c r="YD52" s="7"/>
      <c r="YE52" s="7"/>
      <c r="YF52" s="7"/>
      <c r="YG52" s="7"/>
      <c r="YH52" s="7"/>
      <c r="YI52" s="7"/>
      <c r="YJ52" s="7"/>
      <c r="YK52" s="7"/>
      <c r="YL52" s="7"/>
      <c r="YM52" s="7"/>
      <c r="YN52" s="7"/>
      <c r="YO52" s="7"/>
      <c r="YP52" s="7"/>
      <c r="YQ52" s="7"/>
      <c r="YR52" s="7"/>
      <c r="YS52" s="7"/>
      <c r="YT52" s="7"/>
      <c r="YU52" s="7"/>
      <c r="YV52" s="7"/>
      <c r="YW52" s="7"/>
      <c r="YX52" s="7"/>
      <c r="YY52" s="7"/>
      <c r="YZ52" s="7"/>
      <c r="ZA52" s="7"/>
      <c r="ZB52" s="7"/>
      <c r="ZC52" s="7"/>
      <c r="ZD52" s="7"/>
      <c r="ZE52" s="7"/>
      <c r="ZF52" s="7"/>
      <c r="ZG52" s="7"/>
      <c r="ZH52" s="7"/>
      <c r="ZI52" s="7"/>
      <c r="ZJ52" s="7"/>
      <c r="ZK52" s="7"/>
      <c r="ZL52" s="7"/>
      <c r="ZM52" s="7"/>
      <c r="ZN52" s="7"/>
      <c r="ZO52" s="7"/>
      <c r="ZP52" s="7"/>
      <c r="ZQ52" s="7"/>
      <c r="ZR52" s="7"/>
      <c r="ZS52" s="7"/>
      <c r="ZT52" s="7"/>
      <c r="ZU52" s="7"/>
      <c r="ZV52" s="7"/>
      <c r="ZW52" s="7"/>
      <c r="ZX52" s="7"/>
      <c r="ZY52" s="7"/>
      <c r="ZZ52" s="7"/>
      <c r="AAA52" s="7"/>
      <c r="AAB52" s="7"/>
      <c r="AAC52" s="7"/>
      <c r="AAD52" s="7"/>
      <c r="AAE52" s="7"/>
      <c r="AAF52" s="7"/>
      <c r="AAG52" s="7"/>
      <c r="AAH52" s="7"/>
      <c r="AAI52" s="7"/>
      <c r="AAJ52" s="7"/>
      <c r="AAK52" s="7"/>
      <c r="AAL52" s="7"/>
      <c r="AAM52" s="7"/>
      <c r="AAN52" s="7"/>
      <c r="AAO52" s="7"/>
      <c r="AAP52" s="7"/>
      <c r="AAQ52" s="7"/>
      <c r="AAR52" s="7"/>
      <c r="AAS52" s="7"/>
      <c r="AAT52" s="7"/>
      <c r="AAU52" s="7"/>
      <c r="AAV52" s="7"/>
      <c r="AAW52" s="7"/>
      <c r="AAX52" s="7"/>
      <c r="AAY52" s="7"/>
      <c r="AAZ52" s="7"/>
      <c r="ABA52" s="7"/>
      <c r="ABB52" s="7"/>
      <c r="ABC52" s="7"/>
      <c r="ABD52" s="7"/>
      <c r="ABE52" s="7"/>
      <c r="ABF52" s="7"/>
      <c r="ABG52" s="7"/>
      <c r="ABH52" s="7"/>
      <c r="ABI52" s="7"/>
      <c r="ABJ52" s="7"/>
      <c r="ABK52" s="7"/>
      <c r="ABL52" s="7"/>
      <c r="ABM52" s="7"/>
      <c r="ABN52" s="7"/>
      <c r="ABO52" s="7"/>
      <c r="ABP52" s="7"/>
      <c r="ABQ52" s="7"/>
      <c r="ABR52" s="7"/>
      <c r="ABS52" s="7"/>
      <c r="ABT52" s="7"/>
      <c r="ABU52" s="7"/>
      <c r="ABV52" s="7"/>
      <c r="ABW52" s="7"/>
      <c r="ABX52" s="7"/>
      <c r="ABY52" s="7"/>
      <c r="ABZ52" s="7"/>
      <c r="ACA52" s="7"/>
      <c r="ACB52" s="7"/>
      <c r="ACC52" s="7"/>
      <c r="ACD52" s="7"/>
      <c r="ACE52" s="7"/>
      <c r="ACF52" s="7"/>
      <c r="ACG52" s="7"/>
      <c r="ACH52" s="7"/>
      <c r="ACI52" s="7"/>
      <c r="ACJ52" s="7"/>
      <c r="ACK52" s="7"/>
      <c r="ACL52" s="7"/>
      <c r="ACM52" s="7"/>
      <c r="ACN52" s="7"/>
      <c r="ACO52" s="7"/>
      <c r="ACP52" s="7"/>
      <c r="ACQ52" s="7"/>
      <c r="ACR52" s="7"/>
      <c r="ACS52" s="7"/>
      <c r="ACT52" s="7"/>
      <c r="ACU52" s="7"/>
      <c r="ACV52" s="7"/>
      <c r="ACW52" s="7"/>
      <c r="ACX52" s="7"/>
      <c r="ACY52" s="7"/>
      <c r="ACZ52" s="7"/>
      <c r="ADA52" s="7"/>
      <c r="ADB52" s="7"/>
      <c r="ADC52" s="7"/>
      <c r="ADD52" s="7"/>
      <c r="ADE52" s="7"/>
      <c r="ADF52" s="7"/>
      <c r="ADG52" s="7"/>
      <c r="ADH52" s="7"/>
      <c r="ADI52" s="7"/>
      <c r="ADJ52" s="7"/>
      <c r="ADK52" s="7"/>
      <c r="ADL52" s="7"/>
      <c r="ADM52" s="7"/>
      <c r="ADN52" s="7"/>
      <c r="ADO52" s="7"/>
      <c r="ADP52" s="7"/>
      <c r="ADQ52" s="7"/>
      <c r="ADR52" s="7"/>
      <c r="ADS52" s="7"/>
      <c r="ADT52" s="7"/>
      <c r="ADU52" s="7"/>
      <c r="ADV52" s="7"/>
      <c r="ADW52" s="7"/>
      <c r="ADX52" s="7"/>
      <c r="ADY52" s="7"/>
      <c r="ADZ52" s="7"/>
      <c r="AEA52" s="7"/>
      <c r="AEB52" s="7"/>
      <c r="AEC52" s="7"/>
      <c r="AED52" s="7"/>
      <c r="AEE52" s="7"/>
      <c r="AEF52" s="7"/>
      <c r="AEG52" s="7"/>
      <c r="AEH52" s="7"/>
      <c r="AEI52" s="7"/>
      <c r="AEJ52" s="7"/>
      <c r="AEK52" s="7"/>
      <c r="AEL52" s="7"/>
      <c r="AEM52" s="7"/>
      <c r="AEN52" s="7"/>
      <c r="AEO52" s="7"/>
      <c r="AEP52" s="7"/>
      <c r="AEQ52" s="7"/>
      <c r="AER52" s="7"/>
      <c r="AES52" s="7"/>
      <c r="AET52" s="7"/>
      <c r="AEU52" s="7"/>
      <c r="AEV52" s="7"/>
      <c r="AEW52" s="7"/>
      <c r="AEX52" s="7"/>
      <c r="AEY52" s="7"/>
      <c r="AEZ52" s="7"/>
      <c r="AFA52" s="7"/>
      <c r="AFB52" s="7"/>
      <c r="AFC52" s="7"/>
      <c r="AFD52" s="7"/>
      <c r="AFE52" s="7"/>
      <c r="AFF52" s="7"/>
      <c r="AFG52" s="7"/>
      <c r="AFH52" s="7"/>
      <c r="AFI52" s="7"/>
      <c r="AFJ52" s="7"/>
      <c r="AFK52" s="7"/>
      <c r="AFL52" s="7"/>
      <c r="AFM52" s="7"/>
      <c r="AFN52" s="7"/>
      <c r="AFO52" s="7"/>
      <c r="AFP52" s="7"/>
      <c r="AFQ52" s="7"/>
      <c r="AFR52" s="7"/>
      <c r="AFS52" s="7"/>
      <c r="AFT52" s="7"/>
      <c r="AFU52" s="7"/>
      <c r="AFV52" s="7"/>
      <c r="AFW52" s="7"/>
      <c r="AFX52" s="7"/>
      <c r="AFY52" s="7"/>
      <c r="AFZ52" s="7"/>
      <c r="AGA52" s="7"/>
      <c r="AGB52" s="7"/>
      <c r="AGC52" s="7"/>
      <c r="AGD52" s="7"/>
      <c r="AGE52" s="7"/>
      <c r="AGF52" s="7"/>
      <c r="AGG52" s="7"/>
      <c r="AGH52" s="7"/>
      <c r="AGI52" s="7"/>
      <c r="AGJ52" s="7"/>
      <c r="AGK52" s="7"/>
      <c r="AGL52" s="7"/>
      <c r="AGM52" s="7"/>
      <c r="AGN52" s="7"/>
      <c r="AGO52" s="7"/>
      <c r="AGP52" s="7"/>
      <c r="AGQ52" s="7"/>
      <c r="AGR52" s="7"/>
      <c r="AGS52" s="7"/>
      <c r="AGT52" s="7"/>
      <c r="AGU52" s="7"/>
      <c r="AGV52" s="7"/>
      <c r="AGW52" s="7"/>
      <c r="AGX52" s="7"/>
      <c r="AGY52" s="7"/>
      <c r="AGZ52" s="7"/>
      <c r="AHA52" s="7"/>
      <c r="AHB52" s="7"/>
      <c r="AHC52" s="7"/>
      <c r="AHD52" s="7"/>
      <c r="AHE52" s="7"/>
      <c r="AHF52" s="7"/>
      <c r="AHG52" s="7"/>
      <c r="AHH52" s="7"/>
      <c r="AHI52" s="7"/>
      <c r="AHJ52" s="7"/>
      <c r="AHK52" s="7"/>
      <c r="AHL52" s="7"/>
      <c r="AHM52" s="7"/>
      <c r="AHN52" s="7"/>
      <c r="AHO52" s="7"/>
      <c r="AHP52" s="7"/>
      <c r="AHQ52" s="7"/>
      <c r="AHR52" s="7"/>
      <c r="AHS52" s="7"/>
      <c r="AHT52" s="7"/>
      <c r="AHU52" s="7"/>
      <c r="AHV52" s="7"/>
      <c r="AHW52" s="7"/>
      <c r="AHX52" s="7"/>
      <c r="AHY52" s="7"/>
      <c r="AHZ52" s="7"/>
      <c r="AIA52" s="7"/>
      <c r="AIB52" s="7"/>
      <c r="AIC52" s="7"/>
      <c r="AID52" s="7"/>
      <c r="AIE52" s="7"/>
      <c r="AIF52" s="7"/>
      <c r="AIG52" s="7"/>
      <c r="AIH52" s="7"/>
      <c r="AII52" s="7"/>
      <c r="AIJ52" s="7"/>
      <c r="AIK52" s="7"/>
      <c r="AIL52" s="7"/>
      <c r="AIM52" s="7"/>
      <c r="AIN52" s="7"/>
      <c r="AIO52" s="7"/>
      <c r="AIP52" s="7"/>
      <c r="AIQ52" s="7"/>
      <c r="AIR52" s="7"/>
      <c r="AIS52" s="7"/>
      <c r="AIT52" s="7"/>
      <c r="AIU52" s="7"/>
      <c r="AIV52" s="7"/>
      <c r="AIW52" s="7"/>
      <c r="AIX52" s="7"/>
      <c r="AIY52" s="7"/>
      <c r="AIZ52" s="7"/>
      <c r="AJA52" s="7"/>
      <c r="AJB52" s="7"/>
      <c r="AJC52" s="7"/>
      <c r="AJD52" s="7"/>
      <c r="AJE52" s="7"/>
      <c r="AJF52" s="7"/>
      <c r="AJG52" s="7"/>
      <c r="AJH52" s="7"/>
      <c r="AJI52" s="7"/>
      <c r="AJJ52" s="7"/>
      <c r="AJK52" s="7"/>
      <c r="AJL52" s="7"/>
      <c r="AJM52" s="7"/>
      <c r="AJN52" s="7"/>
      <c r="AJO52" s="7"/>
      <c r="AJP52" s="7"/>
      <c r="AJQ52" s="7"/>
      <c r="AJR52" s="7"/>
      <c r="AJS52" s="7"/>
      <c r="AJT52" s="7"/>
      <c r="AJU52" s="7"/>
      <c r="AJV52" s="7"/>
      <c r="AJW52" s="7"/>
      <c r="AJX52" s="7"/>
      <c r="AJY52" s="7"/>
      <c r="AJZ52" s="7"/>
      <c r="AKA52" s="7"/>
      <c r="AKB52" s="7"/>
      <c r="AKC52" s="7"/>
      <c r="AKD52" s="7"/>
      <c r="AKE52" s="7"/>
      <c r="AKF52" s="7"/>
      <c r="AKG52" s="7"/>
      <c r="AKH52" s="7"/>
      <c r="AKI52" s="7"/>
      <c r="AKJ52" s="7"/>
      <c r="AKK52" s="7"/>
      <c r="AKL52" s="7"/>
      <c r="AKM52" s="7"/>
      <c r="AKN52" s="7"/>
      <c r="AKO52" s="7"/>
      <c r="AKP52" s="7"/>
      <c r="AKQ52" s="7"/>
      <c r="AKR52" s="7"/>
      <c r="AKS52" s="7"/>
      <c r="AKT52" s="7"/>
      <c r="AKU52" s="7"/>
      <c r="AKV52" s="7"/>
      <c r="AKW52" s="7"/>
      <c r="AKX52" s="7"/>
      <c r="AKY52" s="7"/>
      <c r="AKZ52" s="7"/>
      <c r="ALA52" s="7"/>
      <c r="ALB52" s="7"/>
      <c r="ALC52" s="7"/>
      <c r="ALD52" s="7"/>
      <c r="ALE52" s="7"/>
      <c r="ALF52" s="7"/>
      <c r="ALG52" s="7"/>
      <c r="ALH52" s="7"/>
      <c r="ALI52" s="7"/>
      <c r="ALJ52" s="7"/>
      <c r="ALK52" s="7"/>
      <c r="ALL52" s="7"/>
      <c r="ALM52" s="7"/>
      <c r="ALN52" s="7"/>
      <c r="ALO52" s="7"/>
      <c r="ALP52" s="7"/>
      <c r="ALQ52" s="7"/>
      <c r="ALR52" s="7"/>
      <c r="ALS52" s="7"/>
      <c r="ALT52" s="7"/>
      <c r="ALU52" s="7"/>
      <c r="ALV52" s="7"/>
      <c r="ALW52" s="7"/>
      <c r="ALX52" s="7"/>
      <c r="ALY52" s="7"/>
      <c r="ALZ52" s="7"/>
      <c r="AMA52" s="7"/>
      <c r="AMB52" s="7"/>
      <c r="AMC52" s="7"/>
      <c r="AMD52" s="7"/>
      <c r="AME52" s="7"/>
      <c r="AMF52" s="7"/>
      <c r="AMG52" s="7"/>
      <c r="AMH52" s="7"/>
      <c r="AMI52" s="7"/>
      <c r="AMJ52" s="7"/>
      <c r="AMK52" s="7"/>
      <c r="AML52" s="7"/>
      <c r="AMM52" s="7"/>
      <c r="AMN52" s="7"/>
      <c r="AMO52" s="7"/>
      <c r="AMP52" s="7"/>
      <c r="AMQ52" s="7"/>
      <c r="AMR52" s="7"/>
      <c r="AMS52" s="7"/>
      <c r="AMT52" s="7"/>
      <c r="AMU52" s="7"/>
      <c r="AMV52" s="7"/>
      <c r="AMW52" s="7"/>
      <c r="AMX52" s="7"/>
      <c r="AMY52" s="7"/>
      <c r="AMZ52" s="7"/>
      <c r="ANA52" s="7"/>
      <c r="ANB52" s="7"/>
      <c r="ANC52" s="7"/>
      <c r="AND52" s="7"/>
      <c r="ANE52" s="7"/>
      <c r="ANF52" s="7"/>
      <c r="ANG52" s="7"/>
      <c r="ANH52" s="7"/>
      <c r="ANI52" s="7"/>
      <c r="ANJ52" s="7"/>
      <c r="ANK52" s="7"/>
      <c r="ANL52" s="7"/>
      <c r="ANM52" s="7"/>
      <c r="ANN52" s="7"/>
      <c r="ANO52" s="7"/>
      <c r="ANP52" s="7"/>
      <c r="ANQ52" s="7"/>
      <c r="ANR52" s="7"/>
      <c r="ANS52" s="7"/>
      <c r="ANT52" s="7"/>
      <c r="ANU52" s="7"/>
      <c r="ANV52" s="7"/>
      <c r="ANW52" s="7"/>
      <c r="ANX52" s="7"/>
      <c r="ANY52" s="7"/>
      <c r="ANZ52" s="7"/>
      <c r="AOA52" s="7"/>
      <c r="AOB52" s="7"/>
      <c r="AOC52" s="7"/>
      <c r="AOD52" s="7"/>
      <c r="AOE52" s="7"/>
      <c r="AOF52" s="7"/>
      <c r="AOG52" s="7"/>
      <c r="AOH52" s="7"/>
      <c r="AOI52" s="7"/>
      <c r="AOJ52" s="7"/>
      <c r="AOK52" s="7"/>
      <c r="AOL52" s="7"/>
      <c r="AOM52" s="7"/>
      <c r="AON52" s="7"/>
      <c r="AOO52" s="7"/>
      <c r="AOP52" s="7"/>
      <c r="AOQ52" s="7"/>
      <c r="AOR52" s="7"/>
      <c r="AOS52" s="7"/>
      <c r="AOT52" s="7"/>
      <c r="AOU52" s="7"/>
      <c r="AOV52" s="7"/>
      <c r="AOW52" s="7"/>
      <c r="AOX52" s="7"/>
      <c r="AOY52" s="7"/>
      <c r="AOZ52" s="7"/>
      <c r="APA52" s="7"/>
      <c r="APB52" s="7"/>
      <c r="APC52" s="7"/>
      <c r="APD52" s="7"/>
      <c r="APE52" s="7"/>
      <c r="APF52" s="7"/>
      <c r="APG52" s="7"/>
      <c r="APH52" s="7"/>
      <c r="API52" s="7"/>
      <c r="APJ52" s="7"/>
      <c r="APK52" s="7"/>
      <c r="APL52" s="7"/>
      <c r="APM52" s="7"/>
      <c r="APN52" s="7"/>
      <c r="APO52" s="7"/>
      <c r="APP52" s="7"/>
      <c r="APQ52" s="7"/>
      <c r="APR52" s="7"/>
      <c r="APS52" s="7"/>
      <c r="APT52" s="7"/>
      <c r="APU52" s="7"/>
      <c r="APV52" s="7"/>
      <c r="APW52" s="7"/>
      <c r="APX52" s="7"/>
      <c r="APY52" s="7"/>
      <c r="APZ52" s="7"/>
      <c r="AQA52" s="7"/>
      <c r="AQB52" s="7"/>
      <c r="AQC52" s="7"/>
      <c r="AQD52" s="7"/>
      <c r="AQE52" s="7"/>
      <c r="AQF52" s="7"/>
      <c r="AQG52" s="7"/>
      <c r="AQH52" s="7"/>
      <c r="AQI52" s="7"/>
      <c r="AQJ52" s="7"/>
      <c r="AQK52" s="7"/>
      <c r="AQL52" s="7"/>
      <c r="AQM52" s="7"/>
      <c r="AQN52" s="7"/>
      <c r="AQO52" s="7"/>
      <c r="AQP52" s="7"/>
      <c r="AQQ52" s="7"/>
      <c r="AQR52" s="7"/>
      <c r="AQS52" s="7"/>
      <c r="AQT52" s="7"/>
      <c r="AQU52" s="7"/>
      <c r="AQV52" s="7"/>
      <c r="AQW52" s="7"/>
      <c r="AQX52" s="7"/>
      <c r="AQY52" s="7"/>
      <c r="AQZ52" s="7"/>
      <c r="ARA52" s="7"/>
      <c r="ARB52" s="7"/>
      <c r="ARC52" s="7"/>
      <c r="ARD52" s="7"/>
      <c r="ARE52" s="7"/>
      <c r="ARF52" s="7"/>
      <c r="ARG52" s="7"/>
      <c r="ARH52" s="7"/>
      <c r="ARI52" s="7"/>
      <c r="ARJ52" s="7"/>
      <c r="ARK52" s="7"/>
      <c r="ARL52" s="7"/>
      <c r="ARM52" s="7"/>
      <c r="ARN52" s="7"/>
      <c r="ARO52" s="7"/>
      <c r="ARP52" s="7"/>
      <c r="ARQ52" s="7"/>
      <c r="ARR52" s="7"/>
      <c r="ARS52" s="7"/>
      <c r="ART52" s="7"/>
      <c r="ARU52" s="7"/>
      <c r="ARV52" s="7"/>
      <c r="ARW52" s="7"/>
      <c r="ARX52" s="7"/>
      <c r="ARY52" s="7"/>
      <c r="ARZ52" s="7"/>
      <c r="ASA52" s="7"/>
      <c r="ASB52" s="7"/>
      <c r="ASC52" s="7"/>
      <c r="ASD52" s="7"/>
      <c r="ASE52" s="7"/>
      <c r="ASF52" s="7"/>
      <c r="ASG52" s="7"/>
      <c r="ASH52" s="7"/>
      <c r="ASI52" s="7"/>
      <c r="ASJ52" s="7"/>
      <c r="ASK52" s="7"/>
      <c r="ASL52" s="7"/>
      <c r="ASM52" s="7"/>
      <c r="ASN52" s="7"/>
      <c r="ASO52" s="7"/>
      <c r="ASP52" s="7"/>
      <c r="ASQ52" s="7"/>
      <c r="ASR52" s="7"/>
      <c r="ASS52" s="7"/>
      <c r="AST52" s="7"/>
      <c r="ASU52" s="7"/>
      <c r="ASV52" s="7"/>
      <c r="ASW52" s="7"/>
      <c r="ASX52" s="7"/>
      <c r="ASY52" s="7"/>
      <c r="ASZ52" s="7"/>
      <c r="ATA52" s="7"/>
      <c r="ATB52" s="7"/>
      <c r="ATC52" s="7"/>
      <c r="ATD52" s="7"/>
      <c r="ATE52" s="7"/>
      <c r="ATF52" s="7"/>
      <c r="ATG52" s="7"/>
      <c r="ATH52" s="7"/>
      <c r="ATI52" s="7"/>
      <c r="ATJ52" s="7"/>
      <c r="ATK52" s="7"/>
      <c r="ATL52" s="7"/>
      <c r="ATM52" s="7"/>
      <c r="ATN52" s="7"/>
      <c r="ATO52" s="7"/>
      <c r="ATP52" s="7"/>
      <c r="ATQ52" s="7"/>
      <c r="ATR52" s="7"/>
      <c r="ATS52" s="7"/>
      <c r="ATT52" s="7"/>
      <c r="ATU52" s="7"/>
      <c r="ATV52" s="7"/>
      <c r="ATW52" s="7"/>
      <c r="ATX52" s="7"/>
      <c r="ATY52" s="7"/>
      <c r="ATZ52" s="7"/>
      <c r="AUA52" s="7"/>
      <c r="AUB52" s="7"/>
      <c r="AUC52" s="7"/>
      <c r="AUD52" s="7"/>
      <c r="AUE52" s="7"/>
      <c r="AUF52" s="7"/>
      <c r="AUG52" s="7"/>
      <c r="AUH52" s="7"/>
      <c r="AUI52" s="7"/>
      <c r="AUJ52" s="7"/>
      <c r="AUK52" s="7"/>
      <c r="AUL52" s="7"/>
      <c r="AUM52" s="7"/>
      <c r="AUN52" s="7"/>
      <c r="AUO52" s="7"/>
      <c r="AUP52" s="7"/>
      <c r="AUQ52" s="7"/>
      <c r="AUR52" s="7"/>
      <c r="AUS52" s="7"/>
      <c r="AUT52" s="7"/>
      <c r="AUU52" s="7"/>
      <c r="AUV52" s="7"/>
      <c r="AUW52" s="7"/>
      <c r="AUX52" s="7"/>
      <c r="AUY52" s="7"/>
      <c r="AUZ52" s="7"/>
      <c r="AVA52" s="7"/>
      <c r="AVB52" s="7"/>
      <c r="AVC52" s="7"/>
      <c r="AVD52" s="7"/>
      <c r="AVE52" s="7"/>
      <c r="AVF52" s="7"/>
      <c r="AVG52" s="7"/>
      <c r="AVH52" s="7"/>
      <c r="AVI52" s="7"/>
      <c r="AVJ52" s="7"/>
      <c r="AVK52" s="7"/>
      <c r="AVL52" s="7"/>
      <c r="AVM52" s="7"/>
      <c r="AVN52" s="7"/>
      <c r="AVO52" s="7"/>
      <c r="AVP52" s="7"/>
      <c r="AVQ52" s="7"/>
      <c r="AVR52" s="7"/>
      <c r="AVS52" s="7"/>
      <c r="AVT52" s="7"/>
      <c r="AVU52" s="7"/>
      <c r="AVV52" s="7"/>
      <c r="AVW52" s="7"/>
      <c r="AVX52" s="7"/>
      <c r="AVY52" s="7"/>
      <c r="AVZ52" s="7"/>
      <c r="AWA52" s="7"/>
      <c r="AWB52" s="7"/>
      <c r="AWC52" s="7"/>
      <c r="AWD52" s="7"/>
      <c r="AWE52" s="7"/>
      <c r="AWF52" s="7"/>
      <c r="AWG52" s="7"/>
      <c r="AWH52" s="7"/>
      <c r="AWI52" s="7"/>
      <c r="AWJ52" s="7"/>
      <c r="AWK52" s="7"/>
      <c r="AWL52" s="7"/>
      <c r="AWM52" s="7"/>
      <c r="AWN52" s="7"/>
      <c r="AWO52" s="7"/>
      <c r="AWP52" s="7"/>
      <c r="AWQ52" s="7"/>
      <c r="AWR52" s="7"/>
      <c r="AWS52" s="7"/>
      <c r="AWT52" s="7"/>
      <c r="AWU52" s="7"/>
      <c r="AWV52" s="7"/>
      <c r="AWW52" s="7"/>
      <c r="AWX52" s="7"/>
      <c r="AWY52" s="7"/>
      <c r="AWZ52" s="7"/>
      <c r="AXA52" s="7"/>
      <c r="AXB52" s="7"/>
      <c r="AXC52" s="7"/>
      <c r="AXD52" s="7"/>
      <c r="AXE52" s="7"/>
      <c r="AXF52" s="7"/>
      <c r="AXG52" s="7"/>
      <c r="AXH52" s="7"/>
      <c r="AXI52" s="7"/>
      <c r="AXJ52" s="7"/>
      <c r="AXK52" s="7"/>
      <c r="AXL52" s="7"/>
      <c r="AXM52" s="7"/>
      <c r="AXN52" s="7"/>
      <c r="AXO52" s="7"/>
      <c r="AXP52" s="7"/>
      <c r="AXQ52" s="7"/>
      <c r="AXR52" s="7"/>
      <c r="AXS52" s="7"/>
      <c r="AXT52" s="7"/>
      <c r="AXU52" s="7"/>
      <c r="AXV52" s="7"/>
      <c r="AXW52" s="7"/>
      <c r="AXX52" s="7"/>
      <c r="AXY52" s="7"/>
      <c r="AXZ52" s="7"/>
      <c r="AYA52" s="7"/>
      <c r="AYB52" s="7"/>
      <c r="AYC52" s="7"/>
      <c r="AYD52" s="7"/>
      <c r="AYE52" s="7"/>
      <c r="AYF52" s="7"/>
      <c r="AYG52" s="7"/>
      <c r="AYH52" s="7"/>
      <c r="AYI52" s="7"/>
      <c r="AYJ52" s="7"/>
      <c r="AYK52" s="7"/>
      <c r="AYL52" s="7"/>
      <c r="AYM52" s="7"/>
      <c r="AYN52" s="7"/>
      <c r="AYO52" s="7"/>
      <c r="AYP52" s="7"/>
      <c r="AYQ52" s="7"/>
      <c r="AYR52" s="7"/>
      <c r="AYS52" s="7"/>
      <c r="AYT52" s="7"/>
      <c r="AYU52" s="7"/>
      <c r="AYV52" s="7"/>
      <c r="AYW52" s="7"/>
      <c r="AYX52" s="7"/>
      <c r="AYY52" s="7"/>
      <c r="AYZ52" s="7"/>
      <c r="AZA52" s="7"/>
      <c r="AZB52" s="7"/>
      <c r="AZC52" s="7"/>
      <c r="AZD52" s="7"/>
      <c r="AZE52" s="7"/>
      <c r="AZF52" s="7"/>
      <c r="AZG52" s="7"/>
      <c r="AZH52" s="7"/>
      <c r="AZI52" s="7"/>
      <c r="AZJ52" s="7"/>
      <c r="AZK52" s="7"/>
      <c r="AZL52" s="7"/>
      <c r="AZM52" s="7"/>
      <c r="AZN52" s="7"/>
      <c r="AZO52" s="7"/>
      <c r="AZP52" s="7"/>
      <c r="AZQ52" s="7"/>
      <c r="AZR52" s="7"/>
      <c r="AZS52" s="7"/>
      <c r="AZT52" s="7"/>
      <c r="AZU52" s="7"/>
      <c r="AZV52" s="7"/>
      <c r="AZW52" s="7"/>
      <c r="AZX52" s="7"/>
      <c r="AZY52" s="7"/>
      <c r="AZZ52" s="7"/>
      <c r="BAA52" s="7"/>
      <c r="BAB52" s="7"/>
      <c r="BAC52" s="7"/>
      <c r="BAD52" s="7"/>
      <c r="BAE52" s="7"/>
      <c r="BAF52" s="7"/>
      <c r="BAG52" s="7"/>
      <c r="BAH52" s="7"/>
      <c r="BAI52" s="7"/>
      <c r="BAJ52" s="7"/>
      <c r="BAK52" s="7"/>
      <c r="BAL52" s="7"/>
      <c r="BAM52" s="7"/>
      <c r="BAN52" s="7"/>
      <c r="BAO52" s="7"/>
      <c r="BAP52" s="7"/>
      <c r="BAQ52" s="7"/>
      <c r="BAR52" s="7"/>
      <c r="BAS52" s="7"/>
      <c r="BAT52" s="7"/>
      <c r="BAU52" s="7"/>
      <c r="BAV52" s="7"/>
      <c r="BAW52" s="7"/>
      <c r="BAX52" s="7"/>
      <c r="BAY52" s="7"/>
      <c r="BAZ52" s="7"/>
      <c r="BBA52" s="7"/>
      <c r="BBB52" s="7"/>
      <c r="BBC52" s="7"/>
      <c r="BBD52" s="7"/>
      <c r="BBE52" s="7"/>
      <c r="BBF52" s="7"/>
      <c r="BBG52" s="7"/>
      <c r="BBH52" s="7"/>
      <c r="BBI52" s="7"/>
      <c r="BBJ52" s="7"/>
      <c r="BBK52" s="7"/>
      <c r="BBL52" s="7"/>
      <c r="BBM52" s="7"/>
      <c r="BBN52" s="7"/>
      <c r="BBO52" s="7"/>
      <c r="BBP52" s="7"/>
      <c r="BBQ52" s="7"/>
      <c r="BBR52" s="7"/>
      <c r="BBS52" s="7"/>
      <c r="BBT52" s="7"/>
      <c r="BBU52" s="7"/>
      <c r="BBV52" s="7"/>
      <c r="BBW52" s="7"/>
      <c r="BBX52" s="7"/>
      <c r="BBY52" s="7"/>
      <c r="BBZ52" s="7"/>
      <c r="BCA52" s="7"/>
      <c r="BCB52" s="7"/>
      <c r="BCC52" s="7"/>
      <c r="BCD52" s="7"/>
      <c r="BCE52" s="7"/>
      <c r="BCF52" s="7"/>
      <c r="BCG52" s="7"/>
      <c r="BCH52" s="7"/>
      <c r="BCI52" s="7"/>
      <c r="BCJ52" s="7"/>
      <c r="BCK52" s="7"/>
      <c r="BCL52" s="7"/>
      <c r="BCM52" s="7"/>
      <c r="BCN52" s="7"/>
      <c r="BCO52" s="7"/>
      <c r="BCP52" s="7"/>
      <c r="BCQ52" s="7"/>
      <c r="BCR52" s="7"/>
      <c r="BCS52" s="7"/>
      <c r="BCT52" s="7"/>
      <c r="BCU52" s="7"/>
      <c r="BCV52" s="7"/>
      <c r="BCW52" s="7"/>
      <c r="BCX52" s="7"/>
      <c r="BCY52" s="7"/>
      <c r="BCZ52" s="7"/>
      <c r="BDA52" s="7"/>
      <c r="BDB52" s="7"/>
      <c r="BDC52" s="7"/>
      <c r="BDD52" s="7"/>
      <c r="BDE52" s="7"/>
      <c r="BDF52" s="7"/>
      <c r="BDG52" s="7"/>
      <c r="BDH52" s="7"/>
      <c r="BDI52" s="7"/>
      <c r="BDJ52" s="7"/>
      <c r="BDK52" s="7"/>
      <c r="BDL52" s="7"/>
      <c r="BDM52" s="7"/>
      <c r="BDN52" s="7"/>
      <c r="BDO52" s="7"/>
      <c r="BDP52" s="7"/>
      <c r="BDQ52" s="7"/>
      <c r="BDR52" s="7"/>
      <c r="BDS52" s="7"/>
      <c r="BDT52" s="7"/>
      <c r="BDU52" s="7"/>
      <c r="BDV52" s="7"/>
      <c r="BDW52" s="7"/>
      <c r="BDX52" s="7"/>
      <c r="BDY52" s="7"/>
      <c r="BDZ52" s="7"/>
      <c r="BEA52" s="7"/>
      <c r="BEB52" s="7"/>
      <c r="BEC52" s="7"/>
      <c r="BED52" s="7"/>
      <c r="BEE52" s="7"/>
      <c r="BEF52" s="7"/>
      <c r="BEG52" s="7"/>
      <c r="BEH52" s="7"/>
      <c r="BEI52" s="7"/>
      <c r="BEJ52" s="7"/>
      <c r="BEK52" s="7"/>
      <c r="BEL52" s="7"/>
      <c r="BEM52" s="7"/>
      <c r="BEN52" s="7"/>
      <c r="BEO52" s="7"/>
      <c r="BEP52" s="7"/>
      <c r="BEQ52" s="7"/>
      <c r="BER52" s="7"/>
      <c r="BES52" s="7"/>
      <c r="BET52" s="7"/>
      <c r="BEU52" s="7"/>
      <c r="BEV52" s="7"/>
      <c r="BEW52" s="7"/>
      <c r="BEX52" s="7"/>
      <c r="BEY52" s="7"/>
      <c r="BEZ52" s="7"/>
      <c r="BFA52" s="7"/>
      <c r="BFB52" s="7"/>
      <c r="BFC52" s="7"/>
      <c r="BFD52" s="7"/>
      <c r="BFE52" s="7"/>
      <c r="BFF52" s="7"/>
      <c r="BFG52" s="7"/>
      <c r="BFH52" s="7"/>
      <c r="BFI52" s="7"/>
      <c r="BFJ52" s="7"/>
      <c r="BFK52" s="7"/>
      <c r="BFL52" s="7"/>
      <c r="BFM52" s="7"/>
      <c r="BFN52" s="7"/>
      <c r="BFO52" s="7"/>
      <c r="BFP52" s="7"/>
      <c r="BFQ52" s="7"/>
      <c r="BFR52" s="7"/>
      <c r="BFS52" s="7"/>
      <c r="BFT52" s="7"/>
      <c r="BFU52" s="7"/>
      <c r="BFV52" s="7"/>
      <c r="BFW52" s="7"/>
      <c r="BFX52" s="7"/>
      <c r="BFY52" s="7"/>
      <c r="BFZ52" s="7"/>
      <c r="BGA52" s="7"/>
      <c r="BGB52" s="7"/>
      <c r="BGC52" s="7"/>
      <c r="BGD52" s="7"/>
      <c r="BGE52" s="7"/>
      <c r="BGF52" s="7"/>
      <c r="BGG52" s="7"/>
      <c r="BGH52" s="7"/>
      <c r="BGI52" s="7"/>
      <c r="BGJ52" s="7"/>
      <c r="BGK52" s="7"/>
      <c r="BGL52" s="7"/>
      <c r="BGM52" s="7"/>
      <c r="BGN52" s="7"/>
      <c r="BGO52" s="7"/>
      <c r="BGP52" s="7"/>
      <c r="BGQ52" s="7"/>
      <c r="BGR52" s="7"/>
      <c r="BGS52" s="7"/>
      <c r="BGT52" s="7"/>
      <c r="BGU52" s="7"/>
      <c r="BGV52" s="7"/>
      <c r="BGW52" s="7"/>
      <c r="BGX52" s="7"/>
      <c r="BGY52" s="7"/>
      <c r="BGZ52" s="7"/>
      <c r="BHA52" s="7"/>
      <c r="BHB52" s="7"/>
      <c r="BHC52" s="7"/>
      <c r="BHD52" s="7"/>
      <c r="BHE52" s="7"/>
      <c r="BHF52" s="7"/>
      <c r="BHG52" s="7"/>
      <c r="BHH52" s="7"/>
      <c r="BHI52" s="7"/>
      <c r="BHJ52" s="7"/>
      <c r="BHK52" s="7"/>
      <c r="BHL52" s="7"/>
      <c r="BHM52" s="7"/>
      <c r="BHN52" s="7"/>
      <c r="BHO52" s="7"/>
      <c r="BHP52" s="7"/>
      <c r="BHQ52" s="7"/>
      <c r="BHR52" s="7"/>
      <c r="BHS52" s="7"/>
      <c r="BHT52" s="7"/>
      <c r="BHU52" s="7"/>
      <c r="BHV52" s="7"/>
      <c r="BHW52" s="7"/>
      <c r="BHX52" s="7"/>
      <c r="BHY52" s="7"/>
      <c r="BHZ52" s="7"/>
      <c r="BIA52" s="7"/>
      <c r="BIB52" s="7"/>
      <c r="BIC52" s="7"/>
      <c r="BID52" s="7"/>
      <c r="BIE52" s="7"/>
      <c r="BIF52" s="7"/>
      <c r="BIG52" s="7"/>
      <c r="BIH52" s="7"/>
      <c r="BII52" s="7"/>
      <c r="BIJ52" s="7"/>
      <c r="BIK52" s="7"/>
      <c r="BIL52" s="7"/>
      <c r="BIM52" s="7"/>
      <c r="BIN52" s="7"/>
      <c r="BIO52" s="7"/>
      <c r="BIP52" s="7"/>
      <c r="BIQ52" s="7"/>
      <c r="BIR52" s="7"/>
      <c r="BIS52" s="7"/>
      <c r="BIT52" s="7"/>
      <c r="BIU52" s="7"/>
      <c r="BIV52" s="7"/>
      <c r="BIW52" s="7"/>
      <c r="BIX52" s="7"/>
      <c r="BIY52" s="7"/>
      <c r="BIZ52" s="7"/>
      <c r="BJA52" s="7"/>
      <c r="BJB52" s="7"/>
      <c r="BJC52" s="7"/>
      <c r="BJD52" s="7"/>
      <c r="BJE52" s="7"/>
      <c r="BJF52" s="7"/>
      <c r="BJG52" s="7"/>
      <c r="BJH52" s="7"/>
      <c r="BJI52" s="7"/>
      <c r="BJJ52" s="7"/>
      <c r="BJK52" s="7"/>
      <c r="BJL52" s="7"/>
      <c r="BJM52" s="7"/>
      <c r="BJN52" s="7"/>
      <c r="BJO52" s="7"/>
      <c r="BJP52" s="7"/>
      <c r="BJQ52" s="7"/>
      <c r="BJR52" s="7"/>
      <c r="BJS52" s="7"/>
      <c r="BJT52" s="7"/>
      <c r="BJU52" s="7"/>
      <c r="BJV52" s="7"/>
      <c r="BJW52" s="7"/>
      <c r="BJX52" s="7"/>
      <c r="BJY52" s="7"/>
      <c r="BJZ52" s="7"/>
      <c r="BKA52" s="7"/>
      <c r="BKB52" s="7"/>
      <c r="BKC52" s="7"/>
      <c r="BKD52" s="7"/>
      <c r="BKE52" s="7"/>
      <c r="BKF52" s="7"/>
      <c r="BKG52" s="7"/>
      <c r="BKH52" s="7"/>
      <c r="BKI52" s="7"/>
      <c r="BKJ52" s="7"/>
      <c r="BKK52" s="7"/>
      <c r="BKL52" s="7"/>
      <c r="BKM52" s="7"/>
      <c r="BKN52" s="7"/>
      <c r="BKO52" s="7"/>
      <c r="BKP52" s="7"/>
      <c r="BKQ52" s="7"/>
      <c r="BKR52" s="7"/>
      <c r="BKS52" s="7"/>
      <c r="BKT52" s="7"/>
      <c r="BKU52" s="7"/>
      <c r="BKV52" s="7"/>
      <c r="BKW52" s="7"/>
      <c r="BKX52" s="7"/>
      <c r="BKY52" s="7"/>
      <c r="BKZ52" s="7"/>
      <c r="BLA52" s="7"/>
      <c r="BLB52" s="7"/>
      <c r="BLC52" s="7"/>
      <c r="BLD52" s="7"/>
      <c r="BLE52" s="7"/>
      <c r="BLF52" s="7"/>
      <c r="BLG52" s="7"/>
      <c r="BLH52" s="7"/>
      <c r="BLI52" s="7"/>
      <c r="BLJ52" s="7"/>
      <c r="BLK52" s="7"/>
      <c r="BLL52" s="7"/>
      <c r="BLM52" s="7"/>
      <c r="BLN52" s="7"/>
      <c r="BLO52" s="7"/>
      <c r="BLP52" s="7"/>
      <c r="BLQ52" s="7"/>
      <c r="BLR52" s="7"/>
      <c r="BLS52" s="7"/>
      <c r="BLT52" s="7"/>
      <c r="BLU52" s="7"/>
      <c r="BLV52" s="7"/>
      <c r="BLW52" s="7"/>
      <c r="BLX52" s="7"/>
      <c r="BLY52" s="7"/>
      <c r="BLZ52" s="7"/>
      <c r="BMA52" s="7"/>
      <c r="BMB52" s="7"/>
      <c r="BMC52" s="7"/>
      <c r="BMD52" s="7"/>
      <c r="BME52" s="7"/>
      <c r="BMF52" s="7"/>
      <c r="BMG52" s="7"/>
      <c r="BMH52" s="7"/>
      <c r="BMI52" s="7"/>
      <c r="BMJ52" s="7"/>
      <c r="BMK52" s="7"/>
      <c r="BML52" s="7"/>
      <c r="BMM52" s="7"/>
      <c r="BMN52" s="7"/>
      <c r="BMO52" s="7"/>
      <c r="BMP52" s="7"/>
      <c r="BMQ52" s="7"/>
      <c r="BMR52" s="7"/>
      <c r="BMS52" s="7"/>
      <c r="BMT52" s="7"/>
      <c r="BMU52" s="7"/>
      <c r="BMV52" s="7"/>
      <c r="BMW52" s="7"/>
      <c r="BMX52" s="7"/>
      <c r="BMY52" s="7"/>
      <c r="BMZ52" s="7"/>
      <c r="BNA52" s="7"/>
      <c r="BNB52" s="7"/>
      <c r="BNC52" s="7"/>
      <c r="BND52" s="7"/>
      <c r="BNE52" s="7"/>
      <c r="BNF52" s="7"/>
      <c r="BNG52" s="7"/>
      <c r="BNH52" s="7"/>
      <c r="BNI52" s="7"/>
      <c r="BNJ52" s="7"/>
      <c r="BNK52" s="7"/>
      <c r="BNL52" s="7"/>
      <c r="BNM52" s="7"/>
      <c r="BNN52" s="7"/>
      <c r="BNO52" s="7"/>
      <c r="BNP52" s="7"/>
      <c r="BNQ52" s="7"/>
      <c r="BNR52" s="7"/>
      <c r="BNS52" s="7"/>
      <c r="BNT52" s="7"/>
      <c r="BNU52" s="7"/>
      <c r="BNV52" s="7"/>
      <c r="BNW52" s="7"/>
      <c r="BNX52" s="7"/>
      <c r="BNY52" s="7"/>
      <c r="BNZ52" s="7"/>
      <c r="BOA52" s="7"/>
      <c r="BOB52" s="7"/>
      <c r="BOC52" s="7"/>
      <c r="BOD52" s="7"/>
      <c r="BOE52" s="7"/>
      <c r="BOF52" s="7"/>
      <c r="BOG52" s="7"/>
      <c r="BOH52" s="7"/>
      <c r="BOI52" s="7"/>
      <c r="BOJ52" s="7"/>
      <c r="BOK52" s="7"/>
      <c r="BOL52" s="7"/>
      <c r="BOM52" s="7"/>
      <c r="BON52" s="7"/>
      <c r="BOO52" s="7"/>
      <c r="BOP52" s="7"/>
      <c r="BOQ52" s="7"/>
      <c r="BOR52" s="7"/>
      <c r="BOS52" s="7"/>
      <c r="BOT52" s="7"/>
      <c r="BOU52" s="7"/>
      <c r="BOV52" s="7"/>
      <c r="BOW52" s="7"/>
      <c r="BOX52" s="7"/>
      <c r="BOY52" s="7"/>
      <c r="BOZ52" s="7"/>
      <c r="BPA52" s="7"/>
      <c r="BPB52" s="7"/>
      <c r="BPC52" s="7"/>
      <c r="BPD52" s="7"/>
      <c r="BPE52" s="7"/>
      <c r="BPF52" s="7"/>
      <c r="BPG52" s="7"/>
      <c r="BPH52" s="7"/>
      <c r="BPI52" s="7"/>
      <c r="BPJ52" s="7"/>
      <c r="BPK52" s="7"/>
      <c r="BPL52" s="7"/>
      <c r="BPM52" s="7"/>
      <c r="BPN52" s="7"/>
      <c r="BPO52" s="7"/>
      <c r="BPP52" s="7"/>
      <c r="BPQ52" s="7"/>
      <c r="BPR52" s="7"/>
      <c r="BPS52" s="7"/>
      <c r="BPT52" s="7"/>
      <c r="BPU52" s="7"/>
      <c r="BPV52" s="7"/>
      <c r="BPW52" s="7"/>
      <c r="BPX52" s="7"/>
      <c r="BPY52" s="7"/>
      <c r="BPZ52" s="7"/>
      <c r="BQA52" s="7"/>
      <c r="BQB52" s="7"/>
      <c r="BQC52" s="7"/>
      <c r="BQD52" s="7"/>
      <c r="BQE52" s="7"/>
      <c r="BQF52" s="7"/>
      <c r="BQG52" s="7"/>
      <c r="BQH52" s="7"/>
      <c r="BQI52" s="7"/>
      <c r="BQJ52" s="7"/>
      <c r="BQK52" s="7"/>
      <c r="BQL52" s="7"/>
      <c r="BQM52" s="7"/>
      <c r="BQN52" s="7"/>
      <c r="BQO52" s="7"/>
      <c r="BQP52" s="7"/>
      <c r="BQQ52" s="7"/>
      <c r="BQR52" s="7"/>
      <c r="BQS52" s="7"/>
      <c r="BQT52" s="7"/>
      <c r="BQU52" s="7"/>
      <c r="BQV52" s="7"/>
      <c r="BQW52" s="7"/>
      <c r="BQX52" s="7"/>
      <c r="BQY52" s="7"/>
      <c r="BQZ52" s="7"/>
      <c r="BRA52" s="7"/>
      <c r="BRB52" s="7"/>
      <c r="BRC52" s="7"/>
      <c r="BRD52" s="7"/>
      <c r="BRE52" s="7"/>
      <c r="BRF52" s="7"/>
      <c r="BRG52" s="7"/>
      <c r="BRH52" s="7"/>
      <c r="BRI52" s="7"/>
      <c r="BRJ52" s="7"/>
      <c r="BRK52" s="7"/>
      <c r="BRL52" s="7"/>
      <c r="BRM52" s="7"/>
      <c r="BRN52" s="7"/>
      <c r="BRO52" s="7"/>
      <c r="BRP52" s="7"/>
      <c r="BRQ52" s="7"/>
      <c r="BRR52" s="7"/>
      <c r="BRS52" s="7"/>
      <c r="BRT52" s="7"/>
      <c r="BRU52" s="7"/>
      <c r="BRV52" s="7"/>
      <c r="BRW52" s="7"/>
      <c r="BRX52" s="7"/>
      <c r="BRY52" s="7"/>
      <c r="BRZ52" s="7"/>
      <c r="BSA52" s="7"/>
      <c r="BSB52" s="7"/>
      <c r="BSC52" s="7"/>
      <c r="BSD52" s="7"/>
      <c r="BSE52" s="7"/>
      <c r="BSF52" s="7"/>
      <c r="BSG52" s="7"/>
      <c r="BSH52" s="7"/>
      <c r="BSI52" s="7"/>
      <c r="BSJ52" s="7"/>
      <c r="BSK52" s="7"/>
      <c r="BSL52" s="7"/>
      <c r="BSM52" s="7"/>
      <c r="BSN52" s="7"/>
      <c r="BSO52" s="7"/>
      <c r="BSP52" s="7"/>
      <c r="BSQ52" s="7"/>
      <c r="BSR52" s="7"/>
      <c r="BSS52" s="7"/>
      <c r="BST52" s="7"/>
      <c r="BSU52" s="7"/>
      <c r="BSV52" s="7"/>
      <c r="BSW52" s="7"/>
      <c r="BSX52" s="7"/>
      <c r="BSY52" s="7"/>
      <c r="BSZ52" s="7"/>
      <c r="BTA52" s="7"/>
      <c r="BTB52" s="7"/>
      <c r="BTC52" s="7"/>
      <c r="BTD52" s="7"/>
      <c r="BTE52" s="7"/>
      <c r="BTF52" s="7"/>
      <c r="BTG52" s="7"/>
      <c r="BTH52" s="7"/>
      <c r="BTI52" s="7"/>
      <c r="BTJ52" s="7"/>
      <c r="BTK52" s="7"/>
      <c r="BTL52" s="7"/>
      <c r="BTM52" s="7"/>
      <c r="BTN52" s="7"/>
      <c r="BTO52" s="7"/>
      <c r="BTP52" s="7"/>
      <c r="BTQ52" s="7"/>
      <c r="BTR52" s="7"/>
      <c r="BTS52" s="7"/>
      <c r="BTT52" s="7"/>
      <c r="BTU52" s="7"/>
      <c r="BTV52" s="7"/>
      <c r="BTW52" s="7"/>
      <c r="BTX52" s="7"/>
      <c r="BTY52" s="7"/>
      <c r="BTZ52" s="7"/>
      <c r="BUA52" s="7"/>
      <c r="BUB52" s="7"/>
      <c r="BUC52" s="7"/>
      <c r="BUD52" s="7"/>
      <c r="BUE52" s="7"/>
      <c r="BUF52" s="7"/>
      <c r="BUG52" s="7"/>
      <c r="BUH52" s="7"/>
      <c r="BUI52" s="7"/>
      <c r="BUJ52" s="7"/>
      <c r="BUK52" s="7"/>
      <c r="BUL52" s="7"/>
      <c r="BUM52" s="7"/>
      <c r="BUN52" s="7"/>
      <c r="BUO52" s="7"/>
      <c r="BUP52" s="7"/>
      <c r="BUQ52" s="7"/>
      <c r="BUR52" s="7"/>
      <c r="BUS52" s="7"/>
      <c r="BUT52" s="7"/>
      <c r="BUU52" s="7"/>
      <c r="BUV52" s="7"/>
      <c r="BUW52" s="7"/>
      <c r="BUX52" s="7"/>
      <c r="BUY52" s="7"/>
      <c r="BUZ52" s="7"/>
      <c r="BVA52" s="7"/>
      <c r="BVB52" s="7"/>
      <c r="BVC52" s="7"/>
      <c r="BVD52" s="7"/>
      <c r="BVE52" s="7"/>
      <c r="BVF52" s="7"/>
      <c r="BVG52" s="7"/>
      <c r="BVH52" s="7"/>
      <c r="BVI52" s="7"/>
      <c r="BVJ52" s="7"/>
      <c r="BVK52" s="7"/>
      <c r="BVL52" s="7"/>
      <c r="BVM52" s="7"/>
      <c r="BVN52" s="7"/>
      <c r="BVO52" s="7"/>
      <c r="BVP52" s="7"/>
      <c r="BVQ52" s="7"/>
      <c r="BVR52" s="7"/>
      <c r="BVS52" s="7"/>
      <c r="BVT52" s="7"/>
      <c r="BVU52" s="7"/>
      <c r="BVV52" s="7"/>
      <c r="BVW52" s="7"/>
      <c r="BVX52" s="7"/>
      <c r="BVY52" s="7"/>
      <c r="BVZ52" s="7"/>
      <c r="BWA52" s="7"/>
      <c r="BWB52" s="7"/>
      <c r="BWC52" s="7"/>
      <c r="BWD52" s="7"/>
      <c r="BWE52" s="7"/>
      <c r="BWF52" s="7"/>
      <c r="BWG52" s="7"/>
      <c r="BWH52" s="7"/>
      <c r="BWI52" s="7"/>
      <c r="BWJ52" s="7"/>
      <c r="BWK52" s="7"/>
      <c r="BWL52" s="7"/>
      <c r="BWM52" s="7"/>
      <c r="BWN52" s="7"/>
      <c r="BWO52" s="7"/>
      <c r="BWP52" s="7"/>
      <c r="BWQ52" s="7"/>
      <c r="BWR52" s="7"/>
      <c r="BWS52" s="7"/>
      <c r="BWT52" s="7"/>
      <c r="BWU52" s="7"/>
      <c r="BWV52" s="7"/>
      <c r="BWW52" s="7"/>
      <c r="BWX52" s="7"/>
      <c r="BWY52" s="7"/>
      <c r="BWZ52" s="7"/>
      <c r="BXA52" s="7"/>
      <c r="BXB52" s="7"/>
      <c r="BXC52" s="7"/>
      <c r="BXD52" s="7"/>
      <c r="BXE52" s="7"/>
      <c r="BXF52" s="7"/>
      <c r="BXG52" s="7"/>
      <c r="BXH52" s="7"/>
      <c r="BXI52" s="7"/>
      <c r="BXJ52" s="7"/>
      <c r="BXK52" s="7"/>
      <c r="BXL52" s="7"/>
      <c r="BXM52" s="7"/>
      <c r="BXN52" s="7"/>
      <c r="BXO52" s="7"/>
      <c r="BXP52" s="7"/>
      <c r="BXQ52" s="7"/>
      <c r="BXR52" s="7"/>
      <c r="BXS52" s="7"/>
      <c r="BXT52" s="7"/>
      <c r="BXU52" s="7"/>
      <c r="BXV52" s="7"/>
      <c r="BXW52" s="7"/>
      <c r="BXX52" s="7"/>
      <c r="BXY52" s="7"/>
      <c r="BXZ52" s="7"/>
      <c r="BYA52" s="7"/>
      <c r="BYB52" s="7"/>
      <c r="BYC52" s="7"/>
      <c r="BYD52" s="7"/>
      <c r="BYE52" s="7"/>
      <c r="BYF52" s="7"/>
      <c r="BYG52" s="7"/>
      <c r="BYH52" s="7"/>
      <c r="BYI52" s="7"/>
      <c r="BYJ52" s="7"/>
      <c r="BYK52" s="7"/>
      <c r="BYL52" s="7"/>
      <c r="BYM52" s="7"/>
      <c r="BYN52" s="7"/>
      <c r="BYO52" s="7"/>
      <c r="BYP52" s="7"/>
      <c r="BYQ52" s="7"/>
      <c r="BYR52" s="7"/>
      <c r="BYS52" s="7"/>
      <c r="BYT52" s="7"/>
      <c r="BYU52" s="7"/>
      <c r="BYV52" s="7"/>
      <c r="BYW52" s="7"/>
      <c r="BYX52" s="7"/>
      <c r="BYY52" s="7"/>
      <c r="BYZ52" s="7"/>
      <c r="BZA52" s="7"/>
      <c r="BZB52" s="7"/>
      <c r="BZC52" s="7"/>
      <c r="BZD52" s="7"/>
      <c r="BZE52" s="7"/>
      <c r="BZF52" s="7"/>
      <c r="BZG52" s="7"/>
      <c r="BZH52" s="7"/>
      <c r="BZI52" s="7"/>
      <c r="BZJ52" s="7"/>
      <c r="BZK52" s="7"/>
      <c r="BZL52" s="7"/>
      <c r="BZM52" s="7"/>
      <c r="BZN52" s="7"/>
      <c r="BZO52" s="7"/>
      <c r="BZP52" s="7"/>
      <c r="BZQ52" s="7"/>
      <c r="BZR52" s="7"/>
      <c r="BZS52" s="7"/>
      <c r="BZT52" s="7"/>
      <c r="BZU52" s="7"/>
      <c r="BZV52" s="7"/>
      <c r="BZW52" s="7"/>
      <c r="BZX52" s="7"/>
      <c r="BZY52" s="7"/>
      <c r="BZZ52" s="7"/>
      <c r="CAA52" s="7"/>
      <c r="CAB52" s="7"/>
      <c r="CAC52" s="7"/>
      <c r="CAD52" s="7"/>
      <c r="CAE52" s="7"/>
      <c r="CAF52" s="7"/>
      <c r="CAG52" s="7"/>
      <c r="CAH52" s="7"/>
      <c r="CAI52" s="7"/>
      <c r="CAJ52" s="7"/>
      <c r="CAK52" s="7"/>
      <c r="CAL52" s="7"/>
      <c r="CAM52" s="7"/>
      <c r="CAN52" s="7"/>
      <c r="CAO52" s="7"/>
      <c r="CAP52" s="7"/>
      <c r="CAQ52" s="7"/>
      <c r="CAR52" s="7"/>
      <c r="CAS52" s="7"/>
      <c r="CAT52" s="7"/>
      <c r="CAU52" s="7"/>
      <c r="CAV52" s="7"/>
      <c r="CAW52" s="7"/>
      <c r="CAX52" s="7"/>
      <c r="CAY52" s="7"/>
      <c r="CAZ52" s="7"/>
      <c r="CBA52" s="7"/>
      <c r="CBB52" s="7"/>
      <c r="CBC52" s="7"/>
      <c r="CBD52" s="7"/>
      <c r="CBE52" s="7"/>
      <c r="CBF52" s="7"/>
      <c r="CBG52" s="7"/>
      <c r="CBH52" s="7"/>
      <c r="CBI52" s="7"/>
      <c r="CBJ52" s="7"/>
      <c r="CBK52" s="7"/>
      <c r="CBL52" s="7"/>
      <c r="CBM52" s="7"/>
      <c r="CBN52" s="7"/>
      <c r="CBO52" s="7"/>
      <c r="CBP52" s="7"/>
      <c r="CBQ52" s="7"/>
      <c r="CBR52" s="7"/>
      <c r="CBS52" s="7"/>
      <c r="CBT52" s="7"/>
      <c r="CBU52" s="7"/>
      <c r="CBV52" s="7"/>
      <c r="CBW52" s="7"/>
      <c r="CBX52" s="7"/>
      <c r="CBY52" s="7"/>
      <c r="CBZ52" s="7"/>
      <c r="CCA52" s="7"/>
      <c r="CCB52" s="7"/>
      <c r="CCC52" s="7"/>
      <c r="CCD52" s="7"/>
      <c r="CCE52" s="7"/>
      <c r="CCF52" s="7"/>
      <c r="CCG52" s="7"/>
      <c r="CCH52" s="7"/>
      <c r="CCI52" s="7"/>
      <c r="CCJ52" s="7"/>
      <c r="CCK52" s="7"/>
      <c r="CCL52" s="7"/>
      <c r="CCM52" s="7"/>
      <c r="CCN52" s="7"/>
      <c r="CCO52" s="7"/>
      <c r="CCP52" s="7"/>
      <c r="CCQ52" s="7"/>
      <c r="CCR52" s="7"/>
      <c r="CCS52" s="7"/>
      <c r="CCT52" s="7"/>
      <c r="CCU52" s="7"/>
      <c r="CCV52" s="7"/>
      <c r="CCW52" s="7"/>
      <c r="CCX52" s="7"/>
      <c r="CCY52" s="7"/>
      <c r="CCZ52" s="7"/>
      <c r="CDA52" s="7"/>
      <c r="CDB52" s="7"/>
      <c r="CDC52" s="7"/>
      <c r="CDD52" s="7"/>
      <c r="CDE52" s="7"/>
      <c r="CDF52" s="7"/>
      <c r="CDG52" s="7"/>
      <c r="CDH52" s="7"/>
      <c r="CDI52" s="7"/>
      <c r="CDJ52" s="7"/>
      <c r="CDK52" s="7"/>
      <c r="CDL52" s="7"/>
      <c r="CDM52" s="7"/>
      <c r="CDN52" s="7"/>
      <c r="CDO52" s="7"/>
      <c r="CDP52" s="7"/>
      <c r="CDQ52" s="7"/>
      <c r="CDR52" s="7"/>
      <c r="CDS52" s="7"/>
      <c r="CDT52" s="7"/>
      <c r="CDU52" s="7"/>
      <c r="CDV52" s="7"/>
      <c r="CDW52" s="7"/>
      <c r="CDX52" s="7"/>
      <c r="CDY52" s="7"/>
      <c r="CDZ52" s="7"/>
      <c r="CEA52" s="7"/>
      <c r="CEB52" s="7"/>
      <c r="CEC52" s="7"/>
      <c r="CED52" s="7"/>
      <c r="CEE52" s="7"/>
      <c r="CEF52" s="7"/>
      <c r="CEG52" s="7"/>
      <c r="CEH52" s="7"/>
      <c r="CEI52" s="7"/>
      <c r="CEJ52" s="7"/>
      <c r="CEK52" s="7"/>
      <c r="CEL52" s="7"/>
      <c r="CEM52" s="7"/>
      <c r="CEN52" s="7"/>
      <c r="CEO52" s="7"/>
      <c r="CEP52" s="7"/>
      <c r="CEQ52" s="7"/>
      <c r="CER52" s="7"/>
      <c r="CES52" s="7"/>
      <c r="CET52" s="7"/>
      <c r="CEU52" s="7"/>
      <c r="CEV52" s="7"/>
      <c r="CEW52" s="7"/>
      <c r="CEX52" s="7"/>
      <c r="CEY52" s="7"/>
      <c r="CEZ52" s="7"/>
      <c r="CFA52" s="7"/>
      <c r="CFB52" s="7"/>
      <c r="CFC52" s="7"/>
      <c r="CFD52" s="7"/>
      <c r="CFE52" s="7"/>
      <c r="CFF52" s="7"/>
      <c r="CFG52" s="7"/>
      <c r="CFH52" s="7"/>
      <c r="CFI52" s="7"/>
      <c r="CFJ52" s="7"/>
      <c r="CFK52" s="7"/>
      <c r="CFL52" s="7"/>
      <c r="CFM52" s="7"/>
      <c r="CFN52" s="7"/>
      <c r="CFO52" s="7"/>
      <c r="CFP52" s="7"/>
      <c r="CFQ52" s="7"/>
      <c r="CFR52" s="7"/>
      <c r="CFS52" s="7"/>
      <c r="CFT52" s="7"/>
      <c r="CFU52" s="7"/>
      <c r="CFV52" s="7"/>
      <c r="CFW52" s="7"/>
      <c r="CFX52" s="7"/>
      <c r="CFY52" s="7"/>
      <c r="CFZ52" s="7"/>
      <c r="CGA52" s="7"/>
      <c r="CGB52" s="7"/>
      <c r="CGC52" s="7"/>
      <c r="CGD52" s="7"/>
      <c r="CGE52" s="7"/>
      <c r="CGF52" s="7"/>
      <c r="CGG52" s="7"/>
      <c r="CGH52" s="7"/>
      <c r="CGI52" s="7"/>
      <c r="CGJ52" s="7"/>
      <c r="CGK52" s="7"/>
      <c r="CGL52" s="7"/>
      <c r="CGM52" s="7"/>
      <c r="CGN52" s="7"/>
      <c r="CGO52" s="7"/>
      <c r="CGP52" s="7"/>
      <c r="CGQ52" s="7"/>
      <c r="CGR52" s="7"/>
      <c r="CGS52" s="7"/>
      <c r="CGT52" s="7"/>
      <c r="CGU52" s="7"/>
      <c r="CGV52" s="7"/>
      <c r="CGW52" s="7"/>
      <c r="CGX52" s="7"/>
      <c r="CGY52" s="7"/>
      <c r="CGZ52" s="7"/>
      <c r="CHA52" s="7"/>
      <c r="CHB52" s="7"/>
      <c r="CHC52" s="7"/>
      <c r="CHD52" s="7"/>
      <c r="CHE52" s="7"/>
      <c r="CHF52" s="7"/>
      <c r="CHG52" s="7"/>
      <c r="CHH52" s="7"/>
      <c r="CHI52" s="7"/>
      <c r="CHJ52" s="7"/>
      <c r="CHK52" s="7"/>
      <c r="CHL52" s="7"/>
      <c r="CHM52" s="7"/>
      <c r="CHN52" s="7"/>
      <c r="CHO52" s="7"/>
      <c r="CHP52" s="7"/>
      <c r="CHQ52" s="7"/>
      <c r="CHR52" s="7"/>
      <c r="CHS52" s="7"/>
      <c r="CHT52" s="7"/>
      <c r="CHU52" s="7"/>
      <c r="CHV52" s="7"/>
      <c r="CHW52" s="7"/>
      <c r="CHX52" s="7"/>
      <c r="CHY52" s="7"/>
      <c r="CHZ52" s="7"/>
      <c r="CIA52" s="7"/>
      <c r="CIB52" s="7"/>
      <c r="CIC52" s="7"/>
      <c r="CID52" s="7"/>
      <c r="CIE52" s="7"/>
      <c r="CIF52" s="7"/>
      <c r="CIG52" s="7"/>
      <c r="CIH52" s="7"/>
      <c r="CII52" s="7"/>
      <c r="CIJ52" s="7"/>
      <c r="CIK52" s="7"/>
      <c r="CIL52" s="7"/>
      <c r="CIM52" s="7"/>
      <c r="CIN52" s="7"/>
      <c r="CIO52" s="7"/>
      <c r="CIP52" s="7"/>
      <c r="CIQ52" s="7"/>
      <c r="CIR52" s="7"/>
      <c r="CIS52" s="7"/>
      <c r="CIT52" s="7"/>
      <c r="CIU52" s="7"/>
      <c r="CIV52" s="7"/>
      <c r="CIW52" s="7"/>
      <c r="CIX52" s="7"/>
      <c r="CIY52" s="7"/>
      <c r="CIZ52" s="7"/>
      <c r="CJA52" s="7"/>
      <c r="CJB52" s="7"/>
      <c r="CJC52" s="7"/>
      <c r="CJD52" s="7"/>
      <c r="CJE52" s="7"/>
      <c r="CJF52" s="7"/>
      <c r="CJG52" s="7"/>
      <c r="CJH52" s="7"/>
      <c r="CJI52" s="7"/>
      <c r="CJJ52" s="7"/>
      <c r="CJK52" s="7"/>
      <c r="CJL52" s="7"/>
      <c r="CJM52" s="7"/>
      <c r="CJN52" s="7"/>
      <c r="CJO52" s="7"/>
      <c r="CJP52" s="7"/>
      <c r="CJQ52" s="7"/>
      <c r="CJR52" s="7"/>
      <c r="CJS52" s="7"/>
      <c r="CJT52" s="7"/>
      <c r="CJU52" s="7"/>
      <c r="CJV52" s="7"/>
      <c r="CJW52" s="7"/>
      <c r="CJX52" s="7"/>
      <c r="CJY52" s="7"/>
      <c r="CJZ52" s="7"/>
      <c r="CKA52" s="7"/>
      <c r="CKB52" s="7"/>
      <c r="CKC52" s="7"/>
      <c r="CKD52" s="7"/>
      <c r="CKE52" s="7"/>
      <c r="CKF52" s="7"/>
      <c r="CKG52" s="7"/>
      <c r="CKH52" s="7"/>
      <c r="CKI52" s="7"/>
      <c r="CKJ52" s="7"/>
      <c r="CKK52" s="7"/>
      <c r="CKL52" s="7"/>
      <c r="CKM52" s="7"/>
      <c r="CKN52" s="7"/>
      <c r="CKO52" s="7"/>
      <c r="CKP52" s="7"/>
      <c r="CKQ52" s="7"/>
      <c r="CKR52" s="7"/>
      <c r="CKS52" s="7"/>
      <c r="CKT52" s="7"/>
      <c r="CKU52" s="7"/>
      <c r="CKV52" s="7"/>
      <c r="CKW52" s="7"/>
      <c r="CKX52" s="7"/>
      <c r="CKY52" s="7"/>
      <c r="CKZ52" s="7"/>
      <c r="CLA52" s="7"/>
      <c r="CLB52" s="7"/>
      <c r="CLC52" s="7"/>
      <c r="CLD52" s="7"/>
      <c r="CLE52" s="7"/>
      <c r="CLF52" s="7"/>
      <c r="CLG52" s="7"/>
      <c r="CLH52" s="7"/>
      <c r="CLI52" s="7"/>
      <c r="CLJ52" s="7"/>
      <c r="CLK52" s="7"/>
      <c r="CLL52" s="7"/>
      <c r="CLM52" s="7"/>
      <c r="CLN52" s="7"/>
      <c r="CLO52" s="7"/>
      <c r="CLP52" s="7"/>
      <c r="CLQ52" s="7"/>
      <c r="CLR52" s="7"/>
      <c r="CLS52" s="7"/>
      <c r="CLT52" s="7"/>
      <c r="CLU52" s="7"/>
      <c r="CLV52" s="7"/>
      <c r="CLW52" s="7"/>
      <c r="CLX52" s="7"/>
      <c r="CLY52" s="7"/>
      <c r="CLZ52" s="7"/>
      <c r="CMA52" s="7"/>
      <c r="CMB52" s="7"/>
      <c r="CMC52" s="7"/>
      <c r="CMD52" s="7"/>
      <c r="CME52" s="7"/>
      <c r="CMF52" s="7"/>
      <c r="CMG52" s="7"/>
      <c r="CMH52" s="7"/>
      <c r="CMI52" s="7"/>
      <c r="CMJ52" s="7"/>
      <c r="CMK52" s="7"/>
      <c r="CML52" s="7"/>
      <c r="CMM52" s="7"/>
      <c r="CMN52" s="7"/>
      <c r="CMO52" s="7"/>
      <c r="CMP52" s="7"/>
      <c r="CMQ52" s="7"/>
      <c r="CMR52" s="7"/>
      <c r="CMS52" s="7"/>
      <c r="CMT52" s="7"/>
      <c r="CMU52" s="7"/>
      <c r="CMV52" s="7"/>
      <c r="CMW52" s="7"/>
      <c r="CMX52" s="7"/>
      <c r="CMY52" s="7"/>
      <c r="CMZ52" s="7"/>
      <c r="CNA52" s="7"/>
      <c r="CNB52" s="7"/>
      <c r="CNC52" s="7"/>
      <c r="CND52" s="7"/>
      <c r="CNE52" s="7"/>
      <c r="CNF52" s="7"/>
      <c r="CNG52" s="7"/>
      <c r="CNH52" s="7"/>
      <c r="CNI52" s="7"/>
      <c r="CNJ52" s="7"/>
      <c r="CNK52" s="7"/>
      <c r="CNL52" s="7"/>
      <c r="CNM52" s="7"/>
      <c r="CNN52" s="7"/>
      <c r="CNO52" s="7"/>
      <c r="CNP52" s="7"/>
      <c r="CNQ52" s="7"/>
      <c r="CNR52" s="7"/>
      <c r="CNS52" s="7"/>
      <c r="CNT52" s="7"/>
      <c r="CNU52" s="7"/>
      <c r="CNV52" s="7"/>
      <c r="CNW52" s="7"/>
      <c r="CNX52" s="7"/>
      <c r="CNY52" s="7"/>
      <c r="CNZ52" s="7"/>
      <c r="COA52" s="7"/>
      <c r="COB52" s="7"/>
      <c r="COC52" s="7"/>
      <c r="COD52" s="7"/>
      <c r="COE52" s="7"/>
      <c r="COF52" s="7"/>
      <c r="COG52" s="7"/>
      <c r="COH52" s="7"/>
      <c r="COI52" s="7"/>
      <c r="COJ52" s="7"/>
      <c r="COK52" s="7"/>
      <c r="COL52" s="7"/>
      <c r="COM52" s="7"/>
      <c r="CON52" s="7"/>
      <c r="COO52" s="7"/>
      <c r="COP52" s="7"/>
      <c r="COQ52" s="7"/>
      <c r="COR52" s="7"/>
      <c r="COS52" s="7"/>
      <c r="COT52" s="7"/>
      <c r="COU52" s="7"/>
      <c r="COV52" s="7"/>
      <c r="COW52" s="7"/>
      <c r="COX52" s="7"/>
      <c r="COY52" s="7"/>
      <c r="COZ52" s="7"/>
      <c r="CPA52" s="7"/>
      <c r="CPB52" s="7"/>
      <c r="CPC52" s="7"/>
      <c r="CPD52" s="7"/>
      <c r="CPE52" s="7"/>
      <c r="CPF52" s="7"/>
      <c r="CPG52" s="7"/>
      <c r="CPH52" s="7"/>
      <c r="CPI52" s="7"/>
      <c r="CPJ52" s="7"/>
      <c r="CPK52" s="7"/>
      <c r="CPL52" s="7"/>
      <c r="CPM52" s="7"/>
      <c r="CPN52" s="7"/>
      <c r="CPO52" s="7"/>
      <c r="CPP52" s="7"/>
      <c r="CPQ52" s="7"/>
      <c r="CPR52" s="7"/>
      <c r="CPS52" s="7"/>
      <c r="CPT52" s="7"/>
      <c r="CPU52" s="7"/>
      <c r="CPV52" s="7"/>
      <c r="CPW52" s="7"/>
      <c r="CPX52" s="7"/>
      <c r="CPY52" s="7"/>
      <c r="CPZ52" s="7"/>
      <c r="CQA52" s="7"/>
      <c r="CQB52" s="7"/>
      <c r="CQC52" s="7"/>
      <c r="CQD52" s="7"/>
      <c r="CQE52" s="7"/>
      <c r="CQF52" s="7"/>
      <c r="CQG52" s="7"/>
      <c r="CQH52" s="7"/>
      <c r="CQI52" s="7"/>
      <c r="CQJ52" s="7"/>
      <c r="CQK52" s="7"/>
      <c r="CQL52" s="7"/>
      <c r="CQM52" s="7"/>
      <c r="CQN52" s="7"/>
      <c r="CQO52" s="7"/>
      <c r="CQP52" s="7"/>
      <c r="CQQ52" s="7"/>
      <c r="CQR52" s="7"/>
      <c r="CQS52" s="7"/>
      <c r="CQT52" s="7"/>
      <c r="CQU52" s="7"/>
      <c r="CQV52" s="7"/>
      <c r="CQW52" s="7"/>
      <c r="CQX52" s="7"/>
      <c r="CQY52" s="7"/>
      <c r="CQZ52" s="7"/>
      <c r="CRA52" s="7"/>
      <c r="CRB52" s="7"/>
      <c r="CRC52" s="7"/>
      <c r="CRD52" s="7"/>
      <c r="CRE52" s="7"/>
      <c r="CRF52" s="7"/>
      <c r="CRG52" s="7"/>
      <c r="CRH52" s="7"/>
      <c r="CRI52" s="7"/>
      <c r="CRJ52" s="7"/>
      <c r="CRK52" s="7"/>
      <c r="CRL52" s="7"/>
      <c r="CRM52" s="7"/>
      <c r="CRN52" s="7"/>
      <c r="CRO52" s="7"/>
      <c r="CRP52" s="7"/>
      <c r="CRQ52" s="7"/>
      <c r="CRR52" s="7"/>
      <c r="CRS52" s="7"/>
      <c r="CRT52" s="7"/>
      <c r="CRU52" s="7"/>
      <c r="CRV52" s="7"/>
      <c r="CRW52" s="7"/>
      <c r="CRX52" s="7"/>
      <c r="CRY52" s="7"/>
      <c r="CRZ52" s="7"/>
      <c r="CSA52" s="7"/>
      <c r="CSB52" s="7"/>
      <c r="CSC52" s="7"/>
      <c r="CSD52" s="7"/>
      <c r="CSE52" s="7"/>
      <c r="CSF52" s="7"/>
      <c r="CSG52" s="7"/>
      <c r="CSH52" s="7"/>
      <c r="CSI52" s="7"/>
      <c r="CSJ52" s="7"/>
      <c r="CSK52" s="7"/>
      <c r="CSL52" s="7"/>
      <c r="CSM52" s="7"/>
      <c r="CSN52" s="7"/>
      <c r="CSO52" s="7"/>
      <c r="CSP52" s="7"/>
      <c r="CSQ52" s="7"/>
      <c r="CSR52" s="7"/>
      <c r="CSS52" s="7"/>
      <c r="CST52" s="7"/>
      <c r="CSU52" s="7"/>
      <c r="CSV52" s="7"/>
      <c r="CSW52" s="7"/>
      <c r="CSX52" s="7"/>
      <c r="CSY52" s="7"/>
      <c r="CSZ52" s="7"/>
      <c r="CTA52" s="7"/>
      <c r="CTB52" s="7"/>
      <c r="CTC52" s="7"/>
      <c r="CTD52" s="7"/>
      <c r="CTE52" s="7"/>
      <c r="CTF52" s="7"/>
      <c r="CTG52" s="7"/>
      <c r="CTH52" s="7"/>
      <c r="CTI52" s="7"/>
      <c r="CTJ52" s="7"/>
      <c r="CTK52" s="7"/>
      <c r="CTL52" s="7"/>
      <c r="CTM52" s="7"/>
      <c r="CTN52" s="7"/>
      <c r="CTO52" s="7"/>
      <c r="CTP52" s="7"/>
      <c r="CTQ52" s="7"/>
      <c r="CTR52" s="7"/>
      <c r="CTS52" s="7"/>
      <c r="CTT52" s="7"/>
      <c r="CTU52" s="7"/>
      <c r="CTV52" s="7"/>
      <c r="CTW52" s="7"/>
      <c r="CTX52" s="7"/>
      <c r="CTY52" s="7"/>
      <c r="CTZ52" s="7"/>
      <c r="CUA52" s="7"/>
      <c r="CUB52" s="7"/>
      <c r="CUC52" s="7"/>
      <c r="CUD52" s="7"/>
      <c r="CUE52" s="7"/>
      <c r="CUF52" s="7"/>
      <c r="CUG52" s="7"/>
      <c r="CUH52" s="7"/>
      <c r="CUI52" s="7"/>
      <c r="CUJ52" s="7"/>
      <c r="CUK52" s="7"/>
      <c r="CUL52" s="7"/>
      <c r="CUM52" s="7"/>
      <c r="CUN52" s="7"/>
      <c r="CUO52" s="7"/>
      <c r="CUP52" s="7"/>
      <c r="CUQ52" s="7"/>
      <c r="CUR52" s="7"/>
      <c r="CUS52" s="7"/>
      <c r="CUT52" s="7"/>
      <c r="CUU52" s="7"/>
      <c r="CUV52" s="7"/>
      <c r="CUW52" s="7"/>
      <c r="CUX52" s="7"/>
      <c r="CUY52" s="7"/>
      <c r="CUZ52" s="7"/>
      <c r="CVA52" s="7"/>
      <c r="CVB52" s="7"/>
      <c r="CVC52" s="7"/>
      <c r="CVD52" s="7"/>
      <c r="CVE52" s="7"/>
      <c r="CVF52" s="7"/>
      <c r="CVG52" s="7"/>
      <c r="CVH52" s="7"/>
      <c r="CVI52" s="7"/>
      <c r="CVJ52" s="7"/>
      <c r="CVK52" s="7"/>
      <c r="CVL52" s="7"/>
      <c r="CVM52" s="7"/>
      <c r="CVN52" s="7"/>
      <c r="CVO52" s="7"/>
      <c r="CVP52" s="7"/>
      <c r="CVQ52" s="7"/>
      <c r="CVR52" s="7"/>
      <c r="CVS52" s="7"/>
      <c r="CVT52" s="7"/>
      <c r="CVU52" s="7"/>
      <c r="CVV52" s="7"/>
      <c r="CVW52" s="7"/>
      <c r="CVX52" s="7"/>
      <c r="CVY52" s="7"/>
      <c r="CVZ52" s="7"/>
      <c r="CWA52" s="7"/>
      <c r="CWB52" s="7"/>
      <c r="CWC52" s="7"/>
      <c r="CWD52" s="7"/>
      <c r="CWE52" s="7"/>
      <c r="CWF52" s="7"/>
      <c r="CWG52" s="7"/>
      <c r="CWH52" s="7"/>
      <c r="CWI52" s="7"/>
      <c r="CWJ52" s="7"/>
      <c r="CWK52" s="7"/>
      <c r="CWL52" s="7"/>
      <c r="CWM52" s="7"/>
      <c r="CWN52" s="7"/>
      <c r="CWO52" s="7"/>
      <c r="CWP52" s="7"/>
      <c r="CWQ52" s="7"/>
      <c r="CWR52" s="7"/>
      <c r="CWS52" s="7"/>
      <c r="CWT52" s="7"/>
      <c r="CWU52" s="7"/>
      <c r="CWV52" s="7"/>
      <c r="CWW52" s="7"/>
      <c r="CWX52" s="7"/>
      <c r="CWY52" s="7"/>
      <c r="CWZ52" s="7"/>
      <c r="CXA52" s="7"/>
      <c r="CXB52" s="7"/>
      <c r="CXC52" s="7"/>
      <c r="CXD52" s="7"/>
      <c r="CXE52" s="7"/>
      <c r="CXF52" s="7"/>
      <c r="CXG52" s="7"/>
      <c r="CXH52" s="7"/>
      <c r="CXI52" s="7"/>
      <c r="CXJ52" s="7"/>
      <c r="CXK52" s="7"/>
      <c r="CXL52" s="7"/>
      <c r="CXM52" s="7"/>
      <c r="CXN52" s="7"/>
      <c r="CXO52" s="7"/>
      <c r="CXP52" s="7"/>
      <c r="CXQ52" s="7"/>
      <c r="CXR52" s="7"/>
      <c r="CXS52" s="7"/>
      <c r="CXT52" s="7"/>
      <c r="CXU52" s="7"/>
      <c r="CXV52" s="7"/>
      <c r="CXW52" s="7"/>
      <c r="CXX52" s="7"/>
      <c r="CXY52" s="7"/>
      <c r="CXZ52" s="7"/>
      <c r="CYA52" s="7"/>
      <c r="CYB52" s="7"/>
      <c r="CYC52" s="7"/>
      <c r="CYD52" s="7"/>
      <c r="CYE52" s="7"/>
      <c r="CYF52" s="7"/>
      <c r="CYG52" s="7"/>
      <c r="CYH52" s="7"/>
      <c r="CYI52" s="7"/>
      <c r="CYJ52" s="7"/>
      <c r="CYK52" s="7"/>
      <c r="CYL52" s="7"/>
      <c r="CYM52" s="7"/>
      <c r="CYN52" s="7"/>
      <c r="CYO52" s="7"/>
      <c r="CYP52" s="7"/>
      <c r="CYQ52" s="7"/>
      <c r="CYR52" s="7"/>
      <c r="CYS52" s="7"/>
      <c r="CYT52" s="7"/>
      <c r="CYU52" s="7"/>
      <c r="CYV52" s="7"/>
      <c r="CYW52" s="7"/>
      <c r="CYX52" s="7"/>
      <c r="CYY52" s="7"/>
      <c r="CYZ52" s="7"/>
      <c r="CZA52" s="7"/>
      <c r="CZB52" s="7"/>
      <c r="CZC52" s="7"/>
      <c r="CZD52" s="7"/>
      <c r="CZE52" s="7"/>
      <c r="CZF52" s="7"/>
      <c r="CZG52" s="7"/>
      <c r="CZH52" s="7"/>
      <c r="CZI52" s="7"/>
      <c r="CZJ52" s="7"/>
      <c r="CZK52" s="7"/>
      <c r="CZL52" s="7"/>
      <c r="CZM52" s="7"/>
      <c r="CZN52" s="7"/>
      <c r="CZO52" s="7"/>
      <c r="CZP52" s="7"/>
      <c r="CZQ52" s="7"/>
      <c r="CZR52" s="7"/>
      <c r="CZS52" s="7"/>
      <c r="CZT52" s="7"/>
      <c r="CZU52" s="7"/>
      <c r="CZV52" s="7"/>
      <c r="CZW52" s="7"/>
      <c r="CZX52" s="7"/>
      <c r="CZY52" s="7"/>
      <c r="CZZ52" s="7"/>
      <c r="DAA52" s="7"/>
      <c r="DAB52" s="7"/>
      <c r="DAC52" s="7"/>
      <c r="DAD52" s="7"/>
      <c r="DAE52" s="7"/>
      <c r="DAF52" s="7"/>
      <c r="DAG52" s="7"/>
      <c r="DAH52" s="7"/>
      <c r="DAI52" s="7"/>
      <c r="DAJ52" s="7"/>
      <c r="DAK52" s="7"/>
      <c r="DAL52" s="7"/>
      <c r="DAM52" s="7"/>
      <c r="DAN52" s="7"/>
      <c r="DAO52" s="7"/>
      <c r="DAP52" s="7"/>
      <c r="DAQ52" s="7"/>
      <c r="DAR52" s="7"/>
      <c r="DAS52" s="7"/>
      <c r="DAT52" s="7"/>
      <c r="DAU52" s="7"/>
      <c r="DAV52" s="7"/>
      <c r="DAW52" s="7"/>
      <c r="DAX52" s="7"/>
      <c r="DAY52" s="7"/>
      <c r="DAZ52" s="7"/>
      <c r="DBA52" s="7"/>
      <c r="DBB52" s="7"/>
      <c r="DBC52" s="7"/>
      <c r="DBD52" s="7"/>
      <c r="DBE52" s="7"/>
      <c r="DBF52" s="7"/>
      <c r="DBG52" s="7"/>
      <c r="DBH52" s="7"/>
      <c r="DBI52" s="7"/>
      <c r="DBJ52" s="7"/>
      <c r="DBK52" s="7"/>
      <c r="DBL52" s="7"/>
      <c r="DBM52" s="7"/>
      <c r="DBN52" s="7"/>
      <c r="DBO52" s="7"/>
      <c r="DBP52" s="7"/>
      <c r="DBQ52" s="7"/>
      <c r="DBR52" s="7"/>
      <c r="DBS52" s="7"/>
      <c r="DBT52" s="7"/>
      <c r="DBU52" s="7"/>
      <c r="DBV52" s="7"/>
      <c r="DBW52" s="7"/>
      <c r="DBX52" s="7"/>
      <c r="DBY52" s="7"/>
      <c r="DBZ52" s="7"/>
      <c r="DCA52" s="7"/>
      <c r="DCB52" s="7"/>
      <c r="DCC52" s="7"/>
      <c r="DCD52" s="7"/>
      <c r="DCE52" s="7"/>
      <c r="DCF52" s="7"/>
      <c r="DCG52" s="7"/>
      <c r="DCH52" s="7"/>
      <c r="DCI52" s="7"/>
      <c r="DCJ52" s="7"/>
      <c r="DCK52" s="7"/>
      <c r="DCL52" s="7"/>
      <c r="DCM52" s="7"/>
      <c r="DCN52" s="7"/>
      <c r="DCO52" s="7"/>
      <c r="DCP52" s="7"/>
      <c r="DCQ52" s="7"/>
      <c r="DCR52" s="7"/>
      <c r="DCS52" s="7"/>
      <c r="DCT52" s="7"/>
      <c r="DCU52" s="7"/>
      <c r="DCV52" s="7"/>
      <c r="DCW52" s="7"/>
      <c r="DCX52" s="7"/>
      <c r="DCY52" s="7"/>
      <c r="DCZ52" s="7"/>
      <c r="DDA52" s="7"/>
      <c r="DDB52" s="7"/>
      <c r="DDC52" s="7"/>
      <c r="DDD52" s="7"/>
      <c r="DDE52" s="7"/>
      <c r="DDF52" s="7"/>
      <c r="DDG52" s="7"/>
      <c r="DDH52" s="7"/>
      <c r="DDI52" s="7"/>
      <c r="DDJ52" s="7"/>
      <c r="DDK52" s="7"/>
      <c r="DDL52" s="7"/>
      <c r="DDM52" s="7"/>
      <c r="DDN52" s="7"/>
      <c r="DDO52" s="7"/>
      <c r="DDP52" s="7"/>
      <c r="DDQ52" s="7"/>
      <c r="DDR52" s="7"/>
      <c r="DDS52" s="7"/>
      <c r="DDT52" s="7"/>
      <c r="DDU52" s="7"/>
      <c r="DDV52" s="7"/>
      <c r="DDW52" s="7"/>
      <c r="DDX52" s="7"/>
      <c r="DDY52" s="7"/>
      <c r="DDZ52" s="7"/>
      <c r="DEA52" s="7"/>
      <c r="DEB52" s="7"/>
      <c r="DEC52" s="7"/>
      <c r="DED52" s="7"/>
      <c r="DEE52" s="7"/>
      <c r="DEF52" s="7"/>
      <c r="DEG52" s="7"/>
      <c r="DEH52" s="7"/>
      <c r="DEI52" s="7"/>
      <c r="DEJ52" s="7"/>
      <c r="DEK52" s="7"/>
      <c r="DEL52" s="7"/>
      <c r="DEM52" s="7"/>
      <c r="DEN52" s="7"/>
      <c r="DEO52" s="7"/>
      <c r="DEP52" s="7"/>
      <c r="DEQ52" s="7"/>
      <c r="DER52" s="7"/>
      <c r="DES52" s="7"/>
      <c r="DET52" s="7"/>
      <c r="DEU52" s="7"/>
      <c r="DEV52" s="7"/>
      <c r="DEW52" s="7"/>
      <c r="DEX52" s="7"/>
      <c r="DEY52" s="7"/>
      <c r="DEZ52" s="7"/>
      <c r="DFA52" s="7"/>
      <c r="DFB52" s="7"/>
      <c r="DFC52" s="7"/>
      <c r="DFD52" s="7"/>
      <c r="DFE52" s="7"/>
      <c r="DFF52" s="7"/>
      <c r="DFG52" s="7"/>
      <c r="DFH52" s="7"/>
      <c r="DFI52" s="7"/>
      <c r="DFJ52" s="7"/>
      <c r="DFK52" s="7"/>
      <c r="DFL52" s="7"/>
      <c r="DFM52" s="7"/>
      <c r="DFN52" s="7"/>
      <c r="DFO52" s="7"/>
      <c r="DFP52" s="7"/>
      <c r="DFQ52" s="7"/>
      <c r="DFR52" s="7"/>
      <c r="DFS52" s="7"/>
      <c r="DFT52" s="7"/>
      <c r="DFU52" s="7"/>
      <c r="DFV52" s="7"/>
      <c r="DFW52" s="7"/>
      <c r="DFX52" s="7"/>
      <c r="DFY52" s="7"/>
      <c r="DFZ52" s="7"/>
      <c r="DGA52" s="7"/>
      <c r="DGB52" s="7"/>
      <c r="DGC52" s="7"/>
      <c r="DGD52" s="7"/>
      <c r="DGE52" s="7"/>
      <c r="DGF52" s="7"/>
      <c r="DGG52" s="7"/>
      <c r="DGH52" s="7"/>
      <c r="DGI52" s="7"/>
      <c r="DGJ52" s="7"/>
      <c r="DGK52" s="7"/>
      <c r="DGL52" s="7"/>
      <c r="DGM52" s="7"/>
      <c r="DGN52" s="7"/>
      <c r="DGO52" s="7"/>
      <c r="DGP52" s="7"/>
      <c r="DGQ52" s="7"/>
      <c r="DGR52" s="7"/>
      <c r="DGS52" s="7"/>
      <c r="DGT52" s="7"/>
      <c r="DGU52" s="7"/>
      <c r="DGV52" s="7"/>
      <c r="DGW52" s="7"/>
      <c r="DGX52" s="7"/>
      <c r="DGY52" s="7"/>
      <c r="DGZ52" s="7"/>
      <c r="DHA52" s="7"/>
      <c r="DHB52" s="7"/>
      <c r="DHC52" s="7"/>
      <c r="DHD52" s="7"/>
      <c r="DHE52" s="7"/>
      <c r="DHF52" s="7"/>
      <c r="DHG52" s="7"/>
      <c r="DHH52" s="7"/>
      <c r="DHI52" s="7"/>
      <c r="DHJ52" s="7"/>
      <c r="DHK52" s="7"/>
      <c r="DHL52" s="7"/>
      <c r="DHM52" s="7"/>
      <c r="DHN52" s="7"/>
      <c r="DHO52" s="7"/>
      <c r="DHP52" s="7"/>
      <c r="DHQ52" s="7"/>
      <c r="DHR52" s="7"/>
      <c r="DHS52" s="7"/>
      <c r="DHT52" s="7"/>
      <c r="DHU52" s="7"/>
      <c r="DHV52" s="7"/>
      <c r="DHW52" s="7"/>
      <c r="DHX52" s="7"/>
      <c r="DHY52" s="7"/>
      <c r="DHZ52" s="7"/>
      <c r="DIA52" s="7"/>
      <c r="DIB52" s="7"/>
      <c r="DIC52" s="7"/>
      <c r="DID52" s="7"/>
      <c r="DIE52" s="7"/>
      <c r="DIF52" s="7"/>
      <c r="DIG52" s="7"/>
      <c r="DIH52" s="7"/>
      <c r="DII52" s="7"/>
      <c r="DIJ52" s="7"/>
      <c r="DIK52" s="7"/>
      <c r="DIL52" s="7"/>
      <c r="DIM52" s="7"/>
      <c r="DIN52" s="7"/>
      <c r="DIO52" s="7"/>
      <c r="DIP52" s="7"/>
      <c r="DIQ52" s="7"/>
      <c r="DIR52" s="7"/>
      <c r="DIS52" s="7"/>
      <c r="DIT52" s="7"/>
      <c r="DIU52" s="7"/>
      <c r="DIV52" s="7"/>
      <c r="DIW52" s="7"/>
      <c r="DIX52" s="7"/>
      <c r="DIY52" s="7"/>
      <c r="DIZ52" s="7"/>
      <c r="DJA52" s="7"/>
      <c r="DJB52" s="7"/>
      <c r="DJC52" s="7"/>
      <c r="DJD52" s="7"/>
      <c r="DJE52" s="7"/>
      <c r="DJF52" s="7"/>
      <c r="DJG52" s="7"/>
      <c r="DJH52" s="7"/>
      <c r="DJI52" s="7"/>
      <c r="DJJ52" s="7"/>
      <c r="DJK52" s="7"/>
      <c r="DJL52" s="7"/>
      <c r="DJM52" s="7"/>
      <c r="DJN52" s="7"/>
      <c r="DJO52" s="7"/>
      <c r="DJP52" s="7"/>
      <c r="DJQ52" s="7"/>
      <c r="DJR52" s="7"/>
      <c r="DJS52" s="7"/>
      <c r="DJT52" s="7"/>
      <c r="DJU52" s="7"/>
      <c r="DJV52" s="7"/>
      <c r="DJW52" s="7"/>
      <c r="DJX52" s="7"/>
      <c r="DJY52" s="7"/>
      <c r="DJZ52" s="7"/>
      <c r="DKA52" s="7"/>
      <c r="DKB52" s="7"/>
      <c r="DKC52" s="7"/>
      <c r="DKD52" s="7"/>
      <c r="DKE52" s="7"/>
      <c r="DKF52" s="7"/>
      <c r="DKG52" s="7"/>
      <c r="DKH52" s="7"/>
      <c r="DKI52" s="7"/>
      <c r="DKJ52" s="7"/>
      <c r="DKK52" s="7"/>
      <c r="DKL52" s="7"/>
      <c r="DKM52" s="7"/>
      <c r="DKN52" s="7"/>
      <c r="DKO52" s="7"/>
      <c r="DKP52" s="7"/>
      <c r="DKQ52" s="7"/>
      <c r="DKR52" s="7"/>
      <c r="DKS52" s="7"/>
      <c r="DKT52" s="7"/>
      <c r="DKU52" s="7"/>
      <c r="DKV52" s="7"/>
      <c r="DKW52" s="7"/>
      <c r="DKX52" s="7"/>
      <c r="DKY52" s="7"/>
      <c r="DKZ52" s="7"/>
      <c r="DLA52" s="7"/>
      <c r="DLB52" s="7"/>
      <c r="DLC52" s="7"/>
      <c r="DLD52" s="7"/>
      <c r="DLE52" s="7"/>
      <c r="DLF52" s="7"/>
      <c r="DLG52" s="7"/>
      <c r="DLH52" s="7"/>
      <c r="DLI52" s="7"/>
      <c r="DLJ52" s="7"/>
      <c r="DLK52" s="7"/>
      <c r="DLL52" s="7"/>
      <c r="DLM52" s="7"/>
      <c r="DLN52" s="7"/>
      <c r="DLO52" s="7"/>
      <c r="DLP52" s="7"/>
      <c r="DLQ52" s="7"/>
      <c r="DLR52" s="7"/>
      <c r="DLS52" s="7"/>
      <c r="DLT52" s="7"/>
      <c r="DLU52" s="7"/>
      <c r="DLV52" s="7"/>
      <c r="DLW52" s="7"/>
      <c r="DLX52" s="7"/>
      <c r="DLY52" s="7"/>
      <c r="DLZ52" s="7"/>
      <c r="DMA52" s="7"/>
      <c r="DMB52" s="7"/>
      <c r="DMC52" s="7"/>
      <c r="DMD52" s="7"/>
      <c r="DME52" s="7"/>
      <c r="DMF52" s="7"/>
      <c r="DMG52" s="7"/>
      <c r="DMH52" s="7"/>
      <c r="DMI52" s="7"/>
      <c r="DMJ52" s="7"/>
      <c r="DMK52" s="7"/>
      <c r="DML52" s="7"/>
      <c r="DMM52" s="7"/>
      <c r="DMN52" s="7"/>
      <c r="DMO52" s="7"/>
      <c r="DMP52" s="7"/>
      <c r="DMQ52" s="7"/>
      <c r="DMR52" s="7"/>
      <c r="DMS52" s="7"/>
      <c r="DMT52" s="7"/>
      <c r="DMU52" s="7"/>
      <c r="DMV52" s="7"/>
      <c r="DMW52" s="7"/>
      <c r="DMX52" s="7"/>
      <c r="DMY52" s="7"/>
      <c r="DMZ52" s="7"/>
      <c r="DNA52" s="7"/>
      <c r="DNB52" s="7"/>
      <c r="DNC52" s="7"/>
      <c r="DND52" s="7"/>
      <c r="DNE52" s="7"/>
      <c r="DNF52" s="7"/>
      <c r="DNG52" s="7"/>
      <c r="DNH52" s="7"/>
      <c r="DNI52" s="7"/>
      <c r="DNJ52" s="7"/>
      <c r="DNK52" s="7"/>
      <c r="DNL52" s="7"/>
      <c r="DNM52" s="7"/>
      <c r="DNN52" s="7"/>
      <c r="DNO52" s="7"/>
      <c r="DNP52" s="7"/>
      <c r="DNQ52" s="7"/>
      <c r="DNR52" s="7"/>
      <c r="DNS52" s="7"/>
      <c r="DNT52" s="7"/>
      <c r="DNU52" s="7"/>
      <c r="DNV52" s="7"/>
      <c r="DNW52" s="7"/>
      <c r="DNX52" s="7"/>
      <c r="DNY52" s="7"/>
      <c r="DNZ52" s="7"/>
      <c r="DOA52" s="7"/>
      <c r="DOB52" s="7"/>
      <c r="DOC52" s="7"/>
      <c r="DOD52" s="7"/>
      <c r="DOE52" s="7"/>
      <c r="DOF52" s="7"/>
      <c r="DOG52" s="7"/>
      <c r="DOH52" s="7"/>
      <c r="DOI52" s="7"/>
      <c r="DOJ52" s="7"/>
      <c r="DOK52" s="7"/>
      <c r="DOL52" s="7"/>
      <c r="DOM52" s="7"/>
      <c r="DON52" s="7"/>
      <c r="DOO52" s="7"/>
      <c r="DOP52" s="7"/>
      <c r="DOQ52" s="7"/>
      <c r="DOR52" s="7"/>
      <c r="DOS52" s="7"/>
      <c r="DOT52" s="7"/>
      <c r="DOU52" s="7"/>
      <c r="DOV52" s="7"/>
      <c r="DOW52" s="7"/>
      <c r="DOX52" s="7"/>
      <c r="DOY52" s="7"/>
      <c r="DOZ52" s="7"/>
      <c r="DPA52" s="7"/>
      <c r="DPB52" s="7"/>
      <c r="DPC52" s="7"/>
      <c r="DPD52" s="7"/>
      <c r="DPE52" s="7"/>
      <c r="DPF52" s="7"/>
      <c r="DPG52" s="7"/>
      <c r="DPH52" s="7"/>
      <c r="DPI52" s="7"/>
      <c r="DPJ52" s="7"/>
      <c r="DPK52" s="7"/>
      <c r="DPL52" s="7"/>
      <c r="DPM52" s="7"/>
      <c r="DPN52" s="7"/>
      <c r="DPO52" s="7"/>
      <c r="DPP52" s="7"/>
      <c r="DPQ52" s="7"/>
      <c r="DPR52" s="7"/>
      <c r="DPS52" s="7"/>
      <c r="DPT52" s="7"/>
      <c r="DPU52" s="7"/>
      <c r="DPV52" s="7"/>
      <c r="DPW52" s="7"/>
      <c r="DPX52" s="7"/>
      <c r="DPY52" s="7"/>
      <c r="DPZ52" s="7"/>
      <c r="DQA52" s="7"/>
      <c r="DQB52" s="7"/>
      <c r="DQC52" s="7"/>
      <c r="DQD52" s="7"/>
      <c r="DQE52" s="7"/>
      <c r="DQF52" s="7"/>
      <c r="DQG52" s="7"/>
      <c r="DQH52" s="7"/>
      <c r="DQI52" s="7"/>
      <c r="DQJ52" s="7"/>
      <c r="DQK52" s="7"/>
      <c r="DQL52" s="7"/>
      <c r="DQM52" s="7"/>
      <c r="DQN52" s="7"/>
      <c r="DQO52" s="7"/>
      <c r="DQP52" s="7"/>
      <c r="DQQ52" s="7"/>
      <c r="DQR52" s="7"/>
      <c r="DQS52" s="7"/>
      <c r="DQT52" s="7"/>
      <c r="DQU52" s="7"/>
      <c r="DQV52" s="7"/>
      <c r="DQW52" s="7"/>
      <c r="DQX52" s="7"/>
      <c r="DQY52" s="7"/>
      <c r="DQZ52" s="7"/>
      <c r="DRA52" s="7"/>
      <c r="DRB52" s="7"/>
      <c r="DRC52" s="7"/>
      <c r="DRD52" s="7"/>
      <c r="DRE52" s="7"/>
      <c r="DRF52" s="7"/>
      <c r="DRG52" s="7"/>
      <c r="DRH52" s="7"/>
      <c r="DRI52" s="7"/>
      <c r="DRJ52" s="7"/>
      <c r="DRK52" s="7"/>
      <c r="DRL52" s="7"/>
      <c r="DRM52" s="7"/>
      <c r="DRN52" s="7"/>
      <c r="DRO52" s="7"/>
      <c r="DRP52" s="7"/>
      <c r="DRQ52" s="7"/>
      <c r="DRR52" s="7"/>
      <c r="DRS52" s="7"/>
      <c r="DRT52" s="7"/>
      <c r="DRU52" s="7"/>
      <c r="DRV52" s="7"/>
      <c r="DRW52" s="7"/>
      <c r="DRX52" s="7"/>
      <c r="DRY52" s="7"/>
      <c r="DRZ52" s="7"/>
      <c r="DSA52" s="7"/>
      <c r="DSB52" s="7"/>
      <c r="DSC52" s="7"/>
      <c r="DSD52" s="7"/>
      <c r="DSE52" s="7"/>
      <c r="DSF52" s="7"/>
      <c r="DSG52" s="7"/>
      <c r="DSH52" s="7"/>
      <c r="DSI52" s="7"/>
      <c r="DSJ52" s="7"/>
      <c r="DSK52" s="7"/>
      <c r="DSL52" s="7"/>
      <c r="DSM52" s="7"/>
      <c r="DSN52" s="7"/>
      <c r="DSO52" s="7"/>
      <c r="DSP52" s="7"/>
      <c r="DSQ52" s="7"/>
      <c r="DSR52" s="7"/>
      <c r="DSS52" s="7"/>
      <c r="DST52" s="7"/>
      <c r="DSU52" s="7"/>
      <c r="DSV52" s="7"/>
      <c r="DSW52" s="7"/>
      <c r="DSX52" s="7"/>
      <c r="DSY52" s="7"/>
      <c r="DSZ52" s="7"/>
      <c r="DTA52" s="7"/>
      <c r="DTB52" s="7"/>
      <c r="DTC52" s="7"/>
      <c r="DTD52" s="7"/>
      <c r="DTE52" s="7"/>
      <c r="DTF52" s="7"/>
      <c r="DTG52" s="7"/>
      <c r="DTH52" s="7"/>
      <c r="DTI52" s="7"/>
      <c r="DTJ52" s="7"/>
      <c r="DTK52" s="7"/>
      <c r="DTL52" s="7"/>
      <c r="DTM52" s="7"/>
      <c r="DTN52" s="7"/>
      <c r="DTO52" s="7"/>
      <c r="DTP52" s="7"/>
      <c r="DTQ52" s="7"/>
      <c r="DTR52" s="7"/>
      <c r="DTS52" s="7"/>
      <c r="DTT52" s="7"/>
      <c r="DTU52" s="7"/>
      <c r="DTV52" s="7"/>
      <c r="DTW52" s="7"/>
      <c r="DTX52" s="7"/>
      <c r="DTY52" s="7"/>
      <c r="DTZ52" s="7"/>
      <c r="DUA52" s="7"/>
      <c r="DUB52" s="7"/>
      <c r="DUC52" s="7"/>
      <c r="DUD52" s="7"/>
      <c r="DUE52" s="7"/>
      <c r="DUF52" s="7"/>
      <c r="DUG52" s="7"/>
      <c r="DUH52" s="7"/>
      <c r="DUI52" s="7"/>
      <c r="DUJ52" s="7"/>
      <c r="DUK52" s="7"/>
      <c r="DUL52" s="7"/>
      <c r="DUM52" s="7"/>
      <c r="DUN52" s="7"/>
      <c r="DUO52" s="7"/>
      <c r="DUP52" s="7"/>
      <c r="DUQ52" s="7"/>
      <c r="DUR52" s="7"/>
      <c r="DUS52" s="7"/>
      <c r="DUT52" s="7"/>
      <c r="DUU52" s="7"/>
      <c r="DUV52" s="7"/>
      <c r="DUW52" s="7"/>
      <c r="DUX52" s="7"/>
      <c r="DUY52" s="7"/>
      <c r="DUZ52" s="7"/>
      <c r="DVA52" s="7"/>
      <c r="DVB52" s="7"/>
      <c r="DVC52" s="7"/>
      <c r="DVD52" s="7"/>
      <c r="DVE52" s="7"/>
      <c r="DVF52" s="7"/>
      <c r="DVG52" s="7"/>
      <c r="DVH52" s="7"/>
      <c r="DVI52" s="7"/>
      <c r="DVJ52" s="7"/>
      <c r="DVK52" s="7"/>
      <c r="DVL52" s="7"/>
      <c r="DVM52" s="7"/>
      <c r="DVN52" s="7"/>
      <c r="DVO52" s="7"/>
      <c r="DVP52" s="7"/>
      <c r="DVQ52" s="7"/>
      <c r="DVR52" s="7"/>
      <c r="DVS52" s="7"/>
      <c r="DVT52" s="7"/>
      <c r="DVU52" s="7"/>
      <c r="DVV52" s="7"/>
      <c r="DVW52" s="7"/>
      <c r="DVX52" s="7"/>
      <c r="DVY52" s="7"/>
      <c r="DVZ52" s="7"/>
      <c r="DWA52" s="7"/>
      <c r="DWB52" s="7"/>
      <c r="DWC52" s="7"/>
      <c r="DWD52" s="7"/>
      <c r="DWE52" s="7"/>
      <c r="DWF52" s="7"/>
      <c r="DWG52" s="7"/>
      <c r="DWH52" s="7"/>
      <c r="DWI52" s="7"/>
      <c r="DWJ52" s="7"/>
      <c r="DWK52" s="7"/>
      <c r="DWL52" s="7"/>
      <c r="DWM52" s="7"/>
      <c r="DWN52" s="7"/>
      <c r="DWO52" s="7"/>
      <c r="DWP52" s="7"/>
      <c r="DWQ52" s="7"/>
      <c r="DWR52" s="7"/>
      <c r="DWS52" s="7"/>
      <c r="DWT52" s="7"/>
      <c r="DWU52" s="7"/>
      <c r="DWV52" s="7"/>
      <c r="DWW52" s="7"/>
      <c r="DWX52" s="7"/>
      <c r="DWY52" s="7"/>
      <c r="DWZ52" s="7"/>
      <c r="DXA52" s="7"/>
      <c r="DXB52" s="7"/>
      <c r="DXC52" s="7"/>
      <c r="DXD52" s="7"/>
      <c r="DXE52" s="7"/>
      <c r="DXF52" s="7"/>
      <c r="DXG52" s="7"/>
      <c r="DXH52" s="7"/>
      <c r="DXI52" s="7"/>
      <c r="DXJ52" s="7"/>
      <c r="DXK52" s="7"/>
      <c r="DXL52" s="7"/>
      <c r="DXM52" s="7"/>
      <c r="DXN52" s="7"/>
      <c r="DXO52" s="7"/>
      <c r="DXP52" s="7"/>
      <c r="DXQ52" s="7"/>
      <c r="DXR52" s="7"/>
      <c r="DXS52" s="7"/>
      <c r="DXT52" s="7"/>
      <c r="DXU52" s="7"/>
      <c r="DXV52" s="7"/>
      <c r="DXW52" s="7"/>
      <c r="DXX52" s="7"/>
      <c r="DXY52" s="7"/>
      <c r="DXZ52" s="7"/>
      <c r="DYA52" s="7"/>
      <c r="DYB52" s="7"/>
      <c r="DYC52" s="7"/>
      <c r="DYD52" s="7"/>
      <c r="DYE52" s="7"/>
      <c r="DYF52" s="7"/>
      <c r="DYG52" s="7"/>
      <c r="DYH52" s="7"/>
      <c r="DYI52" s="7"/>
      <c r="DYJ52" s="7"/>
      <c r="DYK52" s="7"/>
      <c r="DYL52" s="7"/>
      <c r="DYM52" s="7"/>
      <c r="DYN52" s="7"/>
      <c r="DYO52" s="7"/>
      <c r="DYP52" s="7"/>
      <c r="DYQ52" s="7"/>
      <c r="DYR52" s="7"/>
      <c r="DYS52" s="7"/>
      <c r="DYT52" s="7"/>
      <c r="DYU52" s="7"/>
      <c r="DYV52" s="7"/>
      <c r="DYW52" s="7"/>
      <c r="DYX52" s="7"/>
      <c r="DYY52" s="7"/>
      <c r="DYZ52" s="7"/>
      <c r="DZA52" s="7"/>
      <c r="DZB52" s="7"/>
      <c r="DZC52" s="7"/>
      <c r="DZD52" s="7"/>
      <c r="DZE52" s="7"/>
      <c r="DZF52" s="7"/>
      <c r="DZG52" s="7"/>
      <c r="DZH52" s="7"/>
      <c r="DZI52" s="7"/>
      <c r="DZJ52" s="7"/>
      <c r="DZK52" s="7"/>
      <c r="DZL52" s="7"/>
      <c r="DZM52" s="7"/>
      <c r="DZN52" s="7"/>
      <c r="DZO52" s="7"/>
      <c r="DZP52" s="7"/>
      <c r="DZQ52" s="7"/>
      <c r="DZR52" s="7"/>
      <c r="DZS52" s="7"/>
      <c r="DZT52" s="7"/>
      <c r="DZU52" s="7"/>
      <c r="DZV52" s="7"/>
      <c r="DZW52" s="7"/>
      <c r="DZX52" s="7"/>
      <c r="DZY52" s="7"/>
      <c r="DZZ52" s="7"/>
      <c r="EAA52" s="7"/>
      <c r="EAB52" s="7"/>
      <c r="EAC52" s="7"/>
      <c r="EAD52" s="7"/>
      <c r="EAE52" s="7"/>
      <c r="EAF52" s="7"/>
      <c r="EAG52" s="7"/>
      <c r="EAH52" s="7"/>
      <c r="EAI52" s="7"/>
      <c r="EAJ52" s="7"/>
      <c r="EAK52" s="7"/>
      <c r="EAL52" s="7"/>
      <c r="EAM52" s="7"/>
      <c r="EAN52" s="7"/>
      <c r="EAO52" s="7"/>
      <c r="EAP52" s="7"/>
      <c r="EAQ52" s="7"/>
      <c r="EAR52" s="7"/>
      <c r="EAS52" s="7"/>
      <c r="EAT52" s="7"/>
      <c r="EAU52" s="7"/>
      <c r="EAV52" s="7"/>
      <c r="EAW52" s="7"/>
      <c r="EAX52" s="7"/>
      <c r="EAY52" s="7"/>
      <c r="EAZ52" s="7"/>
      <c r="EBA52" s="7"/>
      <c r="EBB52" s="7"/>
      <c r="EBC52" s="7"/>
      <c r="EBD52" s="7"/>
      <c r="EBE52" s="7"/>
      <c r="EBF52" s="7"/>
      <c r="EBG52" s="7"/>
      <c r="EBH52" s="7"/>
      <c r="EBI52" s="7"/>
      <c r="EBJ52" s="7"/>
      <c r="EBK52" s="7"/>
      <c r="EBL52" s="7"/>
      <c r="EBM52" s="7"/>
      <c r="EBN52" s="7"/>
      <c r="EBO52" s="7"/>
      <c r="EBP52" s="7"/>
      <c r="EBQ52" s="7"/>
      <c r="EBR52" s="7"/>
      <c r="EBS52" s="7"/>
      <c r="EBT52" s="7"/>
      <c r="EBU52" s="7"/>
      <c r="EBV52" s="7"/>
      <c r="EBW52" s="7"/>
      <c r="EBX52" s="7"/>
      <c r="EBY52" s="7"/>
      <c r="EBZ52" s="7"/>
      <c r="ECA52" s="7"/>
      <c r="ECB52" s="7"/>
      <c r="ECC52" s="7"/>
      <c r="ECD52" s="7"/>
      <c r="ECE52" s="7"/>
      <c r="ECF52" s="7"/>
      <c r="ECG52" s="7"/>
      <c r="ECH52" s="7"/>
      <c r="ECI52" s="7"/>
      <c r="ECJ52" s="7"/>
      <c r="ECK52" s="7"/>
      <c r="ECL52" s="7"/>
      <c r="ECM52" s="7"/>
      <c r="ECN52" s="7"/>
      <c r="ECO52" s="7"/>
      <c r="ECP52" s="7"/>
      <c r="ECQ52" s="7"/>
      <c r="ECR52" s="7"/>
      <c r="ECS52" s="7"/>
      <c r="ECT52" s="7"/>
      <c r="ECU52" s="7"/>
      <c r="ECV52" s="7"/>
      <c r="ECW52" s="7"/>
      <c r="ECX52" s="7"/>
      <c r="ECY52" s="7"/>
      <c r="ECZ52" s="7"/>
      <c r="EDA52" s="7"/>
      <c r="EDB52" s="7"/>
      <c r="EDC52" s="7"/>
      <c r="EDD52" s="7"/>
      <c r="EDE52" s="7"/>
      <c r="EDF52" s="7"/>
      <c r="EDG52" s="7"/>
      <c r="EDH52" s="7"/>
      <c r="EDI52" s="7"/>
      <c r="EDJ52" s="7"/>
      <c r="EDK52" s="7"/>
      <c r="EDL52" s="7"/>
      <c r="EDM52" s="7"/>
      <c r="EDN52" s="7"/>
      <c r="EDO52" s="7"/>
      <c r="EDP52" s="7"/>
      <c r="EDQ52" s="7"/>
      <c r="EDR52" s="7"/>
      <c r="EDS52" s="7"/>
      <c r="EDT52" s="7"/>
      <c r="EDU52" s="7"/>
      <c r="EDV52" s="7"/>
      <c r="EDW52" s="7"/>
      <c r="EDX52" s="7"/>
      <c r="EDY52" s="7"/>
      <c r="EDZ52" s="7"/>
      <c r="EEA52" s="7"/>
      <c r="EEB52" s="7"/>
      <c r="EEC52" s="7"/>
      <c r="EED52" s="7"/>
      <c r="EEE52" s="7"/>
      <c r="EEF52" s="7"/>
      <c r="EEG52" s="7"/>
      <c r="EEH52" s="7"/>
      <c r="EEI52" s="7"/>
      <c r="EEJ52" s="7"/>
      <c r="EEK52" s="7"/>
      <c r="EEL52" s="7"/>
      <c r="EEM52" s="7"/>
      <c r="EEN52" s="7"/>
      <c r="EEO52" s="7"/>
      <c r="EEP52" s="7"/>
      <c r="EEQ52" s="7"/>
      <c r="EER52" s="7"/>
      <c r="EES52" s="7"/>
      <c r="EET52" s="7"/>
      <c r="EEU52" s="7"/>
      <c r="EEV52" s="7"/>
      <c r="EEW52" s="7"/>
      <c r="EEX52" s="7"/>
      <c r="EEY52" s="7"/>
      <c r="EEZ52" s="7"/>
      <c r="EFA52" s="7"/>
      <c r="EFB52" s="7"/>
      <c r="EFC52" s="7"/>
      <c r="EFD52" s="7"/>
      <c r="EFE52" s="7"/>
      <c r="EFF52" s="7"/>
      <c r="EFG52" s="7"/>
      <c r="EFH52" s="7"/>
      <c r="EFI52" s="7"/>
      <c r="EFJ52" s="7"/>
      <c r="EFK52" s="7"/>
      <c r="EFL52" s="7"/>
      <c r="EFM52" s="7"/>
      <c r="EFN52" s="7"/>
      <c r="EFO52" s="7"/>
      <c r="EFP52" s="7"/>
      <c r="EFQ52" s="7"/>
      <c r="EFR52" s="7"/>
      <c r="EFS52" s="7"/>
      <c r="EFT52" s="7"/>
      <c r="EFU52" s="7"/>
      <c r="EFV52" s="7"/>
      <c r="EFW52" s="7"/>
      <c r="EFX52" s="7"/>
      <c r="EFY52" s="7"/>
      <c r="EFZ52" s="7"/>
      <c r="EGA52" s="7"/>
      <c r="EGB52" s="7"/>
      <c r="EGC52" s="7"/>
      <c r="EGD52" s="7"/>
      <c r="EGE52" s="7"/>
      <c r="EGF52" s="7"/>
      <c r="EGG52" s="7"/>
      <c r="EGH52" s="7"/>
      <c r="EGI52" s="7"/>
      <c r="EGJ52" s="7"/>
      <c r="EGK52" s="7"/>
      <c r="EGL52" s="7"/>
      <c r="EGM52" s="7"/>
      <c r="EGN52" s="7"/>
      <c r="EGO52" s="7"/>
      <c r="EGP52" s="7"/>
      <c r="EGQ52" s="7"/>
      <c r="EGR52" s="7"/>
      <c r="EGS52" s="7"/>
      <c r="EGT52" s="7"/>
      <c r="EGU52" s="7"/>
      <c r="EGV52" s="7"/>
      <c r="EGW52" s="7"/>
      <c r="EGX52" s="7"/>
      <c r="EGY52" s="7"/>
      <c r="EGZ52" s="7"/>
      <c r="EHA52" s="7"/>
      <c r="EHB52" s="7"/>
      <c r="EHC52" s="7"/>
      <c r="EHD52" s="7"/>
      <c r="EHE52" s="7"/>
      <c r="EHF52" s="7"/>
      <c r="EHG52" s="7"/>
      <c r="EHH52" s="7"/>
      <c r="EHI52" s="7"/>
      <c r="EHJ52" s="7"/>
      <c r="EHK52" s="7"/>
      <c r="EHL52" s="7"/>
      <c r="EHM52" s="7"/>
      <c r="EHN52" s="7"/>
      <c r="EHO52" s="7"/>
      <c r="EHP52" s="7"/>
      <c r="EHQ52" s="7"/>
      <c r="EHR52" s="7"/>
      <c r="EHS52" s="7"/>
      <c r="EHT52" s="7"/>
      <c r="EHU52" s="7"/>
      <c r="EHV52" s="7"/>
      <c r="EHW52" s="7"/>
      <c r="EHX52" s="7"/>
      <c r="EHY52" s="7"/>
      <c r="EHZ52" s="7"/>
      <c r="EIA52" s="7"/>
      <c r="EIB52" s="7"/>
      <c r="EIC52" s="7"/>
      <c r="EID52" s="7"/>
      <c r="EIE52" s="7"/>
      <c r="EIF52" s="7"/>
      <c r="EIG52" s="7"/>
      <c r="EIH52" s="7"/>
      <c r="EII52" s="7"/>
      <c r="EIJ52" s="7"/>
      <c r="EIK52" s="7"/>
      <c r="EIL52" s="7"/>
      <c r="EIM52" s="7"/>
      <c r="EIN52" s="7"/>
      <c r="EIO52" s="7"/>
      <c r="EIP52" s="7"/>
      <c r="EIQ52" s="7"/>
      <c r="EIR52" s="7"/>
      <c r="EIS52" s="7"/>
      <c r="EIT52" s="7"/>
      <c r="EIU52" s="7"/>
      <c r="EIV52" s="7"/>
      <c r="EIW52" s="7"/>
      <c r="EIX52" s="7"/>
      <c r="EIY52" s="7"/>
      <c r="EIZ52" s="7"/>
      <c r="EJA52" s="7"/>
      <c r="EJB52" s="7"/>
      <c r="EJC52" s="7"/>
      <c r="EJD52" s="7"/>
      <c r="EJE52" s="7"/>
      <c r="EJF52" s="7"/>
      <c r="EJG52" s="7"/>
      <c r="EJH52" s="7"/>
      <c r="EJI52" s="7"/>
      <c r="EJJ52" s="7"/>
      <c r="EJK52" s="7"/>
      <c r="EJL52" s="7"/>
      <c r="EJM52" s="7"/>
      <c r="EJN52" s="7"/>
      <c r="EJO52" s="7"/>
      <c r="EJP52" s="7"/>
      <c r="EJQ52" s="7"/>
      <c r="EJR52" s="7"/>
      <c r="EJS52" s="7"/>
      <c r="EJT52" s="7"/>
      <c r="EJU52" s="7"/>
      <c r="EJV52" s="7"/>
      <c r="EJW52" s="7"/>
      <c r="EJX52" s="7"/>
      <c r="EJY52" s="7"/>
      <c r="EJZ52" s="7"/>
      <c r="EKA52" s="7"/>
      <c r="EKB52" s="7"/>
      <c r="EKC52" s="7"/>
      <c r="EKD52" s="7"/>
      <c r="EKE52" s="7"/>
      <c r="EKF52" s="7"/>
      <c r="EKG52" s="7"/>
      <c r="EKH52" s="7"/>
      <c r="EKI52" s="7"/>
      <c r="EKJ52" s="7"/>
      <c r="EKK52" s="7"/>
      <c r="EKL52" s="7"/>
      <c r="EKM52" s="7"/>
      <c r="EKN52" s="7"/>
      <c r="EKO52" s="7"/>
      <c r="EKP52" s="7"/>
      <c r="EKQ52" s="7"/>
      <c r="EKR52" s="7"/>
      <c r="EKS52" s="7"/>
      <c r="EKT52" s="7"/>
      <c r="EKU52" s="7"/>
      <c r="EKV52" s="7"/>
      <c r="EKW52" s="7"/>
      <c r="EKX52" s="7"/>
      <c r="EKY52" s="7"/>
      <c r="EKZ52" s="7"/>
      <c r="ELA52" s="7"/>
      <c r="ELB52" s="7"/>
      <c r="ELC52" s="7"/>
      <c r="ELD52" s="7"/>
      <c r="ELE52" s="7"/>
      <c r="ELF52" s="7"/>
      <c r="ELG52" s="7"/>
      <c r="ELH52" s="7"/>
      <c r="ELI52" s="7"/>
      <c r="ELJ52" s="7"/>
      <c r="ELK52" s="7"/>
      <c r="ELL52" s="7"/>
      <c r="ELM52" s="7"/>
      <c r="ELN52" s="7"/>
      <c r="ELO52" s="7"/>
      <c r="ELP52" s="7"/>
      <c r="ELQ52" s="7"/>
      <c r="ELR52" s="7"/>
      <c r="ELS52" s="7"/>
      <c r="ELT52" s="7"/>
      <c r="ELU52" s="7"/>
      <c r="ELV52" s="7"/>
      <c r="ELW52" s="7"/>
      <c r="ELX52" s="7"/>
      <c r="ELY52" s="7"/>
      <c r="ELZ52" s="7"/>
      <c r="EMA52" s="7"/>
      <c r="EMB52" s="7"/>
      <c r="EMC52" s="7"/>
      <c r="EMD52" s="7"/>
      <c r="EME52" s="7"/>
      <c r="EMF52" s="7"/>
      <c r="EMG52" s="7"/>
      <c r="EMH52" s="7"/>
      <c r="EMI52" s="7"/>
      <c r="EMJ52" s="7"/>
      <c r="EMK52" s="7"/>
      <c r="EML52" s="7"/>
      <c r="EMM52" s="7"/>
      <c r="EMN52" s="7"/>
      <c r="EMO52" s="7"/>
      <c r="EMP52" s="7"/>
      <c r="EMQ52" s="7"/>
      <c r="EMR52" s="7"/>
      <c r="EMS52" s="7"/>
      <c r="EMT52" s="7"/>
      <c r="EMU52" s="7"/>
      <c r="EMV52" s="7"/>
      <c r="EMW52" s="7"/>
      <c r="EMX52" s="7"/>
      <c r="EMY52" s="7"/>
      <c r="EMZ52" s="7"/>
      <c r="ENA52" s="7"/>
      <c r="ENB52" s="7"/>
      <c r="ENC52" s="7"/>
      <c r="END52" s="7"/>
      <c r="ENE52" s="7"/>
      <c r="ENF52" s="7"/>
      <c r="ENG52" s="7"/>
      <c r="ENH52" s="7"/>
      <c r="ENI52" s="7"/>
      <c r="ENJ52" s="7"/>
      <c r="ENK52" s="7"/>
      <c r="ENL52" s="7"/>
      <c r="ENM52" s="7"/>
      <c r="ENN52" s="7"/>
      <c r="ENO52" s="7"/>
      <c r="ENP52" s="7"/>
      <c r="ENQ52" s="7"/>
      <c r="ENR52" s="7"/>
      <c r="ENS52" s="7"/>
      <c r="ENT52" s="7"/>
      <c r="ENU52" s="7"/>
      <c r="ENV52" s="7"/>
      <c r="ENW52" s="7"/>
      <c r="ENX52" s="7"/>
      <c r="ENY52" s="7"/>
      <c r="ENZ52" s="7"/>
      <c r="EOA52" s="7"/>
      <c r="EOB52" s="7"/>
      <c r="EOC52" s="7"/>
      <c r="EOD52" s="7"/>
      <c r="EOE52" s="7"/>
      <c r="EOF52" s="7"/>
      <c r="EOG52" s="7"/>
      <c r="EOH52" s="7"/>
      <c r="EOI52" s="7"/>
      <c r="EOJ52" s="7"/>
      <c r="EOK52" s="7"/>
      <c r="EOL52" s="7"/>
      <c r="EOM52" s="7"/>
      <c r="EON52" s="7"/>
      <c r="EOO52" s="7"/>
      <c r="EOP52" s="7"/>
      <c r="EOQ52" s="7"/>
      <c r="EOR52" s="7"/>
      <c r="EOS52" s="7"/>
      <c r="EOT52" s="7"/>
      <c r="EOU52" s="7"/>
      <c r="EOV52" s="7"/>
      <c r="EOW52" s="7"/>
      <c r="EOX52" s="7"/>
      <c r="EOY52" s="7"/>
      <c r="EOZ52" s="7"/>
      <c r="EPA52" s="7"/>
      <c r="EPB52" s="7"/>
      <c r="EPC52" s="7"/>
      <c r="EPD52" s="7"/>
      <c r="EPE52" s="7"/>
      <c r="EPF52" s="7"/>
      <c r="EPG52" s="7"/>
      <c r="EPH52" s="7"/>
      <c r="EPI52" s="7"/>
      <c r="EPJ52" s="7"/>
      <c r="EPK52" s="7"/>
      <c r="EPL52" s="7"/>
      <c r="EPM52" s="7"/>
      <c r="EPN52" s="7"/>
      <c r="EPO52" s="7"/>
      <c r="EPP52" s="7"/>
      <c r="EPQ52" s="7"/>
      <c r="EPR52" s="7"/>
      <c r="EPS52" s="7"/>
      <c r="EPT52" s="7"/>
      <c r="EPU52" s="7"/>
      <c r="EPV52" s="7"/>
      <c r="EPW52" s="7"/>
      <c r="EPX52" s="7"/>
      <c r="EPY52" s="7"/>
      <c r="EPZ52" s="7"/>
      <c r="EQA52" s="7"/>
      <c r="EQB52" s="7"/>
      <c r="EQC52" s="7"/>
      <c r="EQD52" s="7"/>
      <c r="EQE52" s="7"/>
      <c r="EQF52" s="7"/>
      <c r="EQG52" s="7"/>
      <c r="EQH52" s="7"/>
      <c r="EQI52" s="7"/>
      <c r="EQJ52" s="7"/>
      <c r="EQK52" s="7"/>
      <c r="EQL52" s="7"/>
      <c r="EQM52" s="7"/>
      <c r="EQN52" s="7"/>
      <c r="EQO52" s="7"/>
      <c r="EQP52" s="7"/>
      <c r="EQQ52" s="7"/>
      <c r="EQR52" s="7"/>
      <c r="EQS52" s="7"/>
      <c r="EQT52" s="7"/>
      <c r="EQU52" s="7"/>
      <c r="EQV52" s="7"/>
      <c r="EQW52" s="7"/>
      <c r="EQX52" s="7"/>
      <c r="EQY52" s="7"/>
      <c r="EQZ52" s="7"/>
      <c r="ERA52" s="7"/>
      <c r="ERB52" s="7"/>
      <c r="ERC52" s="7"/>
      <c r="ERD52" s="7"/>
      <c r="ERE52" s="7"/>
      <c r="ERF52" s="7"/>
      <c r="ERG52" s="7"/>
      <c r="ERH52" s="7"/>
      <c r="ERI52" s="7"/>
      <c r="ERJ52" s="7"/>
      <c r="ERK52" s="7"/>
      <c r="ERL52" s="7"/>
      <c r="ERM52" s="7"/>
      <c r="ERN52" s="7"/>
      <c r="ERO52" s="7"/>
      <c r="ERP52" s="7"/>
      <c r="ERQ52" s="7"/>
      <c r="ERR52" s="7"/>
      <c r="ERS52" s="7"/>
      <c r="ERT52" s="7"/>
      <c r="ERU52" s="7"/>
      <c r="ERV52" s="7"/>
      <c r="ERW52" s="7"/>
      <c r="ERX52" s="7"/>
      <c r="ERY52" s="7"/>
      <c r="ERZ52" s="7"/>
      <c r="ESA52" s="7"/>
      <c r="ESB52" s="7"/>
      <c r="ESC52" s="7"/>
      <c r="ESD52" s="7"/>
      <c r="ESE52" s="7"/>
      <c r="ESF52" s="7"/>
      <c r="ESG52" s="7"/>
      <c r="ESH52" s="7"/>
      <c r="ESI52" s="7"/>
      <c r="ESJ52" s="7"/>
      <c r="ESK52" s="7"/>
      <c r="ESL52" s="7"/>
      <c r="ESM52" s="7"/>
      <c r="ESN52" s="7"/>
      <c r="ESO52" s="7"/>
      <c r="ESP52" s="7"/>
      <c r="ESQ52" s="7"/>
      <c r="ESR52" s="7"/>
      <c r="ESS52" s="7"/>
      <c r="EST52" s="7"/>
      <c r="ESU52" s="7"/>
      <c r="ESV52" s="7"/>
      <c r="ESW52" s="7"/>
      <c r="ESX52" s="7"/>
      <c r="ESY52" s="7"/>
      <c r="ESZ52" s="7"/>
      <c r="ETA52" s="7"/>
      <c r="ETB52" s="7"/>
      <c r="ETC52" s="7"/>
      <c r="ETD52" s="7"/>
      <c r="ETE52" s="7"/>
      <c r="ETF52" s="7"/>
      <c r="ETG52" s="7"/>
      <c r="ETH52" s="7"/>
      <c r="ETI52" s="7"/>
      <c r="ETJ52" s="7"/>
      <c r="ETK52" s="7"/>
      <c r="ETL52" s="7"/>
      <c r="ETM52" s="7"/>
      <c r="ETN52" s="7"/>
      <c r="ETO52" s="7"/>
      <c r="ETP52" s="7"/>
      <c r="ETQ52" s="7"/>
      <c r="ETR52" s="7"/>
      <c r="ETS52" s="7"/>
      <c r="ETT52" s="7"/>
      <c r="ETU52" s="7"/>
      <c r="ETV52" s="7"/>
      <c r="ETW52" s="7"/>
      <c r="ETX52" s="7"/>
      <c r="ETY52" s="7"/>
      <c r="ETZ52" s="7"/>
      <c r="EUA52" s="7"/>
      <c r="EUB52" s="7"/>
      <c r="EUC52" s="7"/>
      <c r="EUD52" s="7"/>
      <c r="EUE52" s="7"/>
      <c r="EUF52" s="7"/>
      <c r="EUG52" s="7"/>
      <c r="EUH52" s="7"/>
      <c r="EUI52" s="7"/>
      <c r="EUJ52" s="7"/>
      <c r="EUK52" s="7"/>
      <c r="EUL52" s="7"/>
      <c r="EUM52" s="7"/>
      <c r="EUN52" s="7"/>
      <c r="EUO52" s="7"/>
      <c r="EUP52" s="7"/>
      <c r="EUQ52" s="7"/>
      <c r="EUR52" s="7"/>
      <c r="EUS52" s="7"/>
      <c r="EUT52" s="7"/>
      <c r="EUU52" s="7"/>
      <c r="EUV52" s="7"/>
      <c r="EUW52" s="7"/>
      <c r="EUX52" s="7"/>
      <c r="EUY52" s="7"/>
      <c r="EUZ52" s="7"/>
      <c r="EVA52" s="7"/>
      <c r="EVB52" s="7"/>
      <c r="EVC52" s="7"/>
      <c r="EVD52" s="7"/>
      <c r="EVE52" s="7"/>
      <c r="EVF52" s="7"/>
      <c r="EVG52" s="7"/>
      <c r="EVH52" s="7"/>
      <c r="EVI52" s="7"/>
      <c r="EVJ52" s="7"/>
      <c r="EVK52" s="7"/>
      <c r="EVL52" s="7"/>
      <c r="EVM52" s="7"/>
      <c r="EVN52" s="7"/>
      <c r="EVO52" s="7"/>
      <c r="EVP52" s="7"/>
      <c r="EVQ52" s="7"/>
      <c r="EVR52" s="7"/>
      <c r="EVS52" s="7"/>
      <c r="EVT52" s="7"/>
      <c r="EVU52" s="7"/>
      <c r="EVV52" s="7"/>
      <c r="EVW52" s="7"/>
      <c r="EVX52" s="7"/>
      <c r="EVY52" s="7"/>
      <c r="EVZ52" s="7"/>
      <c r="EWA52" s="7"/>
      <c r="EWB52" s="7"/>
      <c r="EWC52" s="7"/>
      <c r="EWD52" s="7"/>
      <c r="EWE52" s="7"/>
      <c r="EWF52" s="7"/>
      <c r="EWG52" s="7"/>
      <c r="EWH52" s="7"/>
      <c r="EWI52" s="7"/>
      <c r="EWJ52" s="7"/>
      <c r="EWK52" s="7"/>
      <c r="EWL52" s="7"/>
      <c r="EWM52" s="7"/>
      <c r="EWN52" s="7"/>
      <c r="EWO52" s="7"/>
      <c r="EWP52" s="7"/>
      <c r="EWQ52" s="7"/>
      <c r="EWR52" s="7"/>
      <c r="EWS52" s="7"/>
      <c r="EWT52" s="7"/>
      <c r="EWU52" s="7"/>
      <c r="EWV52" s="7"/>
      <c r="EWW52" s="7"/>
      <c r="EWX52" s="7"/>
      <c r="EWY52" s="7"/>
      <c r="EWZ52" s="7"/>
      <c r="EXA52" s="7"/>
      <c r="EXB52" s="7"/>
      <c r="EXC52" s="7"/>
      <c r="EXD52" s="7"/>
      <c r="EXE52" s="7"/>
      <c r="EXF52" s="7"/>
      <c r="EXG52" s="7"/>
      <c r="EXH52" s="7"/>
      <c r="EXI52" s="7"/>
      <c r="EXJ52" s="7"/>
      <c r="EXK52" s="7"/>
      <c r="EXL52" s="7"/>
      <c r="EXM52" s="7"/>
      <c r="EXN52" s="7"/>
      <c r="EXO52" s="7"/>
      <c r="EXP52" s="7"/>
      <c r="EXQ52" s="7"/>
      <c r="EXR52" s="7"/>
      <c r="EXS52" s="7"/>
      <c r="EXT52" s="7"/>
      <c r="EXU52" s="7"/>
      <c r="EXV52" s="7"/>
      <c r="EXW52" s="7"/>
      <c r="EXX52" s="7"/>
      <c r="EXY52" s="7"/>
      <c r="EXZ52" s="7"/>
      <c r="EYA52" s="7"/>
      <c r="EYB52" s="7"/>
      <c r="EYC52" s="7"/>
      <c r="EYD52" s="7"/>
      <c r="EYE52" s="7"/>
      <c r="EYF52" s="7"/>
      <c r="EYG52" s="7"/>
      <c r="EYH52" s="7"/>
      <c r="EYI52" s="7"/>
      <c r="EYJ52" s="7"/>
      <c r="EYK52" s="7"/>
      <c r="EYL52" s="7"/>
      <c r="EYM52" s="7"/>
      <c r="EYN52" s="7"/>
      <c r="EYO52" s="7"/>
      <c r="EYP52" s="7"/>
      <c r="EYQ52" s="7"/>
      <c r="EYR52" s="7"/>
      <c r="EYS52" s="7"/>
      <c r="EYT52" s="7"/>
      <c r="EYU52" s="7"/>
      <c r="EYV52" s="7"/>
      <c r="EYW52" s="7"/>
      <c r="EYX52" s="7"/>
      <c r="EYY52" s="7"/>
      <c r="EYZ52" s="7"/>
      <c r="EZA52" s="7"/>
      <c r="EZB52" s="7"/>
      <c r="EZC52" s="7"/>
      <c r="EZD52" s="7"/>
      <c r="EZE52" s="7"/>
      <c r="EZF52" s="7"/>
      <c r="EZG52" s="7"/>
      <c r="EZH52" s="7"/>
      <c r="EZI52" s="7"/>
      <c r="EZJ52" s="7"/>
      <c r="EZK52" s="7"/>
      <c r="EZL52" s="7"/>
      <c r="EZM52" s="7"/>
      <c r="EZN52" s="7"/>
      <c r="EZO52" s="7"/>
      <c r="EZP52" s="7"/>
      <c r="EZQ52" s="7"/>
      <c r="EZR52" s="7"/>
      <c r="EZS52" s="7"/>
      <c r="EZT52" s="7"/>
      <c r="EZU52" s="7"/>
      <c r="EZV52" s="7"/>
      <c r="EZW52" s="7"/>
      <c r="EZX52" s="7"/>
      <c r="EZY52" s="7"/>
      <c r="EZZ52" s="7"/>
      <c r="FAA52" s="7"/>
      <c r="FAB52" s="7"/>
      <c r="FAC52" s="7"/>
      <c r="FAD52" s="7"/>
      <c r="FAE52" s="7"/>
      <c r="FAF52" s="7"/>
      <c r="FAG52" s="7"/>
      <c r="FAH52" s="7"/>
      <c r="FAI52" s="7"/>
      <c r="FAJ52" s="7"/>
      <c r="FAK52" s="7"/>
      <c r="FAL52" s="7"/>
      <c r="FAM52" s="7"/>
      <c r="FAN52" s="7"/>
      <c r="FAO52" s="7"/>
      <c r="FAP52" s="7"/>
      <c r="FAQ52" s="7"/>
      <c r="FAR52" s="7"/>
      <c r="FAS52" s="7"/>
      <c r="FAT52" s="7"/>
      <c r="FAU52" s="7"/>
      <c r="FAV52" s="7"/>
      <c r="FAW52" s="7"/>
      <c r="FAX52" s="7"/>
      <c r="FAY52" s="7"/>
      <c r="FAZ52" s="7"/>
      <c r="FBA52" s="7"/>
      <c r="FBB52" s="7"/>
      <c r="FBC52" s="7"/>
      <c r="FBD52" s="7"/>
      <c r="FBE52" s="7"/>
      <c r="FBF52" s="7"/>
      <c r="FBG52" s="7"/>
      <c r="FBH52" s="7"/>
      <c r="FBI52" s="7"/>
      <c r="FBJ52" s="7"/>
      <c r="FBK52" s="7"/>
      <c r="FBL52" s="7"/>
      <c r="FBM52" s="7"/>
      <c r="FBN52" s="7"/>
      <c r="FBO52" s="7"/>
      <c r="FBP52" s="7"/>
      <c r="FBQ52" s="7"/>
      <c r="FBR52" s="7"/>
      <c r="FBS52" s="7"/>
      <c r="FBT52" s="7"/>
      <c r="FBU52" s="7"/>
      <c r="FBV52" s="7"/>
      <c r="FBW52" s="7"/>
      <c r="FBX52" s="7"/>
      <c r="FBY52" s="7"/>
      <c r="FBZ52" s="7"/>
      <c r="FCA52" s="7"/>
      <c r="FCB52" s="7"/>
      <c r="FCC52" s="7"/>
      <c r="FCD52" s="7"/>
      <c r="FCE52" s="7"/>
      <c r="FCF52" s="7"/>
      <c r="FCG52" s="7"/>
      <c r="FCH52" s="7"/>
      <c r="FCI52" s="7"/>
      <c r="FCJ52" s="7"/>
      <c r="FCK52" s="7"/>
      <c r="FCL52" s="7"/>
      <c r="FCM52" s="7"/>
      <c r="FCN52" s="7"/>
      <c r="FCO52" s="7"/>
      <c r="FCP52" s="7"/>
      <c r="FCQ52" s="7"/>
      <c r="FCR52" s="7"/>
      <c r="FCS52" s="7"/>
      <c r="FCT52" s="7"/>
      <c r="FCU52" s="7"/>
      <c r="FCV52" s="7"/>
      <c r="FCW52" s="7"/>
      <c r="FCX52" s="7"/>
      <c r="FCY52" s="7"/>
      <c r="FCZ52" s="7"/>
      <c r="FDA52" s="7"/>
      <c r="FDB52" s="7"/>
      <c r="FDC52" s="7"/>
      <c r="FDD52" s="7"/>
      <c r="FDE52" s="7"/>
      <c r="FDF52" s="7"/>
      <c r="FDG52" s="7"/>
      <c r="FDH52" s="7"/>
      <c r="FDI52" s="7"/>
      <c r="FDJ52" s="7"/>
      <c r="FDK52" s="7"/>
      <c r="FDL52" s="7"/>
      <c r="FDM52" s="7"/>
      <c r="FDN52" s="7"/>
      <c r="FDO52" s="7"/>
      <c r="FDP52" s="7"/>
      <c r="FDQ52" s="7"/>
      <c r="FDR52" s="7"/>
      <c r="FDS52" s="7"/>
      <c r="FDT52" s="7"/>
      <c r="FDU52" s="7"/>
      <c r="FDV52" s="7"/>
      <c r="FDW52" s="7"/>
      <c r="FDX52" s="7"/>
      <c r="FDY52" s="7"/>
      <c r="FDZ52" s="7"/>
      <c r="FEA52" s="7"/>
      <c r="FEB52" s="7"/>
      <c r="FEC52" s="7"/>
      <c r="FED52" s="7"/>
      <c r="FEE52" s="7"/>
      <c r="FEF52" s="7"/>
      <c r="FEG52" s="7"/>
      <c r="FEH52" s="7"/>
      <c r="FEI52" s="7"/>
      <c r="FEJ52" s="7"/>
      <c r="FEK52" s="7"/>
      <c r="FEL52" s="7"/>
      <c r="FEM52" s="7"/>
      <c r="FEN52" s="7"/>
      <c r="FEO52" s="7"/>
      <c r="FEP52" s="7"/>
      <c r="FEQ52" s="7"/>
      <c r="FER52" s="7"/>
      <c r="FES52" s="7"/>
      <c r="FET52" s="7"/>
      <c r="FEU52" s="7"/>
      <c r="FEV52" s="7"/>
      <c r="FEW52" s="7"/>
      <c r="FEX52" s="7"/>
      <c r="FEY52" s="7"/>
      <c r="FEZ52" s="7"/>
      <c r="FFA52" s="7"/>
      <c r="FFB52" s="7"/>
      <c r="FFC52" s="7"/>
      <c r="FFD52" s="7"/>
      <c r="FFE52" s="7"/>
      <c r="FFF52" s="7"/>
      <c r="FFG52" s="7"/>
      <c r="FFH52" s="7"/>
      <c r="FFI52" s="7"/>
      <c r="FFJ52" s="7"/>
      <c r="FFK52" s="7"/>
      <c r="FFL52" s="7"/>
      <c r="FFM52" s="7"/>
      <c r="FFN52" s="7"/>
      <c r="FFO52" s="7"/>
      <c r="FFP52" s="7"/>
      <c r="FFQ52" s="7"/>
      <c r="FFR52" s="7"/>
      <c r="FFS52" s="7"/>
      <c r="FFT52" s="7"/>
      <c r="FFU52" s="7"/>
      <c r="FFV52" s="7"/>
      <c r="FFW52" s="7"/>
      <c r="FFX52" s="7"/>
      <c r="FFY52" s="7"/>
      <c r="FFZ52" s="7"/>
      <c r="FGA52" s="7"/>
      <c r="FGB52" s="7"/>
      <c r="FGC52" s="7"/>
      <c r="FGD52" s="7"/>
      <c r="FGE52" s="7"/>
      <c r="FGF52" s="7"/>
      <c r="FGG52" s="7"/>
      <c r="FGH52" s="7"/>
      <c r="FGI52" s="7"/>
      <c r="FGJ52" s="7"/>
      <c r="FGK52" s="7"/>
      <c r="FGL52" s="7"/>
      <c r="FGM52" s="7"/>
      <c r="FGN52" s="7"/>
      <c r="FGO52" s="7"/>
      <c r="FGP52" s="7"/>
      <c r="FGQ52" s="7"/>
      <c r="FGR52" s="7"/>
      <c r="FGS52" s="7"/>
      <c r="FGT52" s="7"/>
      <c r="FGU52" s="7"/>
      <c r="FGV52" s="7"/>
      <c r="FGW52" s="7"/>
      <c r="FGX52" s="7"/>
      <c r="FGY52" s="7"/>
      <c r="FGZ52" s="7"/>
      <c r="FHA52" s="7"/>
      <c r="FHB52" s="7"/>
      <c r="FHC52" s="7"/>
      <c r="FHD52" s="7"/>
      <c r="FHE52" s="7"/>
      <c r="FHF52" s="7"/>
      <c r="FHG52" s="7"/>
      <c r="FHH52" s="7"/>
      <c r="FHI52" s="7"/>
      <c r="FHJ52" s="7"/>
      <c r="FHK52" s="7"/>
      <c r="FHL52" s="7"/>
      <c r="FHM52" s="7"/>
      <c r="FHN52" s="7"/>
      <c r="FHO52" s="7"/>
      <c r="FHP52" s="7"/>
      <c r="FHQ52" s="7"/>
      <c r="FHR52" s="7"/>
      <c r="FHS52" s="7"/>
      <c r="FHT52" s="7"/>
      <c r="FHU52" s="7"/>
      <c r="FHV52" s="7"/>
      <c r="FHW52" s="7"/>
      <c r="FHX52" s="7"/>
      <c r="FHY52" s="7"/>
      <c r="FHZ52" s="7"/>
      <c r="FIA52" s="7"/>
      <c r="FIB52" s="7"/>
      <c r="FIC52" s="7"/>
      <c r="FID52" s="7"/>
      <c r="FIE52" s="7"/>
      <c r="FIF52" s="7"/>
      <c r="FIG52" s="7"/>
      <c r="FIH52" s="7"/>
      <c r="FII52" s="7"/>
      <c r="FIJ52" s="7"/>
      <c r="FIK52" s="7"/>
      <c r="FIL52" s="7"/>
      <c r="FIM52" s="7"/>
      <c r="FIN52" s="7"/>
      <c r="FIO52" s="7"/>
      <c r="FIP52" s="7"/>
      <c r="FIQ52" s="7"/>
      <c r="FIR52" s="7"/>
      <c r="FIS52" s="7"/>
      <c r="FIT52" s="7"/>
      <c r="FIU52" s="7"/>
      <c r="FIV52" s="7"/>
      <c r="FIW52" s="7"/>
      <c r="FIX52" s="7"/>
      <c r="FIY52" s="7"/>
      <c r="FIZ52" s="7"/>
      <c r="FJA52" s="7"/>
      <c r="FJB52" s="7"/>
      <c r="FJC52" s="7"/>
      <c r="FJD52" s="7"/>
      <c r="FJE52" s="7"/>
      <c r="FJF52" s="7"/>
      <c r="FJG52" s="7"/>
      <c r="FJH52" s="7"/>
      <c r="FJI52" s="7"/>
      <c r="FJJ52" s="7"/>
      <c r="FJK52" s="7"/>
      <c r="FJL52" s="7"/>
      <c r="FJM52" s="7"/>
      <c r="FJN52" s="7"/>
      <c r="FJO52" s="7"/>
      <c r="FJP52" s="7"/>
      <c r="FJQ52" s="7"/>
      <c r="FJR52" s="7"/>
      <c r="FJS52" s="7"/>
      <c r="FJT52" s="7"/>
      <c r="FJU52" s="7"/>
      <c r="FJV52" s="7"/>
      <c r="FJW52" s="7"/>
      <c r="FJX52" s="7"/>
      <c r="FJY52" s="7"/>
      <c r="FJZ52" s="7"/>
      <c r="FKA52" s="7"/>
      <c r="FKB52" s="7"/>
      <c r="FKC52" s="7"/>
      <c r="FKD52" s="7"/>
      <c r="FKE52" s="7"/>
      <c r="FKF52" s="7"/>
      <c r="FKG52" s="7"/>
      <c r="FKH52" s="7"/>
      <c r="FKI52" s="7"/>
      <c r="FKJ52" s="7"/>
      <c r="FKK52" s="7"/>
      <c r="FKL52" s="7"/>
      <c r="FKM52" s="7"/>
      <c r="FKN52" s="7"/>
      <c r="FKO52" s="7"/>
      <c r="FKP52" s="7"/>
      <c r="FKQ52" s="7"/>
      <c r="FKR52" s="7"/>
      <c r="FKS52" s="7"/>
      <c r="FKT52" s="7"/>
      <c r="FKU52" s="7"/>
      <c r="FKV52" s="7"/>
      <c r="FKW52" s="7"/>
      <c r="FKX52" s="7"/>
      <c r="FKY52" s="7"/>
      <c r="FKZ52" s="7"/>
      <c r="FLA52" s="7"/>
      <c r="FLB52" s="7"/>
      <c r="FLC52" s="7"/>
      <c r="FLD52" s="7"/>
      <c r="FLE52" s="7"/>
      <c r="FLF52" s="7"/>
      <c r="FLG52" s="7"/>
      <c r="FLH52" s="7"/>
      <c r="FLI52" s="7"/>
      <c r="FLJ52" s="7"/>
      <c r="FLK52" s="7"/>
      <c r="FLL52" s="7"/>
      <c r="FLM52" s="7"/>
      <c r="FLN52" s="7"/>
      <c r="FLO52" s="7"/>
      <c r="FLP52" s="7"/>
      <c r="FLQ52" s="7"/>
      <c r="FLR52" s="7"/>
      <c r="FLS52" s="7"/>
      <c r="FLT52" s="7"/>
      <c r="FLU52" s="7"/>
      <c r="FLV52" s="7"/>
      <c r="FLW52" s="7"/>
      <c r="FLX52" s="7"/>
      <c r="FLY52" s="7"/>
      <c r="FLZ52" s="7"/>
      <c r="FMA52" s="7"/>
      <c r="FMB52" s="7"/>
      <c r="FMC52" s="7"/>
      <c r="FMD52" s="7"/>
      <c r="FME52" s="7"/>
      <c r="FMF52" s="7"/>
      <c r="FMG52" s="7"/>
      <c r="FMH52" s="7"/>
      <c r="FMI52" s="7"/>
      <c r="FMJ52" s="7"/>
      <c r="FMK52" s="7"/>
      <c r="FML52" s="7"/>
      <c r="FMM52" s="7"/>
      <c r="FMN52" s="7"/>
      <c r="FMO52" s="7"/>
      <c r="FMP52" s="7"/>
      <c r="FMQ52" s="7"/>
      <c r="FMR52" s="7"/>
      <c r="FMS52" s="7"/>
      <c r="FMT52" s="7"/>
      <c r="FMU52" s="7"/>
      <c r="FMV52" s="7"/>
      <c r="FMW52" s="7"/>
      <c r="FMX52" s="7"/>
      <c r="FMY52" s="7"/>
      <c r="FMZ52" s="7"/>
      <c r="FNA52" s="7"/>
      <c r="FNB52" s="7"/>
      <c r="FNC52" s="7"/>
      <c r="FND52" s="7"/>
      <c r="FNE52" s="7"/>
      <c r="FNF52" s="7"/>
      <c r="FNG52" s="7"/>
      <c r="FNH52" s="7"/>
      <c r="FNI52" s="7"/>
      <c r="FNJ52" s="7"/>
      <c r="FNK52" s="7"/>
      <c r="FNL52" s="7"/>
      <c r="FNM52" s="7"/>
      <c r="FNN52" s="7"/>
      <c r="FNO52" s="7"/>
      <c r="FNP52" s="7"/>
      <c r="FNQ52" s="7"/>
      <c r="FNR52" s="7"/>
      <c r="FNS52" s="7"/>
      <c r="FNT52" s="7"/>
      <c r="FNU52" s="7"/>
      <c r="FNV52" s="7"/>
      <c r="FNW52" s="7"/>
      <c r="FNX52" s="7"/>
      <c r="FNY52" s="7"/>
      <c r="FNZ52" s="7"/>
      <c r="FOA52" s="7"/>
      <c r="FOB52" s="7"/>
      <c r="FOC52" s="7"/>
      <c r="FOD52" s="7"/>
      <c r="FOE52" s="7"/>
      <c r="FOF52" s="7"/>
      <c r="FOG52" s="7"/>
      <c r="FOH52" s="7"/>
      <c r="FOI52" s="7"/>
      <c r="FOJ52" s="7"/>
      <c r="FOK52" s="7"/>
      <c r="FOL52" s="7"/>
      <c r="FOM52" s="7"/>
      <c r="FON52" s="7"/>
      <c r="FOO52" s="7"/>
      <c r="FOP52" s="7"/>
      <c r="FOQ52" s="7"/>
      <c r="FOR52" s="7"/>
      <c r="FOS52" s="7"/>
      <c r="FOT52" s="7"/>
      <c r="FOU52" s="7"/>
      <c r="FOV52" s="7"/>
      <c r="FOW52" s="7"/>
      <c r="FOX52" s="7"/>
      <c r="FOY52" s="7"/>
      <c r="FOZ52" s="7"/>
      <c r="FPA52" s="7"/>
      <c r="FPB52" s="7"/>
      <c r="FPC52" s="7"/>
      <c r="FPD52" s="7"/>
      <c r="FPE52" s="7"/>
      <c r="FPF52" s="7"/>
      <c r="FPG52" s="7"/>
      <c r="FPH52" s="7"/>
      <c r="FPI52" s="7"/>
      <c r="FPJ52" s="7"/>
      <c r="FPK52" s="7"/>
      <c r="FPL52" s="7"/>
      <c r="FPM52" s="7"/>
      <c r="FPN52" s="7"/>
      <c r="FPO52" s="7"/>
      <c r="FPP52" s="7"/>
      <c r="FPQ52" s="7"/>
      <c r="FPR52" s="7"/>
      <c r="FPS52" s="7"/>
      <c r="FPT52" s="7"/>
      <c r="FPU52" s="7"/>
      <c r="FPV52" s="7"/>
      <c r="FPW52" s="7"/>
      <c r="FPX52" s="7"/>
      <c r="FPY52" s="7"/>
      <c r="FPZ52" s="7"/>
      <c r="FQA52" s="7"/>
      <c r="FQB52" s="7"/>
      <c r="FQC52" s="7"/>
      <c r="FQD52" s="7"/>
      <c r="FQE52" s="7"/>
      <c r="FQF52" s="7"/>
      <c r="FQG52" s="7"/>
      <c r="FQH52" s="7"/>
      <c r="FQI52" s="7"/>
      <c r="FQJ52" s="7"/>
      <c r="FQK52" s="7"/>
      <c r="FQL52" s="7"/>
      <c r="FQM52" s="7"/>
      <c r="FQN52" s="7"/>
      <c r="FQO52" s="7"/>
      <c r="FQP52" s="7"/>
      <c r="FQQ52" s="7"/>
      <c r="FQR52" s="7"/>
      <c r="FQS52" s="7"/>
      <c r="FQT52" s="7"/>
      <c r="FQU52" s="7"/>
      <c r="FQV52" s="7"/>
      <c r="FQW52" s="7"/>
      <c r="FQX52" s="7"/>
      <c r="FQY52" s="7"/>
      <c r="FQZ52" s="7"/>
      <c r="FRA52" s="7"/>
      <c r="FRB52" s="7"/>
      <c r="FRC52" s="7"/>
      <c r="FRD52" s="7"/>
      <c r="FRE52" s="7"/>
      <c r="FRF52" s="7"/>
      <c r="FRG52" s="7"/>
      <c r="FRH52" s="7"/>
      <c r="FRI52" s="7"/>
      <c r="FRJ52" s="7"/>
      <c r="FRK52" s="7"/>
      <c r="FRL52" s="7"/>
      <c r="FRM52" s="7"/>
      <c r="FRN52" s="7"/>
      <c r="FRO52" s="7"/>
      <c r="FRP52" s="7"/>
      <c r="FRQ52" s="7"/>
      <c r="FRR52" s="7"/>
      <c r="FRS52" s="7"/>
      <c r="FRT52" s="7"/>
      <c r="FRU52" s="7"/>
      <c r="FRV52" s="7"/>
      <c r="FRW52" s="7"/>
      <c r="FRX52" s="7"/>
      <c r="FRY52" s="7"/>
      <c r="FRZ52" s="7"/>
      <c r="FSA52" s="7"/>
      <c r="FSB52" s="7"/>
      <c r="FSC52" s="7"/>
      <c r="FSD52" s="7"/>
      <c r="FSE52" s="7"/>
      <c r="FSF52" s="7"/>
      <c r="FSG52" s="7"/>
      <c r="FSH52" s="7"/>
      <c r="FSI52" s="7"/>
      <c r="FSJ52" s="7"/>
      <c r="FSK52" s="7"/>
      <c r="FSL52" s="7"/>
      <c r="FSM52" s="7"/>
      <c r="FSN52" s="7"/>
      <c r="FSO52" s="7"/>
      <c r="FSP52" s="7"/>
      <c r="FSQ52" s="7"/>
      <c r="FSR52" s="7"/>
      <c r="FSS52" s="7"/>
      <c r="FST52" s="7"/>
      <c r="FSU52" s="7"/>
      <c r="FSV52" s="7"/>
      <c r="FSW52" s="7"/>
      <c r="FSX52" s="7"/>
      <c r="FSY52" s="7"/>
      <c r="FSZ52" s="7"/>
      <c r="FTA52" s="7"/>
      <c r="FTB52" s="7"/>
      <c r="FTC52" s="7"/>
      <c r="FTD52" s="7"/>
      <c r="FTE52" s="7"/>
      <c r="FTF52" s="7"/>
      <c r="FTG52" s="7"/>
      <c r="FTH52" s="7"/>
      <c r="FTI52" s="7"/>
      <c r="FTJ52" s="7"/>
      <c r="FTK52" s="7"/>
      <c r="FTL52" s="7"/>
      <c r="FTM52" s="7"/>
      <c r="FTN52" s="7"/>
      <c r="FTO52" s="7"/>
      <c r="FTP52" s="7"/>
      <c r="FTQ52" s="7"/>
      <c r="FTR52" s="7"/>
      <c r="FTS52" s="7"/>
      <c r="FTT52" s="7"/>
      <c r="FTU52" s="7"/>
      <c r="FTV52" s="7"/>
      <c r="FTW52" s="7"/>
      <c r="FTX52" s="7"/>
      <c r="FTY52" s="7"/>
      <c r="FTZ52" s="7"/>
      <c r="FUA52" s="7"/>
      <c r="FUB52" s="7"/>
      <c r="FUC52" s="7"/>
      <c r="FUD52" s="7"/>
      <c r="FUE52" s="7"/>
      <c r="FUF52" s="7"/>
      <c r="FUG52" s="7"/>
      <c r="FUH52" s="7"/>
      <c r="FUI52" s="7"/>
      <c r="FUJ52" s="7"/>
      <c r="FUK52" s="7"/>
      <c r="FUL52" s="7"/>
      <c r="FUM52" s="7"/>
      <c r="FUN52" s="7"/>
      <c r="FUO52" s="7"/>
      <c r="FUP52" s="7"/>
      <c r="FUQ52" s="7"/>
      <c r="FUR52" s="7"/>
      <c r="FUS52" s="7"/>
      <c r="FUT52" s="7"/>
      <c r="FUU52" s="7"/>
      <c r="FUV52" s="7"/>
      <c r="FUW52" s="7"/>
      <c r="FUX52" s="7"/>
      <c r="FUY52" s="7"/>
      <c r="FUZ52" s="7"/>
      <c r="FVA52" s="7"/>
      <c r="FVB52" s="7"/>
      <c r="FVC52" s="7"/>
      <c r="FVD52" s="7"/>
      <c r="FVE52" s="7"/>
      <c r="FVF52" s="7"/>
      <c r="FVG52" s="7"/>
      <c r="FVH52" s="7"/>
      <c r="FVI52" s="7"/>
      <c r="FVJ52" s="7"/>
      <c r="FVK52" s="7"/>
      <c r="FVL52" s="7"/>
      <c r="FVM52" s="7"/>
      <c r="FVN52" s="7"/>
      <c r="FVO52" s="7"/>
      <c r="FVP52" s="7"/>
      <c r="FVQ52" s="7"/>
      <c r="FVR52" s="7"/>
      <c r="FVS52" s="7"/>
      <c r="FVT52" s="7"/>
      <c r="FVU52" s="7"/>
      <c r="FVV52" s="7"/>
      <c r="FVW52" s="7"/>
      <c r="FVX52" s="7"/>
      <c r="FVY52" s="7"/>
      <c r="FVZ52" s="7"/>
      <c r="FWA52" s="7"/>
      <c r="FWB52" s="7"/>
      <c r="FWC52" s="7"/>
      <c r="FWD52" s="7"/>
      <c r="FWE52" s="7"/>
      <c r="FWF52" s="7"/>
      <c r="FWG52" s="7"/>
      <c r="FWH52" s="7"/>
      <c r="FWI52" s="7"/>
      <c r="FWJ52" s="7"/>
      <c r="FWK52" s="7"/>
      <c r="FWL52" s="7"/>
      <c r="FWM52" s="7"/>
      <c r="FWN52" s="7"/>
      <c r="FWO52" s="7"/>
      <c r="FWP52" s="7"/>
      <c r="FWQ52" s="7"/>
      <c r="FWR52" s="7"/>
      <c r="FWS52" s="7"/>
      <c r="FWT52" s="7"/>
      <c r="FWU52" s="7"/>
      <c r="FWV52" s="7"/>
      <c r="FWW52" s="7"/>
      <c r="FWX52" s="7"/>
      <c r="FWY52" s="7"/>
      <c r="FWZ52" s="7"/>
      <c r="FXA52" s="7"/>
      <c r="FXB52" s="7"/>
      <c r="FXC52" s="7"/>
      <c r="FXD52" s="7"/>
      <c r="FXE52" s="7"/>
      <c r="FXF52" s="7"/>
      <c r="FXG52" s="7"/>
      <c r="FXH52" s="7"/>
      <c r="FXI52" s="7"/>
      <c r="FXJ52" s="7"/>
      <c r="FXK52" s="7"/>
      <c r="FXL52" s="7"/>
      <c r="FXM52" s="7"/>
      <c r="FXN52" s="7"/>
      <c r="FXO52" s="7"/>
      <c r="FXP52" s="7"/>
      <c r="FXQ52" s="7"/>
      <c r="FXR52" s="7"/>
      <c r="FXS52" s="7"/>
      <c r="FXT52" s="7"/>
      <c r="FXU52" s="7"/>
      <c r="FXV52" s="7"/>
      <c r="FXW52" s="7"/>
      <c r="FXX52" s="7"/>
      <c r="FXY52" s="7"/>
      <c r="FXZ52" s="7"/>
      <c r="FYA52" s="7"/>
      <c r="FYB52" s="7"/>
      <c r="FYC52" s="7"/>
      <c r="FYD52" s="7"/>
      <c r="FYE52" s="7"/>
      <c r="FYF52" s="7"/>
      <c r="FYG52" s="7"/>
      <c r="FYH52" s="7"/>
      <c r="FYI52" s="7"/>
      <c r="FYJ52" s="7"/>
      <c r="FYK52" s="7"/>
      <c r="FYL52" s="7"/>
      <c r="FYM52" s="7"/>
      <c r="FYN52" s="7"/>
      <c r="FYO52" s="7"/>
      <c r="FYP52" s="7"/>
      <c r="FYQ52" s="7"/>
      <c r="FYR52" s="7"/>
      <c r="FYS52" s="7"/>
      <c r="FYT52" s="7"/>
      <c r="FYU52" s="7"/>
      <c r="FYV52" s="7"/>
      <c r="FYW52" s="7"/>
      <c r="FYX52" s="7"/>
      <c r="FYY52" s="7"/>
      <c r="FYZ52" s="7"/>
      <c r="FZA52" s="7"/>
      <c r="FZB52" s="7"/>
      <c r="FZC52" s="7"/>
      <c r="FZD52" s="7"/>
      <c r="FZE52" s="7"/>
      <c r="FZF52" s="7"/>
      <c r="FZG52" s="7"/>
      <c r="FZH52" s="7"/>
      <c r="FZI52" s="7"/>
      <c r="FZJ52" s="7"/>
      <c r="FZK52" s="7"/>
      <c r="FZL52" s="7"/>
      <c r="FZM52" s="7"/>
      <c r="FZN52" s="7"/>
      <c r="FZO52" s="7"/>
      <c r="FZP52" s="7"/>
      <c r="FZQ52" s="7"/>
      <c r="FZR52" s="7"/>
      <c r="FZS52" s="7"/>
      <c r="FZT52" s="7"/>
      <c r="FZU52" s="7"/>
      <c r="FZV52" s="7"/>
      <c r="FZW52" s="7"/>
      <c r="FZX52" s="7"/>
      <c r="FZY52" s="7"/>
      <c r="FZZ52" s="7"/>
      <c r="GAA52" s="7"/>
      <c r="GAB52" s="7"/>
      <c r="GAC52" s="7"/>
      <c r="GAD52" s="7"/>
      <c r="GAE52" s="7"/>
      <c r="GAF52" s="7"/>
      <c r="GAG52" s="7"/>
      <c r="GAH52" s="7"/>
      <c r="GAI52" s="7"/>
      <c r="GAJ52" s="7"/>
      <c r="GAK52" s="7"/>
      <c r="GAL52" s="7"/>
      <c r="GAM52" s="7"/>
      <c r="GAN52" s="7"/>
      <c r="GAO52" s="7"/>
      <c r="GAP52" s="7"/>
      <c r="GAQ52" s="7"/>
      <c r="GAR52" s="7"/>
      <c r="GAS52" s="7"/>
      <c r="GAT52" s="7"/>
      <c r="GAU52" s="7"/>
      <c r="GAV52" s="7"/>
      <c r="GAW52" s="7"/>
      <c r="GAX52" s="7"/>
      <c r="GAY52" s="7"/>
      <c r="GAZ52" s="7"/>
      <c r="GBA52" s="7"/>
      <c r="GBB52" s="7"/>
      <c r="GBC52" s="7"/>
      <c r="GBD52" s="7"/>
      <c r="GBE52" s="7"/>
      <c r="GBF52" s="7"/>
      <c r="GBG52" s="7"/>
      <c r="GBH52" s="7"/>
      <c r="GBI52" s="7"/>
      <c r="GBJ52" s="7"/>
      <c r="GBK52" s="7"/>
      <c r="GBL52" s="7"/>
      <c r="GBM52" s="7"/>
      <c r="GBN52" s="7"/>
      <c r="GBO52" s="7"/>
      <c r="GBP52" s="7"/>
      <c r="GBQ52" s="7"/>
      <c r="GBR52" s="7"/>
      <c r="GBS52" s="7"/>
      <c r="GBT52" s="7"/>
      <c r="GBU52" s="7"/>
      <c r="GBV52" s="7"/>
      <c r="GBW52" s="7"/>
      <c r="GBX52" s="7"/>
      <c r="GBY52" s="7"/>
      <c r="GBZ52" s="7"/>
      <c r="GCA52" s="7"/>
      <c r="GCB52" s="7"/>
      <c r="GCC52" s="7"/>
      <c r="GCD52" s="7"/>
      <c r="GCE52" s="7"/>
      <c r="GCF52" s="7"/>
      <c r="GCG52" s="7"/>
      <c r="GCH52" s="7"/>
      <c r="GCI52" s="7"/>
      <c r="GCJ52" s="7"/>
      <c r="GCK52" s="7"/>
      <c r="GCL52" s="7"/>
      <c r="GCM52" s="7"/>
      <c r="GCN52" s="7"/>
      <c r="GCO52" s="7"/>
      <c r="GCP52" s="7"/>
      <c r="GCQ52" s="7"/>
      <c r="GCR52" s="7"/>
      <c r="GCS52" s="7"/>
      <c r="GCT52" s="7"/>
      <c r="GCU52" s="7"/>
      <c r="GCV52" s="7"/>
      <c r="GCW52" s="7"/>
      <c r="GCX52" s="7"/>
      <c r="GCY52" s="7"/>
      <c r="GCZ52" s="7"/>
      <c r="GDA52" s="7"/>
      <c r="GDB52" s="7"/>
      <c r="GDC52" s="7"/>
      <c r="GDD52" s="7"/>
      <c r="GDE52" s="7"/>
      <c r="GDF52" s="7"/>
      <c r="GDG52" s="7"/>
      <c r="GDH52" s="7"/>
      <c r="GDI52" s="7"/>
      <c r="GDJ52" s="7"/>
      <c r="GDK52" s="7"/>
      <c r="GDL52" s="7"/>
      <c r="GDM52" s="7"/>
      <c r="GDN52" s="7"/>
      <c r="GDO52" s="7"/>
      <c r="GDP52" s="7"/>
      <c r="GDQ52" s="7"/>
      <c r="GDR52" s="7"/>
      <c r="GDS52" s="7"/>
      <c r="GDT52" s="7"/>
      <c r="GDU52" s="7"/>
      <c r="GDV52" s="7"/>
      <c r="GDW52" s="7"/>
      <c r="GDX52" s="7"/>
      <c r="GDY52" s="7"/>
      <c r="GDZ52" s="7"/>
      <c r="GEA52" s="7"/>
      <c r="GEB52" s="7"/>
      <c r="GEC52" s="7"/>
      <c r="GED52" s="7"/>
      <c r="GEE52" s="7"/>
      <c r="GEF52" s="7"/>
      <c r="GEG52" s="7"/>
      <c r="GEH52" s="7"/>
      <c r="GEI52" s="7"/>
      <c r="GEJ52" s="7"/>
      <c r="GEK52" s="7"/>
      <c r="GEL52" s="7"/>
      <c r="GEM52" s="7"/>
      <c r="GEN52" s="7"/>
      <c r="GEO52" s="7"/>
      <c r="GEP52" s="7"/>
      <c r="GEQ52" s="7"/>
      <c r="GER52" s="7"/>
      <c r="GES52" s="7"/>
      <c r="GET52" s="7"/>
      <c r="GEU52" s="7"/>
      <c r="GEV52" s="7"/>
      <c r="GEW52" s="7"/>
      <c r="GEX52" s="7"/>
      <c r="GEY52" s="7"/>
      <c r="GEZ52" s="7"/>
      <c r="GFA52" s="7"/>
      <c r="GFB52" s="7"/>
      <c r="GFC52" s="7"/>
      <c r="GFD52" s="7"/>
      <c r="GFE52" s="7"/>
      <c r="GFF52" s="7"/>
      <c r="GFG52" s="7"/>
      <c r="GFH52" s="7"/>
      <c r="GFI52" s="7"/>
      <c r="GFJ52" s="7"/>
      <c r="GFK52" s="7"/>
      <c r="GFL52" s="7"/>
      <c r="GFM52" s="7"/>
      <c r="GFN52" s="7"/>
      <c r="GFO52" s="7"/>
      <c r="GFP52" s="7"/>
      <c r="GFQ52" s="7"/>
      <c r="GFR52" s="7"/>
      <c r="GFS52" s="7"/>
      <c r="GFT52" s="7"/>
      <c r="GFU52" s="7"/>
      <c r="GFV52" s="7"/>
      <c r="GFW52" s="7"/>
      <c r="GFX52" s="7"/>
      <c r="GFY52" s="7"/>
      <c r="GFZ52" s="7"/>
      <c r="GGA52" s="7"/>
      <c r="GGB52" s="7"/>
      <c r="GGC52" s="7"/>
      <c r="GGD52" s="7"/>
      <c r="GGE52" s="7"/>
      <c r="GGF52" s="7"/>
      <c r="GGG52" s="7"/>
      <c r="GGH52" s="7"/>
      <c r="GGI52" s="7"/>
      <c r="GGJ52" s="7"/>
      <c r="GGK52" s="7"/>
      <c r="GGL52" s="7"/>
      <c r="GGM52" s="7"/>
      <c r="GGN52" s="7"/>
      <c r="GGO52" s="7"/>
      <c r="GGP52" s="7"/>
      <c r="GGQ52" s="7"/>
      <c r="GGR52" s="7"/>
      <c r="GGS52" s="7"/>
      <c r="GGT52" s="7"/>
      <c r="GGU52" s="7"/>
      <c r="GGV52" s="7"/>
      <c r="GGW52" s="7"/>
      <c r="GGX52" s="7"/>
      <c r="GGY52" s="7"/>
      <c r="GGZ52" s="7"/>
      <c r="GHA52" s="7"/>
      <c r="GHB52" s="7"/>
      <c r="GHC52" s="7"/>
      <c r="GHD52" s="7"/>
      <c r="GHE52" s="7"/>
      <c r="GHF52" s="7"/>
      <c r="GHG52" s="7"/>
      <c r="GHH52" s="7"/>
      <c r="GHI52" s="7"/>
      <c r="GHJ52" s="7"/>
      <c r="GHK52" s="7"/>
      <c r="GHL52" s="7"/>
      <c r="GHM52" s="7"/>
      <c r="GHN52" s="7"/>
      <c r="GHO52" s="7"/>
      <c r="GHP52" s="7"/>
      <c r="GHQ52" s="7"/>
      <c r="GHR52" s="7"/>
      <c r="GHS52" s="7"/>
      <c r="GHT52" s="7"/>
      <c r="GHU52" s="7"/>
      <c r="GHV52" s="7"/>
      <c r="GHW52" s="7"/>
      <c r="GHX52" s="7"/>
      <c r="GHY52" s="7"/>
      <c r="GHZ52" s="7"/>
      <c r="GIA52" s="7"/>
      <c r="GIB52" s="7"/>
      <c r="GIC52" s="7"/>
      <c r="GID52" s="7"/>
      <c r="GIE52" s="7"/>
      <c r="GIF52" s="7"/>
      <c r="GIG52" s="7"/>
      <c r="GIH52" s="7"/>
      <c r="GII52" s="7"/>
      <c r="GIJ52" s="7"/>
      <c r="GIK52" s="7"/>
      <c r="GIL52" s="7"/>
      <c r="GIM52" s="7"/>
      <c r="GIN52" s="7"/>
      <c r="GIO52" s="7"/>
      <c r="GIP52" s="7"/>
      <c r="GIQ52" s="7"/>
      <c r="GIR52" s="7"/>
      <c r="GIS52" s="7"/>
      <c r="GIT52" s="7"/>
      <c r="GIU52" s="7"/>
      <c r="GIV52" s="7"/>
      <c r="GIW52" s="7"/>
      <c r="GIX52" s="7"/>
      <c r="GIY52" s="7"/>
      <c r="GIZ52" s="7"/>
      <c r="GJA52" s="7"/>
      <c r="GJB52" s="7"/>
      <c r="GJC52" s="7"/>
      <c r="GJD52" s="7"/>
      <c r="GJE52" s="7"/>
      <c r="GJF52" s="7"/>
      <c r="GJG52" s="7"/>
      <c r="GJH52" s="7"/>
      <c r="GJI52" s="7"/>
      <c r="GJJ52" s="7"/>
      <c r="GJK52" s="7"/>
      <c r="GJL52" s="7"/>
      <c r="GJM52" s="7"/>
      <c r="GJN52" s="7"/>
      <c r="GJO52" s="7"/>
      <c r="GJP52" s="7"/>
      <c r="GJQ52" s="7"/>
      <c r="GJR52" s="7"/>
      <c r="GJS52" s="7"/>
      <c r="GJT52" s="7"/>
      <c r="GJU52" s="7"/>
      <c r="GJV52" s="7"/>
      <c r="GJW52" s="7"/>
      <c r="GJX52" s="7"/>
      <c r="GJY52" s="7"/>
      <c r="GJZ52" s="7"/>
      <c r="GKA52" s="7"/>
      <c r="GKB52" s="7"/>
      <c r="GKC52" s="7"/>
      <c r="GKD52" s="7"/>
      <c r="GKE52" s="7"/>
      <c r="GKF52" s="7"/>
      <c r="GKG52" s="7"/>
      <c r="GKH52" s="7"/>
      <c r="GKI52" s="7"/>
      <c r="GKJ52" s="7"/>
      <c r="GKK52" s="7"/>
      <c r="GKL52" s="7"/>
      <c r="GKM52" s="7"/>
      <c r="GKN52" s="7"/>
      <c r="GKO52" s="7"/>
      <c r="GKP52" s="7"/>
      <c r="GKQ52" s="7"/>
      <c r="GKR52" s="7"/>
      <c r="GKS52" s="7"/>
      <c r="GKT52" s="7"/>
      <c r="GKU52" s="7"/>
      <c r="GKV52" s="7"/>
      <c r="GKW52" s="7"/>
      <c r="GKX52" s="7"/>
      <c r="GKY52" s="7"/>
      <c r="GKZ52" s="7"/>
      <c r="GLA52" s="7"/>
      <c r="GLB52" s="7"/>
      <c r="GLC52" s="7"/>
      <c r="GLD52" s="7"/>
      <c r="GLE52" s="7"/>
      <c r="GLF52" s="7"/>
      <c r="GLG52" s="7"/>
      <c r="GLH52" s="7"/>
      <c r="GLI52" s="7"/>
      <c r="GLJ52" s="7"/>
      <c r="GLK52" s="7"/>
      <c r="GLL52" s="7"/>
      <c r="GLM52" s="7"/>
      <c r="GLN52" s="7"/>
      <c r="GLO52" s="7"/>
      <c r="GLP52" s="7"/>
      <c r="GLQ52" s="7"/>
      <c r="GLR52" s="7"/>
      <c r="GLS52" s="7"/>
      <c r="GLT52" s="7"/>
      <c r="GLU52" s="7"/>
      <c r="GLV52" s="7"/>
      <c r="GLW52" s="7"/>
      <c r="GLX52" s="7"/>
      <c r="GLY52" s="7"/>
      <c r="GLZ52" s="7"/>
      <c r="GMA52" s="7"/>
      <c r="GMB52" s="7"/>
      <c r="GMC52" s="7"/>
      <c r="GMD52" s="7"/>
      <c r="GME52" s="7"/>
      <c r="GMF52" s="7"/>
      <c r="GMG52" s="7"/>
      <c r="GMH52" s="7"/>
      <c r="GMI52" s="7"/>
      <c r="GMJ52" s="7"/>
      <c r="GMK52" s="7"/>
      <c r="GML52" s="7"/>
      <c r="GMM52" s="7"/>
      <c r="GMN52" s="7"/>
      <c r="GMO52" s="7"/>
      <c r="GMP52" s="7"/>
      <c r="GMQ52" s="7"/>
      <c r="GMR52" s="7"/>
      <c r="GMS52" s="7"/>
      <c r="GMT52" s="7"/>
      <c r="GMU52" s="7"/>
      <c r="GMV52" s="7"/>
      <c r="GMW52" s="7"/>
      <c r="GMX52" s="7"/>
      <c r="GMY52" s="7"/>
      <c r="GMZ52" s="7"/>
      <c r="GNA52" s="7"/>
      <c r="GNB52" s="7"/>
      <c r="GNC52" s="7"/>
      <c r="GND52" s="7"/>
      <c r="GNE52" s="7"/>
      <c r="GNF52" s="7"/>
      <c r="GNG52" s="7"/>
      <c r="GNH52" s="7"/>
      <c r="GNI52" s="7"/>
      <c r="GNJ52" s="7"/>
      <c r="GNK52" s="7"/>
      <c r="GNL52" s="7"/>
      <c r="GNM52" s="7"/>
      <c r="GNN52" s="7"/>
      <c r="GNO52" s="7"/>
      <c r="GNP52" s="7"/>
      <c r="GNQ52" s="7"/>
      <c r="GNR52" s="7"/>
      <c r="GNS52" s="7"/>
      <c r="GNT52" s="7"/>
      <c r="GNU52" s="7"/>
      <c r="GNV52" s="7"/>
      <c r="GNW52" s="7"/>
      <c r="GNX52" s="7"/>
      <c r="GNY52" s="7"/>
      <c r="GNZ52" s="7"/>
      <c r="GOA52" s="7"/>
      <c r="GOB52" s="7"/>
      <c r="GOC52" s="7"/>
      <c r="GOD52" s="7"/>
      <c r="GOE52" s="7"/>
      <c r="GOF52" s="7"/>
      <c r="GOG52" s="7"/>
      <c r="GOH52" s="7"/>
      <c r="GOI52" s="7"/>
      <c r="GOJ52" s="7"/>
      <c r="GOK52" s="7"/>
      <c r="GOL52" s="7"/>
      <c r="GOM52" s="7"/>
      <c r="GON52" s="7"/>
      <c r="GOO52" s="7"/>
      <c r="GOP52" s="7"/>
      <c r="GOQ52" s="7"/>
      <c r="GOR52" s="7"/>
      <c r="GOS52" s="7"/>
      <c r="GOT52" s="7"/>
      <c r="GOU52" s="7"/>
      <c r="GOV52" s="7"/>
      <c r="GOW52" s="7"/>
      <c r="GOX52" s="7"/>
      <c r="GOY52" s="7"/>
      <c r="GOZ52" s="7"/>
      <c r="GPA52" s="7"/>
      <c r="GPB52" s="7"/>
      <c r="GPC52" s="7"/>
      <c r="GPD52" s="7"/>
      <c r="GPE52" s="7"/>
      <c r="GPF52" s="7"/>
      <c r="GPG52" s="7"/>
      <c r="GPH52" s="7"/>
      <c r="GPI52" s="7"/>
      <c r="GPJ52" s="7"/>
      <c r="GPK52" s="7"/>
      <c r="GPL52" s="7"/>
      <c r="GPM52" s="7"/>
      <c r="GPN52" s="7"/>
      <c r="GPO52" s="7"/>
      <c r="GPP52" s="7"/>
      <c r="GPQ52" s="7"/>
      <c r="GPR52" s="7"/>
      <c r="GPS52" s="7"/>
      <c r="GPT52" s="7"/>
      <c r="GPU52" s="7"/>
      <c r="GPV52" s="7"/>
      <c r="GPW52" s="7"/>
      <c r="GPX52" s="7"/>
      <c r="GPY52" s="7"/>
      <c r="GPZ52" s="7"/>
      <c r="GQA52" s="7"/>
      <c r="GQB52" s="7"/>
      <c r="GQC52" s="7"/>
      <c r="GQD52" s="7"/>
      <c r="GQE52" s="7"/>
      <c r="GQF52" s="7"/>
      <c r="GQG52" s="7"/>
      <c r="GQH52" s="7"/>
      <c r="GQI52" s="7"/>
      <c r="GQJ52" s="7"/>
      <c r="GQK52" s="7"/>
      <c r="GQL52" s="7"/>
      <c r="GQM52" s="7"/>
      <c r="GQN52" s="7"/>
      <c r="GQO52" s="7"/>
      <c r="GQP52" s="7"/>
      <c r="GQQ52" s="7"/>
      <c r="GQR52" s="7"/>
      <c r="GQS52" s="7"/>
      <c r="GQT52" s="7"/>
      <c r="GQU52" s="7"/>
      <c r="GQV52" s="7"/>
      <c r="GQW52" s="7"/>
      <c r="GQX52" s="7"/>
      <c r="GQY52" s="7"/>
      <c r="GQZ52" s="7"/>
      <c r="GRA52" s="7"/>
      <c r="GRB52" s="7"/>
      <c r="GRC52" s="7"/>
      <c r="GRD52" s="7"/>
      <c r="GRE52" s="7"/>
      <c r="GRF52" s="7"/>
      <c r="GRG52" s="7"/>
      <c r="GRH52" s="7"/>
      <c r="GRI52" s="7"/>
      <c r="GRJ52" s="7"/>
      <c r="GRK52" s="7"/>
      <c r="GRL52" s="7"/>
      <c r="GRM52" s="7"/>
      <c r="GRN52" s="7"/>
      <c r="GRO52" s="7"/>
      <c r="GRP52" s="7"/>
      <c r="GRQ52" s="7"/>
      <c r="GRR52" s="7"/>
      <c r="GRS52" s="7"/>
      <c r="GRT52" s="7"/>
      <c r="GRU52" s="7"/>
      <c r="GRV52" s="7"/>
      <c r="GRW52" s="7"/>
      <c r="GRX52" s="7"/>
      <c r="GRY52" s="7"/>
      <c r="GRZ52" s="7"/>
      <c r="GSA52" s="7"/>
      <c r="GSB52" s="7"/>
      <c r="GSC52" s="7"/>
      <c r="GSD52" s="7"/>
      <c r="GSE52" s="7"/>
      <c r="GSF52" s="7"/>
      <c r="GSG52" s="7"/>
      <c r="GSH52" s="7"/>
      <c r="GSI52" s="7"/>
      <c r="GSJ52" s="7"/>
      <c r="GSK52" s="7"/>
      <c r="GSL52" s="7"/>
      <c r="GSM52" s="7"/>
      <c r="GSN52" s="7"/>
      <c r="GSO52" s="7"/>
      <c r="GSP52" s="7"/>
      <c r="GSQ52" s="7"/>
      <c r="GSR52" s="7"/>
      <c r="GSS52" s="7"/>
      <c r="GST52" s="7"/>
      <c r="GSU52" s="7"/>
      <c r="GSV52" s="7"/>
      <c r="GSW52" s="7"/>
      <c r="GSX52" s="7"/>
      <c r="GSY52" s="7"/>
      <c r="GSZ52" s="7"/>
      <c r="GTA52" s="7"/>
      <c r="GTB52" s="7"/>
      <c r="GTC52" s="7"/>
      <c r="GTD52" s="7"/>
      <c r="GTE52" s="7"/>
      <c r="GTF52" s="7"/>
      <c r="GTG52" s="7"/>
      <c r="GTH52" s="7"/>
      <c r="GTI52" s="7"/>
      <c r="GTJ52" s="7"/>
      <c r="GTK52" s="7"/>
      <c r="GTL52" s="7"/>
      <c r="GTM52" s="7"/>
      <c r="GTN52" s="7"/>
      <c r="GTO52" s="7"/>
      <c r="GTP52" s="7"/>
      <c r="GTQ52" s="7"/>
      <c r="GTR52" s="7"/>
      <c r="GTS52" s="7"/>
      <c r="GTT52" s="7"/>
      <c r="GTU52" s="7"/>
      <c r="GTV52" s="7"/>
      <c r="GTW52" s="7"/>
      <c r="GTX52" s="7"/>
      <c r="GTY52" s="7"/>
      <c r="GTZ52" s="7"/>
      <c r="GUA52" s="7"/>
      <c r="GUB52" s="7"/>
      <c r="GUC52" s="7"/>
      <c r="GUD52" s="7"/>
      <c r="GUE52" s="7"/>
      <c r="GUF52" s="7"/>
      <c r="GUG52" s="7"/>
      <c r="GUH52" s="7"/>
      <c r="GUI52" s="7"/>
      <c r="GUJ52" s="7"/>
      <c r="GUK52" s="7"/>
      <c r="GUL52" s="7"/>
      <c r="GUM52" s="7"/>
      <c r="GUN52" s="7"/>
      <c r="GUO52" s="7"/>
      <c r="GUP52" s="7"/>
      <c r="GUQ52" s="7"/>
      <c r="GUR52" s="7"/>
      <c r="GUS52" s="7"/>
      <c r="GUT52" s="7"/>
      <c r="GUU52" s="7"/>
      <c r="GUV52" s="7"/>
      <c r="GUW52" s="7"/>
      <c r="GUX52" s="7"/>
      <c r="GUY52" s="7"/>
      <c r="GUZ52" s="7"/>
      <c r="GVA52" s="7"/>
      <c r="GVB52" s="7"/>
      <c r="GVC52" s="7"/>
      <c r="GVD52" s="7"/>
      <c r="GVE52" s="7"/>
      <c r="GVF52" s="7"/>
      <c r="GVG52" s="7"/>
      <c r="GVH52" s="7"/>
      <c r="GVI52" s="7"/>
      <c r="GVJ52" s="7"/>
      <c r="GVK52" s="7"/>
      <c r="GVL52" s="7"/>
      <c r="GVM52" s="7"/>
      <c r="GVN52" s="7"/>
      <c r="GVO52" s="7"/>
      <c r="GVP52" s="7"/>
      <c r="GVQ52" s="7"/>
      <c r="GVR52" s="7"/>
      <c r="GVS52" s="7"/>
      <c r="GVT52" s="7"/>
      <c r="GVU52" s="7"/>
      <c r="GVV52" s="7"/>
      <c r="GVW52" s="7"/>
      <c r="GVX52" s="7"/>
      <c r="GVY52" s="7"/>
      <c r="GVZ52" s="7"/>
      <c r="GWA52" s="7"/>
      <c r="GWB52" s="7"/>
      <c r="GWC52" s="7"/>
      <c r="GWD52" s="7"/>
      <c r="GWE52" s="7"/>
      <c r="GWF52" s="7"/>
      <c r="GWG52" s="7"/>
      <c r="GWH52" s="7"/>
      <c r="GWI52" s="7"/>
      <c r="GWJ52" s="7"/>
      <c r="GWK52" s="7"/>
      <c r="GWL52" s="7"/>
      <c r="GWM52" s="7"/>
      <c r="GWN52" s="7"/>
      <c r="GWO52" s="7"/>
      <c r="GWP52" s="7"/>
      <c r="GWQ52" s="7"/>
      <c r="GWR52" s="7"/>
      <c r="GWS52" s="7"/>
      <c r="GWT52" s="7"/>
      <c r="GWU52" s="7"/>
      <c r="GWV52" s="7"/>
      <c r="GWW52" s="7"/>
      <c r="GWX52" s="7"/>
      <c r="GWY52" s="7"/>
      <c r="GWZ52" s="7"/>
      <c r="GXA52" s="7"/>
      <c r="GXB52" s="7"/>
      <c r="GXC52" s="7"/>
      <c r="GXD52" s="7"/>
      <c r="GXE52" s="7"/>
      <c r="GXF52" s="7"/>
      <c r="GXG52" s="7"/>
      <c r="GXH52" s="7"/>
      <c r="GXI52" s="7"/>
      <c r="GXJ52" s="7"/>
      <c r="GXK52" s="7"/>
      <c r="GXL52" s="7"/>
      <c r="GXM52" s="7"/>
      <c r="GXN52" s="7"/>
      <c r="GXO52" s="7"/>
      <c r="GXP52" s="7"/>
      <c r="GXQ52" s="7"/>
      <c r="GXR52" s="7"/>
      <c r="GXS52" s="7"/>
      <c r="GXT52" s="7"/>
      <c r="GXU52" s="7"/>
      <c r="GXV52" s="7"/>
      <c r="GXW52" s="7"/>
      <c r="GXX52" s="7"/>
      <c r="GXY52" s="7"/>
      <c r="GXZ52" s="7"/>
      <c r="GYA52" s="7"/>
      <c r="GYB52" s="7"/>
      <c r="GYC52" s="7"/>
      <c r="GYD52" s="7"/>
      <c r="GYE52" s="7"/>
      <c r="GYF52" s="7"/>
      <c r="GYG52" s="7"/>
      <c r="GYH52" s="7"/>
      <c r="GYI52" s="7"/>
      <c r="GYJ52" s="7"/>
      <c r="GYK52" s="7"/>
      <c r="GYL52" s="7"/>
      <c r="GYM52" s="7"/>
      <c r="GYN52" s="7"/>
      <c r="GYO52" s="7"/>
      <c r="GYP52" s="7"/>
      <c r="GYQ52" s="7"/>
      <c r="GYR52" s="7"/>
      <c r="GYS52" s="7"/>
      <c r="GYT52" s="7"/>
      <c r="GYU52" s="7"/>
      <c r="GYV52" s="7"/>
      <c r="GYW52" s="7"/>
      <c r="GYX52" s="7"/>
      <c r="GYY52" s="7"/>
      <c r="GYZ52" s="7"/>
      <c r="GZA52" s="7"/>
      <c r="GZB52" s="7"/>
      <c r="GZC52" s="7"/>
      <c r="GZD52" s="7"/>
      <c r="GZE52" s="7"/>
      <c r="GZF52" s="7"/>
      <c r="GZG52" s="7"/>
      <c r="GZH52" s="7"/>
      <c r="GZI52" s="7"/>
      <c r="GZJ52" s="7"/>
      <c r="GZK52" s="7"/>
      <c r="GZL52" s="7"/>
      <c r="GZM52" s="7"/>
      <c r="GZN52" s="7"/>
      <c r="GZO52" s="7"/>
      <c r="GZP52" s="7"/>
      <c r="GZQ52" s="7"/>
      <c r="GZR52" s="7"/>
      <c r="GZS52" s="7"/>
      <c r="GZT52" s="7"/>
      <c r="GZU52" s="7"/>
      <c r="GZV52" s="7"/>
      <c r="GZW52" s="7"/>
      <c r="GZX52" s="7"/>
      <c r="GZY52" s="7"/>
      <c r="GZZ52" s="7"/>
      <c r="HAA52" s="7"/>
      <c r="HAB52" s="7"/>
      <c r="HAC52" s="7"/>
      <c r="HAD52" s="7"/>
      <c r="HAE52" s="7"/>
      <c r="HAF52" s="7"/>
      <c r="HAG52" s="7"/>
      <c r="HAH52" s="7"/>
      <c r="HAI52" s="7"/>
      <c r="HAJ52" s="7"/>
      <c r="HAK52" s="7"/>
      <c r="HAL52" s="7"/>
      <c r="HAM52" s="7"/>
      <c r="HAN52" s="7"/>
      <c r="HAO52" s="7"/>
      <c r="HAP52" s="7"/>
      <c r="HAQ52" s="7"/>
      <c r="HAR52" s="7"/>
      <c r="HAS52" s="7"/>
      <c r="HAT52" s="7"/>
      <c r="HAU52" s="7"/>
      <c r="HAV52" s="7"/>
      <c r="HAW52" s="7"/>
      <c r="HAX52" s="7"/>
      <c r="HAY52" s="7"/>
      <c r="HAZ52" s="7"/>
      <c r="HBA52" s="7"/>
      <c r="HBB52" s="7"/>
      <c r="HBC52" s="7"/>
      <c r="HBD52" s="7"/>
      <c r="HBE52" s="7"/>
      <c r="HBF52" s="7"/>
      <c r="HBG52" s="7"/>
      <c r="HBH52" s="7"/>
      <c r="HBI52" s="7"/>
      <c r="HBJ52" s="7"/>
      <c r="HBK52" s="7"/>
      <c r="HBL52" s="7"/>
      <c r="HBM52" s="7"/>
      <c r="HBN52" s="7"/>
      <c r="HBO52" s="7"/>
      <c r="HBP52" s="7"/>
      <c r="HBQ52" s="7"/>
      <c r="HBR52" s="7"/>
      <c r="HBS52" s="7"/>
      <c r="HBT52" s="7"/>
      <c r="HBU52" s="7"/>
      <c r="HBV52" s="7"/>
      <c r="HBW52" s="7"/>
      <c r="HBX52" s="7"/>
      <c r="HBY52" s="7"/>
      <c r="HBZ52" s="7"/>
      <c r="HCA52" s="7"/>
      <c r="HCB52" s="7"/>
      <c r="HCC52" s="7"/>
      <c r="HCD52" s="7"/>
      <c r="HCE52" s="7"/>
      <c r="HCF52" s="7"/>
      <c r="HCG52" s="7"/>
      <c r="HCH52" s="7"/>
      <c r="HCI52" s="7"/>
      <c r="HCJ52" s="7"/>
      <c r="HCK52" s="7"/>
      <c r="HCL52" s="7"/>
      <c r="HCM52" s="7"/>
      <c r="HCN52" s="7"/>
      <c r="HCO52" s="7"/>
      <c r="HCP52" s="7"/>
      <c r="HCQ52" s="7"/>
      <c r="HCR52" s="7"/>
      <c r="HCS52" s="7"/>
      <c r="HCT52" s="7"/>
      <c r="HCU52" s="7"/>
      <c r="HCV52" s="7"/>
      <c r="HCW52" s="7"/>
      <c r="HCX52" s="7"/>
      <c r="HCY52" s="7"/>
      <c r="HCZ52" s="7"/>
      <c r="HDA52" s="7"/>
      <c r="HDB52" s="7"/>
      <c r="HDC52" s="7"/>
      <c r="HDD52" s="7"/>
      <c r="HDE52" s="7"/>
      <c r="HDF52" s="7"/>
      <c r="HDG52" s="7"/>
      <c r="HDH52" s="7"/>
      <c r="HDI52" s="7"/>
      <c r="HDJ52" s="7"/>
      <c r="HDK52" s="7"/>
      <c r="HDL52" s="7"/>
      <c r="HDM52" s="7"/>
      <c r="HDN52" s="7"/>
      <c r="HDO52" s="7"/>
      <c r="HDP52" s="7"/>
      <c r="HDQ52" s="7"/>
      <c r="HDR52" s="7"/>
      <c r="HDS52" s="7"/>
      <c r="HDT52" s="7"/>
      <c r="HDU52" s="7"/>
      <c r="HDV52" s="7"/>
      <c r="HDW52" s="7"/>
      <c r="HDX52" s="7"/>
      <c r="HDY52" s="7"/>
      <c r="HDZ52" s="7"/>
      <c r="HEA52" s="7"/>
      <c r="HEB52" s="7"/>
      <c r="HEC52" s="7"/>
      <c r="HED52" s="7"/>
      <c r="HEE52" s="7"/>
      <c r="HEF52" s="7"/>
      <c r="HEG52" s="7"/>
      <c r="HEH52" s="7"/>
      <c r="HEI52" s="7"/>
      <c r="HEJ52" s="7"/>
      <c r="HEK52" s="7"/>
      <c r="HEL52" s="7"/>
      <c r="HEM52" s="7"/>
      <c r="HEN52" s="7"/>
      <c r="HEO52" s="7"/>
      <c r="HEP52" s="7"/>
      <c r="HEQ52" s="7"/>
      <c r="HER52" s="7"/>
      <c r="HES52" s="7"/>
      <c r="HET52" s="7"/>
      <c r="HEU52" s="7"/>
      <c r="HEV52" s="7"/>
      <c r="HEW52" s="7"/>
      <c r="HEX52" s="7"/>
      <c r="HEY52" s="7"/>
      <c r="HEZ52" s="7"/>
      <c r="HFA52" s="7"/>
      <c r="HFB52" s="7"/>
      <c r="HFC52" s="7"/>
      <c r="HFD52" s="7"/>
      <c r="HFE52" s="7"/>
      <c r="HFF52" s="7"/>
      <c r="HFG52" s="7"/>
      <c r="HFH52" s="7"/>
      <c r="HFI52" s="7"/>
      <c r="HFJ52" s="7"/>
      <c r="HFK52" s="7"/>
      <c r="HFL52" s="7"/>
      <c r="HFM52" s="7"/>
      <c r="HFN52" s="7"/>
      <c r="HFO52" s="7"/>
      <c r="HFP52" s="7"/>
      <c r="HFQ52" s="7"/>
      <c r="HFR52" s="7"/>
      <c r="HFS52" s="7"/>
      <c r="HFT52" s="7"/>
      <c r="HFU52" s="7"/>
      <c r="HFV52" s="7"/>
      <c r="HFW52" s="7"/>
      <c r="HFX52" s="7"/>
      <c r="HFY52" s="7"/>
      <c r="HFZ52" s="7"/>
      <c r="HGA52" s="7"/>
      <c r="HGB52" s="7"/>
      <c r="HGC52" s="7"/>
      <c r="HGD52" s="7"/>
      <c r="HGE52" s="7"/>
      <c r="HGF52" s="7"/>
      <c r="HGG52" s="7"/>
      <c r="HGH52" s="7"/>
      <c r="HGI52" s="7"/>
      <c r="HGJ52" s="7"/>
      <c r="HGK52" s="7"/>
      <c r="HGL52" s="7"/>
      <c r="HGM52" s="7"/>
      <c r="HGN52" s="7"/>
      <c r="HGO52" s="7"/>
      <c r="HGP52" s="7"/>
      <c r="HGQ52" s="7"/>
      <c r="HGR52" s="7"/>
      <c r="HGS52" s="7"/>
      <c r="HGT52" s="7"/>
      <c r="HGU52" s="7"/>
      <c r="HGV52" s="7"/>
      <c r="HGW52" s="7"/>
      <c r="HGX52" s="7"/>
      <c r="HGY52" s="7"/>
      <c r="HGZ52" s="7"/>
      <c r="HHA52" s="7"/>
      <c r="HHB52" s="7"/>
      <c r="HHC52" s="7"/>
      <c r="HHD52" s="7"/>
      <c r="HHE52" s="7"/>
      <c r="HHF52" s="7"/>
      <c r="HHG52" s="7"/>
      <c r="HHH52" s="7"/>
      <c r="HHI52" s="7"/>
      <c r="HHJ52" s="7"/>
      <c r="HHK52" s="7"/>
      <c r="HHL52" s="7"/>
      <c r="HHM52" s="7"/>
      <c r="HHN52" s="7"/>
      <c r="HHO52" s="7"/>
      <c r="HHP52" s="7"/>
      <c r="HHQ52" s="7"/>
      <c r="HHR52" s="7"/>
      <c r="HHS52" s="7"/>
      <c r="HHT52" s="7"/>
      <c r="HHU52" s="7"/>
      <c r="HHV52" s="7"/>
      <c r="HHW52" s="7"/>
      <c r="HHX52" s="7"/>
      <c r="HHY52" s="7"/>
      <c r="HHZ52" s="7"/>
      <c r="HIA52" s="7"/>
      <c r="HIB52" s="7"/>
      <c r="HIC52" s="7"/>
      <c r="HID52" s="7"/>
      <c r="HIE52" s="7"/>
      <c r="HIF52" s="7"/>
      <c r="HIG52" s="7"/>
      <c r="HIH52" s="7"/>
      <c r="HII52" s="7"/>
      <c r="HIJ52" s="7"/>
      <c r="HIK52" s="7"/>
      <c r="HIL52" s="7"/>
      <c r="HIM52" s="7"/>
      <c r="HIN52" s="7"/>
      <c r="HIO52" s="7"/>
      <c r="HIP52" s="7"/>
      <c r="HIQ52" s="7"/>
      <c r="HIR52" s="7"/>
      <c r="HIS52" s="7"/>
      <c r="HIT52" s="7"/>
      <c r="HIU52" s="7"/>
      <c r="HIV52" s="7"/>
      <c r="HIW52" s="7"/>
      <c r="HIX52" s="7"/>
      <c r="HIY52" s="7"/>
      <c r="HIZ52" s="7"/>
      <c r="HJA52" s="7"/>
      <c r="HJB52" s="7"/>
      <c r="HJC52" s="7"/>
      <c r="HJD52" s="7"/>
      <c r="HJE52" s="7"/>
      <c r="HJF52" s="7"/>
      <c r="HJG52" s="7"/>
      <c r="HJH52" s="7"/>
      <c r="HJI52" s="7"/>
      <c r="HJJ52" s="7"/>
      <c r="HJK52" s="7"/>
      <c r="HJL52" s="7"/>
      <c r="HJM52" s="7"/>
      <c r="HJN52" s="7"/>
      <c r="HJO52" s="7"/>
      <c r="HJP52" s="7"/>
      <c r="HJQ52" s="7"/>
      <c r="HJR52" s="7"/>
      <c r="HJS52" s="7"/>
      <c r="HJT52" s="7"/>
      <c r="HJU52" s="7"/>
      <c r="HJV52" s="7"/>
      <c r="HJW52" s="7"/>
      <c r="HJX52" s="7"/>
      <c r="HJY52" s="7"/>
      <c r="HJZ52" s="7"/>
      <c r="HKA52" s="7"/>
      <c r="HKB52" s="7"/>
      <c r="HKC52" s="7"/>
      <c r="HKD52" s="7"/>
      <c r="HKE52" s="7"/>
      <c r="HKF52" s="7"/>
      <c r="HKG52" s="7"/>
      <c r="HKH52" s="7"/>
      <c r="HKI52" s="7"/>
      <c r="HKJ52" s="7"/>
      <c r="HKK52" s="7"/>
      <c r="HKL52" s="7"/>
      <c r="HKM52" s="7"/>
      <c r="HKN52" s="7"/>
      <c r="HKO52" s="7"/>
      <c r="HKP52" s="7"/>
      <c r="HKQ52" s="7"/>
      <c r="HKR52" s="7"/>
      <c r="HKS52" s="7"/>
      <c r="HKT52" s="7"/>
      <c r="HKU52" s="7"/>
      <c r="HKV52" s="7"/>
      <c r="HKW52" s="7"/>
      <c r="HKX52" s="7"/>
      <c r="HKY52" s="7"/>
      <c r="HKZ52" s="7"/>
      <c r="HLA52" s="7"/>
      <c r="HLB52" s="7"/>
      <c r="HLC52" s="7"/>
      <c r="HLD52" s="7"/>
      <c r="HLE52" s="7"/>
      <c r="HLF52" s="7"/>
      <c r="HLG52" s="7"/>
      <c r="HLH52" s="7"/>
      <c r="HLI52" s="7"/>
      <c r="HLJ52" s="7"/>
      <c r="HLK52" s="7"/>
      <c r="HLL52" s="7"/>
      <c r="HLM52" s="7"/>
      <c r="HLN52" s="7"/>
      <c r="HLO52" s="7"/>
      <c r="HLP52" s="7"/>
      <c r="HLQ52" s="7"/>
      <c r="HLR52" s="7"/>
      <c r="HLS52" s="7"/>
      <c r="HLT52" s="7"/>
      <c r="HLU52" s="7"/>
      <c r="HLV52" s="7"/>
      <c r="HLW52" s="7"/>
      <c r="HLX52" s="7"/>
      <c r="HLY52" s="7"/>
      <c r="HLZ52" s="7"/>
      <c r="HMA52" s="7"/>
      <c r="HMB52" s="7"/>
      <c r="HMC52" s="7"/>
      <c r="HMD52" s="7"/>
      <c r="HME52" s="7"/>
      <c r="HMF52" s="7"/>
      <c r="HMG52" s="7"/>
      <c r="HMH52" s="7"/>
      <c r="HMI52" s="7"/>
      <c r="HMJ52" s="7"/>
      <c r="HMK52" s="7"/>
      <c r="HML52" s="7"/>
      <c r="HMM52" s="7"/>
      <c r="HMN52" s="7"/>
      <c r="HMO52" s="7"/>
      <c r="HMP52" s="7"/>
      <c r="HMQ52" s="7"/>
      <c r="HMR52" s="7"/>
      <c r="HMS52" s="7"/>
      <c r="HMT52" s="7"/>
      <c r="HMU52" s="7"/>
      <c r="HMV52" s="7"/>
      <c r="HMW52" s="7"/>
      <c r="HMX52" s="7"/>
      <c r="HMY52" s="7"/>
      <c r="HMZ52" s="7"/>
      <c r="HNA52" s="7"/>
      <c r="HNB52" s="7"/>
      <c r="HNC52" s="7"/>
      <c r="HND52" s="7"/>
      <c r="HNE52" s="7"/>
      <c r="HNF52" s="7"/>
      <c r="HNG52" s="7"/>
      <c r="HNH52" s="7"/>
      <c r="HNI52" s="7"/>
      <c r="HNJ52" s="7"/>
      <c r="HNK52" s="7"/>
      <c r="HNL52" s="7"/>
      <c r="HNM52" s="7"/>
      <c r="HNN52" s="7"/>
      <c r="HNO52" s="7"/>
      <c r="HNP52" s="7"/>
      <c r="HNQ52" s="7"/>
      <c r="HNR52" s="7"/>
      <c r="HNS52" s="7"/>
      <c r="HNT52" s="7"/>
      <c r="HNU52" s="7"/>
      <c r="HNV52" s="7"/>
      <c r="HNW52" s="7"/>
      <c r="HNX52" s="7"/>
      <c r="HNY52" s="7"/>
      <c r="HNZ52" s="7"/>
      <c r="HOA52" s="7"/>
      <c r="HOB52" s="7"/>
      <c r="HOC52" s="7"/>
      <c r="HOD52" s="7"/>
      <c r="HOE52" s="7"/>
      <c r="HOF52" s="7"/>
      <c r="HOG52" s="7"/>
      <c r="HOH52" s="7"/>
      <c r="HOI52" s="7"/>
      <c r="HOJ52" s="7"/>
      <c r="HOK52" s="7"/>
      <c r="HOL52" s="7"/>
      <c r="HOM52" s="7"/>
      <c r="HON52" s="7"/>
      <c r="HOO52" s="7"/>
      <c r="HOP52" s="7"/>
      <c r="HOQ52" s="7"/>
      <c r="HOR52" s="7"/>
      <c r="HOS52" s="7"/>
      <c r="HOT52" s="7"/>
      <c r="HOU52" s="7"/>
      <c r="HOV52" s="7"/>
      <c r="HOW52" s="7"/>
      <c r="HOX52" s="7"/>
      <c r="HOY52" s="7"/>
      <c r="HOZ52" s="7"/>
      <c r="HPA52" s="7"/>
      <c r="HPB52" s="7"/>
      <c r="HPC52" s="7"/>
      <c r="HPD52" s="7"/>
      <c r="HPE52" s="7"/>
      <c r="HPF52" s="7"/>
      <c r="HPG52" s="7"/>
      <c r="HPH52" s="7"/>
      <c r="HPI52" s="7"/>
      <c r="HPJ52" s="7"/>
      <c r="HPK52" s="7"/>
      <c r="HPL52" s="7"/>
      <c r="HPM52" s="7"/>
      <c r="HPN52" s="7"/>
      <c r="HPO52" s="7"/>
      <c r="HPP52" s="7"/>
      <c r="HPQ52" s="7"/>
      <c r="HPR52" s="7"/>
      <c r="HPS52" s="7"/>
      <c r="HPT52" s="7"/>
      <c r="HPU52" s="7"/>
      <c r="HPV52" s="7"/>
      <c r="HPW52" s="7"/>
      <c r="HPX52" s="7"/>
      <c r="HPY52" s="7"/>
      <c r="HPZ52" s="7"/>
      <c r="HQA52" s="7"/>
      <c r="HQB52" s="7"/>
      <c r="HQC52" s="7"/>
      <c r="HQD52" s="7"/>
      <c r="HQE52" s="7"/>
      <c r="HQF52" s="7"/>
      <c r="HQG52" s="7"/>
      <c r="HQH52" s="7"/>
      <c r="HQI52" s="7"/>
      <c r="HQJ52" s="7"/>
      <c r="HQK52" s="7"/>
      <c r="HQL52" s="7"/>
      <c r="HQM52" s="7"/>
      <c r="HQN52" s="7"/>
      <c r="HQO52" s="7"/>
      <c r="HQP52" s="7"/>
      <c r="HQQ52" s="7"/>
      <c r="HQR52" s="7"/>
      <c r="HQS52" s="7"/>
      <c r="HQT52" s="7"/>
      <c r="HQU52" s="7"/>
      <c r="HQV52" s="7"/>
      <c r="HQW52" s="7"/>
      <c r="HQX52" s="7"/>
      <c r="HQY52" s="7"/>
      <c r="HQZ52" s="7"/>
      <c r="HRA52" s="7"/>
      <c r="HRB52" s="7"/>
      <c r="HRC52" s="7"/>
      <c r="HRD52" s="7"/>
      <c r="HRE52" s="7"/>
      <c r="HRF52" s="7"/>
      <c r="HRG52" s="7"/>
      <c r="HRH52" s="7"/>
      <c r="HRI52" s="7"/>
      <c r="HRJ52" s="7"/>
      <c r="HRK52" s="7"/>
      <c r="HRL52" s="7"/>
      <c r="HRM52" s="7"/>
      <c r="HRN52" s="7"/>
      <c r="HRO52" s="7"/>
      <c r="HRP52" s="7"/>
      <c r="HRQ52" s="7"/>
      <c r="HRR52" s="7"/>
      <c r="HRS52" s="7"/>
      <c r="HRT52" s="7"/>
      <c r="HRU52" s="7"/>
      <c r="HRV52" s="7"/>
      <c r="HRW52" s="7"/>
      <c r="HRX52" s="7"/>
      <c r="HRY52" s="7"/>
      <c r="HRZ52" s="7"/>
      <c r="HSA52" s="7"/>
      <c r="HSB52" s="7"/>
      <c r="HSC52" s="7"/>
      <c r="HSD52" s="7"/>
      <c r="HSE52" s="7"/>
      <c r="HSF52" s="7"/>
      <c r="HSG52" s="7"/>
      <c r="HSH52" s="7"/>
      <c r="HSI52" s="7"/>
      <c r="HSJ52" s="7"/>
      <c r="HSK52" s="7"/>
      <c r="HSL52" s="7"/>
      <c r="HSM52" s="7"/>
      <c r="HSN52" s="7"/>
      <c r="HSO52" s="7"/>
      <c r="HSP52" s="7"/>
      <c r="HSQ52" s="7"/>
      <c r="HSR52" s="7"/>
      <c r="HSS52" s="7"/>
      <c r="HST52" s="7"/>
      <c r="HSU52" s="7"/>
      <c r="HSV52" s="7"/>
      <c r="HSW52" s="7"/>
      <c r="HSX52" s="7"/>
      <c r="HSY52" s="7"/>
      <c r="HSZ52" s="7"/>
      <c r="HTA52" s="7"/>
      <c r="HTB52" s="7"/>
      <c r="HTC52" s="7"/>
      <c r="HTD52" s="7"/>
      <c r="HTE52" s="7"/>
      <c r="HTF52" s="7"/>
      <c r="HTG52" s="7"/>
      <c r="HTH52" s="7"/>
      <c r="HTI52" s="7"/>
      <c r="HTJ52" s="7"/>
      <c r="HTK52" s="7"/>
      <c r="HTL52" s="7"/>
      <c r="HTM52" s="7"/>
      <c r="HTN52" s="7"/>
      <c r="HTO52" s="7"/>
      <c r="HTP52" s="7"/>
      <c r="HTQ52" s="7"/>
      <c r="HTR52" s="7"/>
      <c r="HTS52" s="7"/>
      <c r="HTT52" s="7"/>
      <c r="HTU52" s="7"/>
      <c r="HTV52" s="7"/>
      <c r="HTW52" s="7"/>
      <c r="HTX52" s="7"/>
      <c r="HTY52" s="7"/>
      <c r="HTZ52" s="7"/>
      <c r="HUA52" s="7"/>
      <c r="HUB52" s="7"/>
      <c r="HUC52" s="7"/>
      <c r="HUD52" s="7"/>
      <c r="HUE52" s="7"/>
      <c r="HUF52" s="7"/>
      <c r="HUG52" s="7"/>
      <c r="HUH52" s="7"/>
      <c r="HUI52" s="7"/>
      <c r="HUJ52" s="7"/>
      <c r="HUK52" s="7"/>
      <c r="HUL52" s="7"/>
      <c r="HUM52" s="7"/>
      <c r="HUN52" s="7"/>
      <c r="HUO52" s="7"/>
      <c r="HUP52" s="7"/>
      <c r="HUQ52" s="7"/>
      <c r="HUR52" s="7"/>
      <c r="HUS52" s="7"/>
      <c r="HUT52" s="7"/>
      <c r="HUU52" s="7"/>
      <c r="HUV52" s="7"/>
      <c r="HUW52" s="7"/>
      <c r="HUX52" s="7"/>
      <c r="HUY52" s="7"/>
      <c r="HUZ52" s="7"/>
      <c r="HVA52" s="7"/>
      <c r="HVB52" s="7"/>
      <c r="HVC52" s="7"/>
      <c r="HVD52" s="7"/>
      <c r="HVE52" s="7"/>
      <c r="HVF52" s="7"/>
      <c r="HVG52" s="7"/>
      <c r="HVH52" s="7"/>
      <c r="HVI52" s="7"/>
      <c r="HVJ52" s="7"/>
      <c r="HVK52" s="7"/>
      <c r="HVL52" s="7"/>
      <c r="HVM52" s="7"/>
      <c r="HVN52" s="7"/>
      <c r="HVO52" s="7"/>
      <c r="HVP52" s="7"/>
      <c r="HVQ52" s="7"/>
      <c r="HVR52" s="7"/>
      <c r="HVS52" s="7"/>
      <c r="HVT52" s="7"/>
      <c r="HVU52" s="7"/>
      <c r="HVV52" s="7"/>
      <c r="HVW52" s="7"/>
      <c r="HVX52" s="7"/>
      <c r="HVY52" s="7"/>
      <c r="HVZ52" s="7"/>
      <c r="HWA52" s="7"/>
      <c r="HWB52" s="7"/>
      <c r="HWC52" s="7"/>
      <c r="HWD52" s="7"/>
      <c r="HWE52" s="7"/>
      <c r="HWF52" s="7"/>
      <c r="HWG52" s="7"/>
      <c r="HWH52" s="7"/>
      <c r="HWI52" s="7"/>
      <c r="HWJ52" s="7"/>
      <c r="HWK52" s="7"/>
      <c r="HWL52" s="7"/>
      <c r="HWM52" s="7"/>
      <c r="HWN52" s="7"/>
      <c r="HWO52" s="7"/>
      <c r="HWP52" s="7"/>
      <c r="HWQ52" s="7"/>
      <c r="HWR52" s="7"/>
      <c r="HWS52" s="7"/>
      <c r="HWT52" s="7"/>
      <c r="HWU52" s="7"/>
      <c r="HWV52" s="7"/>
      <c r="HWW52" s="7"/>
      <c r="HWX52" s="7"/>
      <c r="HWY52" s="7"/>
      <c r="HWZ52" s="7"/>
      <c r="HXA52" s="7"/>
      <c r="HXB52" s="7"/>
      <c r="HXC52" s="7"/>
      <c r="HXD52" s="7"/>
      <c r="HXE52" s="7"/>
      <c r="HXF52" s="7"/>
      <c r="HXG52" s="7"/>
      <c r="HXH52" s="7"/>
      <c r="HXI52" s="7"/>
      <c r="HXJ52" s="7"/>
      <c r="HXK52" s="7"/>
      <c r="HXL52" s="7"/>
      <c r="HXM52" s="7"/>
      <c r="HXN52" s="7"/>
      <c r="HXO52" s="7"/>
      <c r="HXP52" s="7"/>
      <c r="HXQ52" s="7"/>
      <c r="HXR52" s="7"/>
      <c r="HXS52" s="7"/>
      <c r="HXT52" s="7"/>
      <c r="HXU52" s="7"/>
      <c r="HXV52" s="7"/>
      <c r="HXW52" s="7"/>
      <c r="HXX52" s="7"/>
      <c r="HXY52" s="7"/>
      <c r="HXZ52" s="7"/>
      <c r="HYA52" s="7"/>
      <c r="HYB52" s="7"/>
      <c r="HYC52" s="7"/>
      <c r="HYD52" s="7"/>
      <c r="HYE52" s="7"/>
      <c r="HYF52" s="7"/>
      <c r="HYG52" s="7"/>
      <c r="HYH52" s="7"/>
      <c r="HYI52" s="7"/>
      <c r="HYJ52" s="7"/>
      <c r="HYK52" s="7"/>
      <c r="HYL52" s="7"/>
      <c r="HYM52" s="7"/>
      <c r="HYN52" s="7"/>
      <c r="HYO52" s="7"/>
      <c r="HYP52" s="7"/>
      <c r="HYQ52" s="7"/>
      <c r="HYR52" s="7"/>
      <c r="HYS52" s="7"/>
      <c r="HYT52" s="7"/>
      <c r="HYU52" s="7"/>
      <c r="HYV52" s="7"/>
      <c r="HYW52" s="7"/>
      <c r="HYX52" s="7"/>
      <c r="HYY52" s="7"/>
      <c r="HYZ52" s="7"/>
      <c r="HZA52" s="7"/>
      <c r="HZB52" s="7"/>
      <c r="HZC52" s="7"/>
      <c r="HZD52" s="7"/>
      <c r="HZE52" s="7"/>
      <c r="HZF52" s="7"/>
      <c r="HZG52" s="7"/>
      <c r="HZH52" s="7"/>
      <c r="HZI52" s="7"/>
      <c r="HZJ52" s="7"/>
      <c r="HZK52" s="7"/>
      <c r="HZL52" s="7"/>
      <c r="HZM52" s="7"/>
      <c r="HZN52" s="7"/>
      <c r="HZO52" s="7"/>
      <c r="HZP52" s="7"/>
      <c r="HZQ52" s="7"/>
      <c r="HZR52" s="7"/>
      <c r="HZS52" s="7"/>
      <c r="HZT52" s="7"/>
      <c r="HZU52" s="7"/>
      <c r="HZV52" s="7"/>
      <c r="HZW52" s="7"/>
      <c r="HZX52" s="7"/>
      <c r="HZY52" s="7"/>
      <c r="HZZ52" s="7"/>
      <c r="IAA52" s="7"/>
      <c r="IAB52" s="7"/>
      <c r="IAC52" s="7"/>
      <c r="IAD52" s="7"/>
      <c r="IAE52" s="7"/>
      <c r="IAF52" s="7"/>
      <c r="IAG52" s="7"/>
      <c r="IAH52" s="7"/>
      <c r="IAI52" s="7"/>
      <c r="IAJ52" s="7"/>
      <c r="IAK52" s="7"/>
      <c r="IAL52" s="7"/>
      <c r="IAM52" s="7"/>
      <c r="IAN52" s="7"/>
      <c r="IAO52" s="7"/>
      <c r="IAP52" s="7"/>
      <c r="IAQ52" s="7"/>
      <c r="IAR52" s="7"/>
      <c r="IAS52" s="7"/>
      <c r="IAT52" s="7"/>
      <c r="IAU52" s="7"/>
      <c r="IAV52" s="7"/>
      <c r="IAW52" s="7"/>
      <c r="IAX52" s="7"/>
      <c r="IAY52" s="7"/>
      <c r="IAZ52" s="7"/>
      <c r="IBA52" s="7"/>
      <c r="IBB52" s="7"/>
      <c r="IBC52" s="7"/>
      <c r="IBD52" s="7"/>
      <c r="IBE52" s="7"/>
      <c r="IBF52" s="7"/>
      <c r="IBG52" s="7"/>
      <c r="IBH52" s="7"/>
      <c r="IBI52" s="7"/>
      <c r="IBJ52" s="7"/>
      <c r="IBK52" s="7"/>
      <c r="IBL52" s="7"/>
      <c r="IBM52" s="7"/>
      <c r="IBN52" s="7"/>
      <c r="IBO52" s="7"/>
      <c r="IBP52" s="7"/>
      <c r="IBQ52" s="7"/>
      <c r="IBR52" s="7"/>
      <c r="IBS52" s="7"/>
      <c r="IBT52" s="7"/>
      <c r="IBU52" s="7"/>
      <c r="IBV52" s="7"/>
      <c r="IBW52" s="7"/>
      <c r="IBX52" s="7"/>
      <c r="IBY52" s="7"/>
      <c r="IBZ52" s="7"/>
      <c r="ICA52" s="7"/>
      <c r="ICB52" s="7"/>
      <c r="ICC52" s="7"/>
      <c r="ICD52" s="7"/>
      <c r="ICE52" s="7"/>
      <c r="ICF52" s="7"/>
      <c r="ICG52" s="7"/>
      <c r="ICH52" s="7"/>
      <c r="ICI52" s="7"/>
      <c r="ICJ52" s="7"/>
      <c r="ICK52" s="7"/>
      <c r="ICL52" s="7"/>
      <c r="ICM52" s="7"/>
      <c r="ICN52" s="7"/>
      <c r="ICO52" s="7"/>
      <c r="ICP52" s="7"/>
      <c r="ICQ52" s="7"/>
      <c r="ICR52" s="7"/>
      <c r="ICS52" s="7"/>
      <c r="ICT52" s="7"/>
      <c r="ICU52" s="7"/>
      <c r="ICV52" s="7"/>
      <c r="ICW52" s="7"/>
      <c r="ICX52" s="7"/>
      <c r="ICY52" s="7"/>
      <c r="ICZ52" s="7"/>
      <c r="IDA52" s="7"/>
      <c r="IDB52" s="7"/>
      <c r="IDC52" s="7"/>
      <c r="IDD52" s="7"/>
      <c r="IDE52" s="7"/>
      <c r="IDF52" s="7"/>
      <c r="IDG52" s="7"/>
      <c r="IDH52" s="7"/>
      <c r="IDI52" s="7"/>
      <c r="IDJ52" s="7"/>
      <c r="IDK52" s="7"/>
      <c r="IDL52" s="7"/>
      <c r="IDM52" s="7"/>
      <c r="IDN52" s="7"/>
      <c r="IDO52" s="7"/>
      <c r="IDP52" s="7"/>
      <c r="IDQ52" s="7"/>
      <c r="IDR52" s="7"/>
      <c r="IDS52" s="7"/>
      <c r="IDT52" s="7"/>
      <c r="IDU52" s="7"/>
      <c r="IDV52" s="7"/>
      <c r="IDW52" s="7"/>
      <c r="IDX52" s="7"/>
      <c r="IDY52" s="7"/>
      <c r="IDZ52" s="7"/>
      <c r="IEA52" s="7"/>
      <c r="IEB52" s="7"/>
      <c r="IEC52" s="7"/>
      <c r="IED52" s="7"/>
      <c r="IEE52" s="7"/>
      <c r="IEF52" s="7"/>
      <c r="IEG52" s="7"/>
      <c r="IEH52" s="7"/>
      <c r="IEI52" s="7"/>
      <c r="IEJ52" s="7"/>
      <c r="IEK52" s="7"/>
      <c r="IEL52" s="7"/>
      <c r="IEM52" s="7"/>
      <c r="IEN52" s="7"/>
      <c r="IEO52" s="7"/>
      <c r="IEP52" s="7"/>
      <c r="IEQ52" s="7"/>
      <c r="IER52" s="7"/>
      <c r="IES52" s="7"/>
      <c r="IET52" s="7"/>
      <c r="IEU52" s="7"/>
      <c r="IEV52" s="7"/>
      <c r="IEW52" s="7"/>
      <c r="IEX52" s="7"/>
      <c r="IEY52" s="7"/>
      <c r="IEZ52" s="7"/>
      <c r="IFA52" s="7"/>
      <c r="IFB52" s="7"/>
      <c r="IFC52" s="7"/>
      <c r="IFD52" s="7"/>
      <c r="IFE52" s="7"/>
      <c r="IFF52" s="7"/>
      <c r="IFG52" s="7"/>
      <c r="IFH52" s="7"/>
      <c r="IFI52" s="7"/>
      <c r="IFJ52" s="7"/>
      <c r="IFK52" s="7"/>
      <c r="IFL52" s="7"/>
      <c r="IFM52" s="7"/>
      <c r="IFN52" s="7"/>
      <c r="IFO52" s="7"/>
      <c r="IFP52" s="7"/>
      <c r="IFQ52" s="7"/>
      <c r="IFR52" s="7"/>
      <c r="IFS52" s="7"/>
      <c r="IFT52" s="7"/>
      <c r="IFU52" s="7"/>
      <c r="IFV52" s="7"/>
      <c r="IFW52" s="7"/>
      <c r="IFX52" s="7"/>
      <c r="IFY52" s="7"/>
      <c r="IFZ52" s="7"/>
      <c r="IGA52" s="7"/>
      <c r="IGB52" s="7"/>
      <c r="IGC52" s="7"/>
      <c r="IGD52" s="7"/>
      <c r="IGE52" s="7"/>
      <c r="IGF52" s="7"/>
      <c r="IGG52" s="7"/>
      <c r="IGH52" s="7"/>
      <c r="IGI52" s="7"/>
      <c r="IGJ52" s="7"/>
      <c r="IGK52" s="7"/>
      <c r="IGL52" s="7"/>
      <c r="IGM52" s="7"/>
      <c r="IGN52" s="7"/>
      <c r="IGO52" s="7"/>
      <c r="IGP52" s="7"/>
      <c r="IGQ52" s="7"/>
      <c r="IGR52" s="7"/>
      <c r="IGS52" s="7"/>
      <c r="IGT52" s="7"/>
      <c r="IGU52" s="7"/>
      <c r="IGV52" s="7"/>
      <c r="IGW52" s="7"/>
      <c r="IGX52" s="7"/>
      <c r="IGY52" s="7"/>
      <c r="IGZ52" s="7"/>
      <c r="IHA52" s="7"/>
      <c r="IHB52" s="7"/>
      <c r="IHC52" s="7"/>
      <c r="IHD52" s="7"/>
      <c r="IHE52" s="7"/>
      <c r="IHF52" s="7"/>
      <c r="IHG52" s="7"/>
      <c r="IHH52" s="7"/>
      <c r="IHI52" s="7"/>
      <c r="IHJ52" s="7"/>
      <c r="IHK52" s="7"/>
      <c r="IHL52" s="7"/>
      <c r="IHM52" s="7"/>
      <c r="IHN52" s="7"/>
      <c r="IHO52" s="7"/>
      <c r="IHP52" s="7"/>
      <c r="IHQ52" s="7"/>
      <c r="IHR52" s="7"/>
      <c r="IHS52" s="7"/>
      <c r="IHT52" s="7"/>
      <c r="IHU52" s="7"/>
      <c r="IHV52" s="7"/>
      <c r="IHW52" s="7"/>
      <c r="IHX52" s="7"/>
      <c r="IHY52" s="7"/>
      <c r="IHZ52" s="7"/>
      <c r="IIA52" s="7"/>
      <c r="IIB52" s="7"/>
      <c r="IIC52" s="7"/>
      <c r="IID52" s="7"/>
      <c r="IIE52" s="7"/>
      <c r="IIF52" s="7"/>
      <c r="IIG52" s="7"/>
      <c r="IIH52" s="7"/>
      <c r="III52" s="7"/>
      <c r="IIJ52" s="7"/>
      <c r="IIK52" s="7"/>
      <c r="IIL52" s="7"/>
      <c r="IIM52" s="7"/>
      <c r="IIN52" s="7"/>
      <c r="IIO52" s="7"/>
      <c r="IIP52" s="7"/>
      <c r="IIQ52" s="7"/>
      <c r="IIR52" s="7"/>
      <c r="IIS52" s="7"/>
      <c r="IIT52" s="7"/>
      <c r="IIU52" s="7"/>
      <c r="IIV52" s="7"/>
      <c r="IIW52" s="7"/>
      <c r="IIX52" s="7"/>
      <c r="IIY52" s="7"/>
      <c r="IIZ52" s="7"/>
      <c r="IJA52" s="7"/>
      <c r="IJB52" s="7"/>
      <c r="IJC52" s="7"/>
      <c r="IJD52" s="7"/>
      <c r="IJE52" s="7"/>
      <c r="IJF52" s="7"/>
      <c r="IJG52" s="7"/>
      <c r="IJH52" s="7"/>
      <c r="IJI52" s="7"/>
      <c r="IJJ52" s="7"/>
      <c r="IJK52" s="7"/>
      <c r="IJL52" s="7"/>
      <c r="IJM52" s="7"/>
      <c r="IJN52" s="7"/>
      <c r="IJO52" s="7"/>
      <c r="IJP52" s="7"/>
      <c r="IJQ52" s="7"/>
      <c r="IJR52" s="7"/>
      <c r="IJS52" s="7"/>
      <c r="IJT52" s="7"/>
      <c r="IJU52" s="7"/>
      <c r="IJV52" s="7"/>
      <c r="IJW52" s="7"/>
      <c r="IJX52" s="7"/>
      <c r="IJY52" s="7"/>
      <c r="IJZ52" s="7"/>
      <c r="IKA52" s="7"/>
      <c r="IKB52" s="7"/>
      <c r="IKC52" s="7"/>
      <c r="IKD52" s="7"/>
      <c r="IKE52" s="7"/>
      <c r="IKF52" s="7"/>
      <c r="IKG52" s="7"/>
      <c r="IKH52" s="7"/>
      <c r="IKI52" s="7"/>
      <c r="IKJ52" s="7"/>
      <c r="IKK52" s="7"/>
      <c r="IKL52" s="7"/>
      <c r="IKM52" s="7"/>
      <c r="IKN52" s="7"/>
      <c r="IKO52" s="7"/>
      <c r="IKP52" s="7"/>
      <c r="IKQ52" s="7"/>
      <c r="IKR52" s="7"/>
      <c r="IKS52" s="7"/>
      <c r="IKT52" s="7"/>
      <c r="IKU52" s="7"/>
      <c r="IKV52" s="7"/>
      <c r="IKW52" s="7"/>
      <c r="IKX52" s="7"/>
      <c r="IKY52" s="7"/>
      <c r="IKZ52" s="7"/>
      <c r="ILA52" s="7"/>
      <c r="ILB52" s="7"/>
      <c r="ILC52" s="7"/>
      <c r="ILD52" s="7"/>
      <c r="ILE52" s="7"/>
      <c r="ILF52" s="7"/>
      <c r="ILG52" s="7"/>
      <c r="ILH52" s="7"/>
      <c r="ILI52" s="7"/>
      <c r="ILJ52" s="7"/>
      <c r="ILK52" s="7"/>
      <c r="ILL52" s="7"/>
      <c r="ILM52" s="7"/>
      <c r="ILN52" s="7"/>
      <c r="ILO52" s="7"/>
      <c r="ILP52" s="7"/>
      <c r="ILQ52" s="7"/>
      <c r="ILR52" s="7"/>
      <c r="ILS52" s="7"/>
      <c r="ILT52" s="7"/>
      <c r="ILU52" s="7"/>
      <c r="ILV52" s="7"/>
      <c r="ILW52" s="7"/>
      <c r="ILX52" s="7"/>
      <c r="ILY52" s="7"/>
      <c r="ILZ52" s="7"/>
      <c r="IMA52" s="7"/>
      <c r="IMB52" s="7"/>
      <c r="IMC52" s="7"/>
      <c r="IMD52" s="7"/>
      <c r="IME52" s="7"/>
      <c r="IMF52" s="7"/>
      <c r="IMG52" s="7"/>
      <c r="IMH52" s="7"/>
      <c r="IMI52" s="7"/>
      <c r="IMJ52" s="7"/>
      <c r="IMK52" s="7"/>
      <c r="IML52" s="7"/>
      <c r="IMM52" s="7"/>
      <c r="IMN52" s="7"/>
      <c r="IMO52" s="7"/>
      <c r="IMP52" s="7"/>
      <c r="IMQ52" s="7"/>
      <c r="IMR52" s="7"/>
      <c r="IMS52" s="7"/>
      <c r="IMT52" s="7"/>
      <c r="IMU52" s="7"/>
      <c r="IMV52" s="7"/>
      <c r="IMW52" s="7"/>
      <c r="IMX52" s="7"/>
      <c r="IMY52" s="7"/>
      <c r="IMZ52" s="7"/>
      <c r="INA52" s="7"/>
      <c r="INB52" s="7"/>
      <c r="INC52" s="7"/>
      <c r="IND52" s="7"/>
      <c r="INE52" s="7"/>
      <c r="INF52" s="7"/>
      <c r="ING52" s="7"/>
      <c r="INH52" s="7"/>
      <c r="INI52" s="7"/>
      <c r="INJ52" s="7"/>
      <c r="INK52" s="7"/>
      <c r="INL52" s="7"/>
      <c r="INM52" s="7"/>
      <c r="INN52" s="7"/>
      <c r="INO52" s="7"/>
      <c r="INP52" s="7"/>
      <c r="INQ52" s="7"/>
      <c r="INR52" s="7"/>
      <c r="INS52" s="7"/>
      <c r="INT52" s="7"/>
      <c r="INU52" s="7"/>
      <c r="INV52" s="7"/>
      <c r="INW52" s="7"/>
      <c r="INX52" s="7"/>
      <c r="INY52" s="7"/>
      <c r="INZ52" s="7"/>
      <c r="IOA52" s="7"/>
      <c r="IOB52" s="7"/>
      <c r="IOC52" s="7"/>
      <c r="IOD52" s="7"/>
      <c r="IOE52" s="7"/>
      <c r="IOF52" s="7"/>
      <c r="IOG52" s="7"/>
      <c r="IOH52" s="7"/>
      <c r="IOI52" s="7"/>
      <c r="IOJ52" s="7"/>
      <c r="IOK52" s="7"/>
      <c r="IOL52" s="7"/>
      <c r="IOM52" s="7"/>
      <c r="ION52" s="7"/>
      <c r="IOO52" s="7"/>
      <c r="IOP52" s="7"/>
      <c r="IOQ52" s="7"/>
      <c r="IOR52" s="7"/>
      <c r="IOS52" s="7"/>
      <c r="IOT52" s="7"/>
      <c r="IOU52" s="7"/>
      <c r="IOV52" s="7"/>
      <c r="IOW52" s="7"/>
      <c r="IOX52" s="7"/>
      <c r="IOY52" s="7"/>
      <c r="IOZ52" s="7"/>
      <c r="IPA52" s="7"/>
      <c r="IPB52" s="7"/>
      <c r="IPC52" s="7"/>
      <c r="IPD52" s="7"/>
      <c r="IPE52" s="7"/>
      <c r="IPF52" s="7"/>
      <c r="IPG52" s="7"/>
      <c r="IPH52" s="7"/>
      <c r="IPI52" s="7"/>
      <c r="IPJ52" s="7"/>
      <c r="IPK52" s="7"/>
      <c r="IPL52" s="7"/>
      <c r="IPM52" s="7"/>
      <c r="IPN52" s="7"/>
      <c r="IPO52" s="7"/>
      <c r="IPP52" s="7"/>
      <c r="IPQ52" s="7"/>
      <c r="IPR52" s="7"/>
      <c r="IPS52" s="7"/>
      <c r="IPT52" s="7"/>
      <c r="IPU52" s="7"/>
      <c r="IPV52" s="7"/>
      <c r="IPW52" s="7"/>
      <c r="IPX52" s="7"/>
      <c r="IPY52" s="7"/>
      <c r="IPZ52" s="7"/>
      <c r="IQA52" s="7"/>
      <c r="IQB52" s="7"/>
      <c r="IQC52" s="7"/>
      <c r="IQD52" s="7"/>
      <c r="IQE52" s="7"/>
      <c r="IQF52" s="7"/>
      <c r="IQG52" s="7"/>
      <c r="IQH52" s="7"/>
      <c r="IQI52" s="7"/>
      <c r="IQJ52" s="7"/>
      <c r="IQK52" s="7"/>
      <c r="IQL52" s="7"/>
      <c r="IQM52" s="7"/>
      <c r="IQN52" s="7"/>
      <c r="IQO52" s="7"/>
      <c r="IQP52" s="7"/>
      <c r="IQQ52" s="7"/>
      <c r="IQR52" s="7"/>
      <c r="IQS52" s="7"/>
      <c r="IQT52" s="7"/>
      <c r="IQU52" s="7"/>
      <c r="IQV52" s="7"/>
      <c r="IQW52" s="7"/>
      <c r="IQX52" s="7"/>
      <c r="IQY52" s="7"/>
      <c r="IQZ52" s="7"/>
      <c r="IRA52" s="7"/>
      <c r="IRB52" s="7"/>
      <c r="IRC52" s="7"/>
      <c r="IRD52" s="7"/>
      <c r="IRE52" s="7"/>
      <c r="IRF52" s="7"/>
      <c r="IRG52" s="7"/>
      <c r="IRH52" s="7"/>
      <c r="IRI52" s="7"/>
      <c r="IRJ52" s="7"/>
      <c r="IRK52" s="7"/>
      <c r="IRL52" s="7"/>
      <c r="IRM52" s="7"/>
      <c r="IRN52" s="7"/>
      <c r="IRO52" s="7"/>
      <c r="IRP52" s="7"/>
      <c r="IRQ52" s="7"/>
      <c r="IRR52" s="7"/>
      <c r="IRS52" s="7"/>
      <c r="IRT52" s="7"/>
      <c r="IRU52" s="7"/>
      <c r="IRV52" s="7"/>
      <c r="IRW52" s="7"/>
      <c r="IRX52" s="7"/>
      <c r="IRY52" s="7"/>
      <c r="IRZ52" s="7"/>
      <c r="ISA52" s="7"/>
      <c r="ISB52" s="7"/>
      <c r="ISC52" s="7"/>
      <c r="ISD52" s="7"/>
      <c r="ISE52" s="7"/>
      <c r="ISF52" s="7"/>
      <c r="ISG52" s="7"/>
      <c r="ISH52" s="7"/>
      <c r="ISI52" s="7"/>
      <c r="ISJ52" s="7"/>
      <c r="ISK52" s="7"/>
      <c r="ISL52" s="7"/>
      <c r="ISM52" s="7"/>
      <c r="ISN52" s="7"/>
      <c r="ISO52" s="7"/>
      <c r="ISP52" s="7"/>
      <c r="ISQ52" s="7"/>
      <c r="ISR52" s="7"/>
      <c r="ISS52" s="7"/>
      <c r="IST52" s="7"/>
      <c r="ISU52" s="7"/>
      <c r="ISV52" s="7"/>
      <c r="ISW52" s="7"/>
      <c r="ISX52" s="7"/>
      <c r="ISY52" s="7"/>
      <c r="ISZ52" s="7"/>
      <c r="ITA52" s="7"/>
      <c r="ITB52" s="7"/>
      <c r="ITC52" s="7"/>
      <c r="ITD52" s="7"/>
      <c r="ITE52" s="7"/>
      <c r="ITF52" s="7"/>
      <c r="ITG52" s="7"/>
      <c r="ITH52" s="7"/>
      <c r="ITI52" s="7"/>
      <c r="ITJ52" s="7"/>
      <c r="ITK52" s="7"/>
      <c r="ITL52" s="7"/>
      <c r="ITM52" s="7"/>
      <c r="ITN52" s="7"/>
      <c r="ITO52" s="7"/>
      <c r="ITP52" s="7"/>
      <c r="ITQ52" s="7"/>
      <c r="ITR52" s="7"/>
      <c r="ITS52" s="7"/>
      <c r="ITT52" s="7"/>
      <c r="ITU52" s="7"/>
      <c r="ITV52" s="7"/>
      <c r="ITW52" s="7"/>
      <c r="ITX52" s="7"/>
      <c r="ITY52" s="7"/>
      <c r="ITZ52" s="7"/>
      <c r="IUA52" s="7"/>
      <c r="IUB52" s="7"/>
      <c r="IUC52" s="7"/>
      <c r="IUD52" s="7"/>
      <c r="IUE52" s="7"/>
      <c r="IUF52" s="7"/>
      <c r="IUG52" s="7"/>
      <c r="IUH52" s="7"/>
      <c r="IUI52" s="7"/>
      <c r="IUJ52" s="7"/>
      <c r="IUK52" s="7"/>
      <c r="IUL52" s="7"/>
      <c r="IUM52" s="7"/>
      <c r="IUN52" s="7"/>
      <c r="IUO52" s="7"/>
      <c r="IUP52" s="7"/>
      <c r="IUQ52" s="7"/>
      <c r="IUR52" s="7"/>
      <c r="IUS52" s="7"/>
      <c r="IUT52" s="7"/>
      <c r="IUU52" s="7"/>
      <c r="IUV52" s="7"/>
      <c r="IUW52" s="7"/>
      <c r="IUX52" s="7"/>
      <c r="IUY52" s="7"/>
      <c r="IUZ52" s="7"/>
      <c r="IVA52" s="7"/>
      <c r="IVB52" s="7"/>
      <c r="IVC52" s="7"/>
      <c r="IVD52" s="7"/>
      <c r="IVE52" s="7"/>
      <c r="IVF52" s="7"/>
      <c r="IVG52" s="7"/>
      <c r="IVH52" s="7"/>
      <c r="IVI52" s="7"/>
      <c r="IVJ52" s="7"/>
      <c r="IVK52" s="7"/>
      <c r="IVL52" s="7"/>
      <c r="IVM52" s="7"/>
      <c r="IVN52" s="7"/>
      <c r="IVO52" s="7"/>
      <c r="IVP52" s="7"/>
      <c r="IVQ52" s="7"/>
      <c r="IVR52" s="7"/>
      <c r="IVS52" s="7"/>
      <c r="IVT52" s="7"/>
      <c r="IVU52" s="7"/>
      <c r="IVV52" s="7"/>
      <c r="IVW52" s="7"/>
      <c r="IVX52" s="7"/>
      <c r="IVY52" s="7"/>
      <c r="IVZ52" s="7"/>
      <c r="IWA52" s="7"/>
      <c r="IWB52" s="7"/>
      <c r="IWC52" s="7"/>
      <c r="IWD52" s="7"/>
      <c r="IWE52" s="7"/>
      <c r="IWF52" s="7"/>
      <c r="IWG52" s="7"/>
      <c r="IWH52" s="7"/>
      <c r="IWI52" s="7"/>
      <c r="IWJ52" s="7"/>
      <c r="IWK52" s="7"/>
      <c r="IWL52" s="7"/>
      <c r="IWM52" s="7"/>
      <c r="IWN52" s="7"/>
      <c r="IWO52" s="7"/>
      <c r="IWP52" s="7"/>
      <c r="IWQ52" s="7"/>
      <c r="IWR52" s="7"/>
      <c r="IWS52" s="7"/>
      <c r="IWT52" s="7"/>
      <c r="IWU52" s="7"/>
      <c r="IWV52" s="7"/>
      <c r="IWW52" s="7"/>
      <c r="IWX52" s="7"/>
      <c r="IWY52" s="7"/>
      <c r="IWZ52" s="7"/>
      <c r="IXA52" s="7"/>
      <c r="IXB52" s="7"/>
      <c r="IXC52" s="7"/>
      <c r="IXD52" s="7"/>
      <c r="IXE52" s="7"/>
      <c r="IXF52" s="7"/>
      <c r="IXG52" s="7"/>
      <c r="IXH52" s="7"/>
      <c r="IXI52" s="7"/>
      <c r="IXJ52" s="7"/>
      <c r="IXK52" s="7"/>
      <c r="IXL52" s="7"/>
      <c r="IXM52" s="7"/>
      <c r="IXN52" s="7"/>
      <c r="IXO52" s="7"/>
      <c r="IXP52" s="7"/>
      <c r="IXQ52" s="7"/>
      <c r="IXR52" s="7"/>
      <c r="IXS52" s="7"/>
      <c r="IXT52" s="7"/>
      <c r="IXU52" s="7"/>
      <c r="IXV52" s="7"/>
      <c r="IXW52" s="7"/>
      <c r="IXX52" s="7"/>
      <c r="IXY52" s="7"/>
      <c r="IXZ52" s="7"/>
      <c r="IYA52" s="7"/>
      <c r="IYB52" s="7"/>
      <c r="IYC52" s="7"/>
      <c r="IYD52" s="7"/>
      <c r="IYE52" s="7"/>
      <c r="IYF52" s="7"/>
      <c r="IYG52" s="7"/>
      <c r="IYH52" s="7"/>
      <c r="IYI52" s="7"/>
      <c r="IYJ52" s="7"/>
      <c r="IYK52" s="7"/>
      <c r="IYL52" s="7"/>
      <c r="IYM52" s="7"/>
      <c r="IYN52" s="7"/>
      <c r="IYO52" s="7"/>
      <c r="IYP52" s="7"/>
      <c r="IYQ52" s="7"/>
      <c r="IYR52" s="7"/>
      <c r="IYS52" s="7"/>
      <c r="IYT52" s="7"/>
      <c r="IYU52" s="7"/>
      <c r="IYV52" s="7"/>
      <c r="IYW52" s="7"/>
      <c r="IYX52" s="7"/>
      <c r="IYY52" s="7"/>
      <c r="IYZ52" s="7"/>
      <c r="IZA52" s="7"/>
      <c r="IZB52" s="7"/>
      <c r="IZC52" s="7"/>
      <c r="IZD52" s="7"/>
      <c r="IZE52" s="7"/>
      <c r="IZF52" s="7"/>
      <c r="IZG52" s="7"/>
      <c r="IZH52" s="7"/>
      <c r="IZI52" s="7"/>
      <c r="IZJ52" s="7"/>
      <c r="IZK52" s="7"/>
      <c r="IZL52" s="7"/>
      <c r="IZM52" s="7"/>
      <c r="IZN52" s="7"/>
      <c r="IZO52" s="7"/>
      <c r="IZP52" s="7"/>
      <c r="IZQ52" s="7"/>
      <c r="IZR52" s="7"/>
      <c r="IZS52" s="7"/>
      <c r="IZT52" s="7"/>
      <c r="IZU52" s="7"/>
      <c r="IZV52" s="7"/>
      <c r="IZW52" s="7"/>
      <c r="IZX52" s="7"/>
      <c r="IZY52" s="7"/>
      <c r="IZZ52" s="7"/>
      <c r="JAA52" s="7"/>
      <c r="JAB52" s="7"/>
      <c r="JAC52" s="7"/>
      <c r="JAD52" s="7"/>
      <c r="JAE52" s="7"/>
      <c r="JAF52" s="7"/>
      <c r="JAG52" s="7"/>
      <c r="JAH52" s="7"/>
      <c r="JAI52" s="7"/>
      <c r="JAJ52" s="7"/>
      <c r="JAK52" s="7"/>
      <c r="JAL52" s="7"/>
      <c r="JAM52" s="7"/>
      <c r="JAN52" s="7"/>
      <c r="JAO52" s="7"/>
      <c r="JAP52" s="7"/>
      <c r="JAQ52" s="7"/>
      <c r="JAR52" s="7"/>
      <c r="JAS52" s="7"/>
      <c r="JAT52" s="7"/>
      <c r="JAU52" s="7"/>
      <c r="JAV52" s="7"/>
      <c r="JAW52" s="7"/>
      <c r="JAX52" s="7"/>
      <c r="JAY52" s="7"/>
      <c r="JAZ52" s="7"/>
      <c r="JBA52" s="7"/>
      <c r="JBB52" s="7"/>
      <c r="JBC52" s="7"/>
      <c r="JBD52" s="7"/>
      <c r="JBE52" s="7"/>
      <c r="JBF52" s="7"/>
      <c r="JBG52" s="7"/>
      <c r="JBH52" s="7"/>
      <c r="JBI52" s="7"/>
      <c r="JBJ52" s="7"/>
      <c r="JBK52" s="7"/>
      <c r="JBL52" s="7"/>
      <c r="JBM52" s="7"/>
      <c r="JBN52" s="7"/>
      <c r="JBO52" s="7"/>
      <c r="JBP52" s="7"/>
      <c r="JBQ52" s="7"/>
      <c r="JBR52" s="7"/>
      <c r="JBS52" s="7"/>
      <c r="JBT52" s="7"/>
      <c r="JBU52" s="7"/>
      <c r="JBV52" s="7"/>
      <c r="JBW52" s="7"/>
      <c r="JBX52" s="7"/>
      <c r="JBY52" s="7"/>
      <c r="JBZ52" s="7"/>
      <c r="JCA52" s="7"/>
      <c r="JCB52" s="7"/>
      <c r="JCC52" s="7"/>
      <c r="JCD52" s="7"/>
      <c r="JCE52" s="7"/>
      <c r="JCF52" s="7"/>
      <c r="JCG52" s="7"/>
      <c r="JCH52" s="7"/>
      <c r="JCI52" s="7"/>
      <c r="JCJ52" s="7"/>
      <c r="JCK52" s="7"/>
      <c r="JCL52" s="7"/>
      <c r="JCM52" s="7"/>
      <c r="JCN52" s="7"/>
      <c r="JCO52" s="7"/>
      <c r="JCP52" s="7"/>
      <c r="JCQ52" s="7"/>
      <c r="JCR52" s="7"/>
      <c r="JCS52" s="7"/>
      <c r="JCT52" s="7"/>
      <c r="JCU52" s="7"/>
      <c r="JCV52" s="7"/>
      <c r="JCW52" s="7"/>
      <c r="JCX52" s="7"/>
      <c r="JCY52" s="7"/>
      <c r="JCZ52" s="7"/>
      <c r="JDA52" s="7"/>
      <c r="JDB52" s="7"/>
      <c r="JDC52" s="7"/>
      <c r="JDD52" s="7"/>
      <c r="JDE52" s="7"/>
      <c r="JDF52" s="7"/>
      <c r="JDG52" s="7"/>
      <c r="JDH52" s="7"/>
      <c r="JDI52" s="7"/>
      <c r="JDJ52" s="7"/>
      <c r="JDK52" s="7"/>
      <c r="JDL52" s="7"/>
      <c r="JDM52" s="7"/>
      <c r="JDN52" s="7"/>
      <c r="JDO52" s="7"/>
      <c r="JDP52" s="7"/>
      <c r="JDQ52" s="7"/>
      <c r="JDR52" s="7"/>
      <c r="JDS52" s="7"/>
      <c r="JDT52" s="7"/>
      <c r="JDU52" s="7"/>
      <c r="JDV52" s="7"/>
      <c r="JDW52" s="7"/>
      <c r="JDX52" s="7"/>
      <c r="JDY52" s="7"/>
      <c r="JDZ52" s="7"/>
      <c r="JEA52" s="7"/>
      <c r="JEB52" s="7"/>
      <c r="JEC52" s="7"/>
      <c r="JED52" s="7"/>
      <c r="JEE52" s="7"/>
      <c r="JEF52" s="7"/>
      <c r="JEG52" s="7"/>
      <c r="JEH52" s="7"/>
      <c r="JEI52" s="7"/>
      <c r="JEJ52" s="7"/>
      <c r="JEK52" s="7"/>
      <c r="JEL52" s="7"/>
      <c r="JEM52" s="7"/>
      <c r="JEN52" s="7"/>
      <c r="JEO52" s="7"/>
      <c r="JEP52" s="7"/>
      <c r="JEQ52" s="7"/>
      <c r="JER52" s="7"/>
      <c r="JES52" s="7"/>
      <c r="JET52" s="7"/>
      <c r="JEU52" s="7"/>
      <c r="JEV52" s="7"/>
      <c r="JEW52" s="7"/>
      <c r="JEX52" s="7"/>
      <c r="JEY52" s="7"/>
      <c r="JEZ52" s="7"/>
      <c r="JFA52" s="7"/>
      <c r="JFB52" s="7"/>
      <c r="JFC52" s="7"/>
      <c r="JFD52" s="7"/>
      <c r="JFE52" s="7"/>
      <c r="JFF52" s="7"/>
      <c r="JFG52" s="7"/>
      <c r="JFH52" s="7"/>
      <c r="JFI52" s="7"/>
      <c r="JFJ52" s="7"/>
      <c r="JFK52" s="7"/>
      <c r="JFL52" s="7"/>
      <c r="JFM52" s="7"/>
      <c r="JFN52" s="7"/>
      <c r="JFO52" s="7"/>
      <c r="JFP52" s="7"/>
      <c r="JFQ52" s="7"/>
      <c r="JFR52" s="7"/>
      <c r="JFS52" s="7"/>
      <c r="JFT52" s="7"/>
      <c r="JFU52" s="7"/>
      <c r="JFV52" s="7"/>
      <c r="JFW52" s="7"/>
      <c r="JFX52" s="7"/>
      <c r="JFY52" s="7"/>
      <c r="JFZ52" s="7"/>
      <c r="JGA52" s="7"/>
      <c r="JGB52" s="7"/>
      <c r="JGC52" s="7"/>
      <c r="JGD52" s="7"/>
      <c r="JGE52" s="7"/>
      <c r="JGF52" s="7"/>
      <c r="JGG52" s="7"/>
      <c r="JGH52" s="7"/>
      <c r="JGI52" s="7"/>
      <c r="JGJ52" s="7"/>
      <c r="JGK52" s="7"/>
      <c r="JGL52" s="7"/>
      <c r="JGM52" s="7"/>
      <c r="JGN52" s="7"/>
      <c r="JGO52" s="7"/>
      <c r="JGP52" s="7"/>
      <c r="JGQ52" s="7"/>
      <c r="JGR52" s="7"/>
      <c r="JGS52" s="7"/>
      <c r="JGT52" s="7"/>
      <c r="JGU52" s="7"/>
      <c r="JGV52" s="7"/>
      <c r="JGW52" s="7"/>
      <c r="JGX52" s="7"/>
      <c r="JGY52" s="7"/>
      <c r="JGZ52" s="7"/>
      <c r="JHA52" s="7"/>
      <c r="JHB52" s="7"/>
      <c r="JHC52" s="7"/>
      <c r="JHD52" s="7"/>
      <c r="JHE52" s="7"/>
      <c r="JHF52" s="7"/>
      <c r="JHG52" s="7"/>
      <c r="JHH52" s="7"/>
      <c r="JHI52" s="7"/>
      <c r="JHJ52" s="7"/>
      <c r="JHK52" s="7"/>
      <c r="JHL52" s="7"/>
      <c r="JHM52" s="7"/>
      <c r="JHN52" s="7"/>
      <c r="JHO52" s="7"/>
      <c r="JHP52" s="7"/>
      <c r="JHQ52" s="7"/>
      <c r="JHR52" s="7"/>
      <c r="JHS52" s="7"/>
      <c r="JHT52" s="7"/>
      <c r="JHU52" s="7"/>
      <c r="JHV52" s="7"/>
      <c r="JHW52" s="7"/>
      <c r="JHX52" s="7"/>
      <c r="JHY52" s="7"/>
      <c r="JHZ52" s="7"/>
      <c r="JIA52" s="7"/>
      <c r="JIB52" s="7"/>
      <c r="JIC52" s="7"/>
      <c r="JID52" s="7"/>
      <c r="JIE52" s="7"/>
      <c r="JIF52" s="7"/>
      <c r="JIG52" s="7"/>
      <c r="JIH52" s="7"/>
      <c r="JII52" s="7"/>
      <c r="JIJ52" s="7"/>
      <c r="JIK52" s="7"/>
      <c r="JIL52" s="7"/>
      <c r="JIM52" s="7"/>
      <c r="JIN52" s="7"/>
      <c r="JIO52" s="7"/>
      <c r="JIP52" s="7"/>
      <c r="JIQ52" s="7"/>
      <c r="JIR52" s="7"/>
      <c r="JIS52" s="7"/>
      <c r="JIT52" s="7"/>
      <c r="JIU52" s="7"/>
      <c r="JIV52" s="7"/>
      <c r="JIW52" s="7"/>
      <c r="JIX52" s="7"/>
      <c r="JIY52" s="7"/>
      <c r="JIZ52" s="7"/>
      <c r="JJA52" s="7"/>
      <c r="JJB52" s="7"/>
      <c r="JJC52" s="7"/>
      <c r="JJD52" s="7"/>
      <c r="JJE52" s="7"/>
      <c r="JJF52" s="7"/>
      <c r="JJG52" s="7"/>
      <c r="JJH52" s="7"/>
      <c r="JJI52" s="7"/>
      <c r="JJJ52" s="7"/>
      <c r="JJK52" s="7"/>
      <c r="JJL52" s="7"/>
      <c r="JJM52" s="7"/>
      <c r="JJN52" s="7"/>
      <c r="JJO52" s="7"/>
      <c r="JJP52" s="7"/>
      <c r="JJQ52" s="7"/>
      <c r="JJR52" s="7"/>
      <c r="JJS52" s="7"/>
      <c r="JJT52" s="7"/>
      <c r="JJU52" s="7"/>
      <c r="JJV52" s="7"/>
      <c r="JJW52" s="7"/>
      <c r="JJX52" s="7"/>
      <c r="JJY52" s="7"/>
      <c r="JJZ52" s="7"/>
      <c r="JKA52" s="7"/>
      <c r="JKB52" s="7"/>
      <c r="JKC52" s="7"/>
      <c r="JKD52" s="7"/>
      <c r="JKE52" s="7"/>
      <c r="JKF52" s="7"/>
      <c r="JKG52" s="7"/>
      <c r="JKH52" s="7"/>
      <c r="JKI52" s="7"/>
      <c r="JKJ52" s="7"/>
      <c r="JKK52" s="7"/>
      <c r="JKL52" s="7"/>
      <c r="JKM52" s="7"/>
      <c r="JKN52" s="7"/>
      <c r="JKO52" s="7"/>
      <c r="JKP52" s="7"/>
      <c r="JKQ52" s="7"/>
      <c r="JKR52" s="7"/>
      <c r="JKS52" s="7"/>
      <c r="JKT52" s="7"/>
      <c r="JKU52" s="7"/>
      <c r="JKV52" s="7"/>
      <c r="JKW52" s="7"/>
      <c r="JKX52" s="7"/>
      <c r="JKY52" s="7"/>
      <c r="JKZ52" s="7"/>
      <c r="JLA52" s="7"/>
      <c r="JLB52" s="7"/>
      <c r="JLC52" s="7"/>
      <c r="JLD52" s="7"/>
      <c r="JLE52" s="7"/>
      <c r="JLF52" s="7"/>
      <c r="JLG52" s="7"/>
      <c r="JLH52" s="7"/>
      <c r="JLI52" s="7"/>
      <c r="JLJ52" s="7"/>
      <c r="JLK52" s="7"/>
      <c r="JLL52" s="7"/>
      <c r="JLM52" s="7"/>
      <c r="JLN52" s="7"/>
      <c r="JLO52" s="7"/>
      <c r="JLP52" s="7"/>
      <c r="JLQ52" s="7"/>
      <c r="JLR52" s="7"/>
      <c r="JLS52" s="7"/>
      <c r="JLT52" s="7"/>
      <c r="JLU52" s="7"/>
      <c r="JLV52" s="7"/>
      <c r="JLW52" s="7"/>
      <c r="JLX52" s="7"/>
      <c r="JLY52" s="7"/>
      <c r="JLZ52" s="7"/>
      <c r="JMA52" s="7"/>
      <c r="JMB52" s="7"/>
      <c r="JMC52" s="7"/>
      <c r="JMD52" s="7"/>
      <c r="JME52" s="7"/>
      <c r="JMF52" s="7"/>
      <c r="JMG52" s="7"/>
      <c r="JMH52" s="7"/>
      <c r="JMI52" s="7"/>
      <c r="JMJ52" s="7"/>
      <c r="JMK52" s="7"/>
      <c r="JML52" s="7"/>
      <c r="JMM52" s="7"/>
      <c r="JMN52" s="7"/>
      <c r="JMO52" s="7"/>
      <c r="JMP52" s="7"/>
      <c r="JMQ52" s="7"/>
      <c r="JMR52" s="7"/>
      <c r="JMS52" s="7"/>
      <c r="JMT52" s="7"/>
      <c r="JMU52" s="7"/>
      <c r="JMV52" s="7"/>
      <c r="JMW52" s="7"/>
      <c r="JMX52" s="7"/>
      <c r="JMY52" s="7"/>
      <c r="JMZ52" s="7"/>
      <c r="JNA52" s="7"/>
      <c r="JNB52" s="7"/>
      <c r="JNC52" s="7"/>
      <c r="JND52" s="7"/>
      <c r="JNE52" s="7"/>
      <c r="JNF52" s="7"/>
      <c r="JNG52" s="7"/>
      <c r="JNH52" s="7"/>
      <c r="JNI52" s="7"/>
      <c r="JNJ52" s="7"/>
      <c r="JNK52" s="7"/>
      <c r="JNL52" s="7"/>
      <c r="JNM52" s="7"/>
      <c r="JNN52" s="7"/>
      <c r="JNO52" s="7"/>
      <c r="JNP52" s="7"/>
      <c r="JNQ52" s="7"/>
      <c r="JNR52" s="7"/>
      <c r="JNS52" s="7"/>
      <c r="JNT52" s="7"/>
      <c r="JNU52" s="7"/>
      <c r="JNV52" s="7"/>
      <c r="JNW52" s="7"/>
      <c r="JNX52" s="7"/>
      <c r="JNY52" s="7"/>
      <c r="JNZ52" s="7"/>
      <c r="JOA52" s="7"/>
      <c r="JOB52" s="7"/>
      <c r="JOC52" s="7"/>
      <c r="JOD52" s="7"/>
      <c r="JOE52" s="7"/>
      <c r="JOF52" s="7"/>
      <c r="JOG52" s="7"/>
      <c r="JOH52" s="7"/>
      <c r="JOI52" s="7"/>
      <c r="JOJ52" s="7"/>
      <c r="JOK52" s="7"/>
      <c r="JOL52" s="7"/>
      <c r="JOM52" s="7"/>
      <c r="JON52" s="7"/>
      <c r="JOO52" s="7"/>
      <c r="JOP52" s="7"/>
      <c r="JOQ52" s="7"/>
      <c r="JOR52" s="7"/>
      <c r="JOS52" s="7"/>
      <c r="JOT52" s="7"/>
      <c r="JOU52" s="7"/>
      <c r="JOV52" s="7"/>
      <c r="JOW52" s="7"/>
      <c r="JOX52" s="7"/>
      <c r="JOY52" s="7"/>
      <c r="JOZ52" s="7"/>
      <c r="JPA52" s="7"/>
      <c r="JPB52" s="7"/>
      <c r="JPC52" s="7"/>
      <c r="JPD52" s="7"/>
      <c r="JPE52" s="7"/>
      <c r="JPF52" s="7"/>
      <c r="JPG52" s="7"/>
      <c r="JPH52" s="7"/>
      <c r="JPI52" s="7"/>
      <c r="JPJ52" s="7"/>
      <c r="JPK52" s="7"/>
      <c r="JPL52" s="7"/>
      <c r="JPM52" s="7"/>
      <c r="JPN52" s="7"/>
      <c r="JPO52" s="7"/>
      <c r="JPP52" s="7"/>
      <c r="JPQ52" s="7"/>
      <c r="JPR52" s="7"/>
      <c r="JPS52" s="7"/>
      <c r="JPT52" s="7"/>
      <c r="JPU52" s="7"/>
      <c r="JPV52" s="7"/>
      <c r="JPW52" s="7"/>
      <c r="JPX52" s="7"/>
      <c r="JPY52" s="7"/>
      <c r="JPZ52" s="7"/>
      <c r="JQA52" s="7"/>
      <c r="JQB52" s="7"/>
      <c r="JQC52" s="7"/>
      <c r="JQD52" s="7"/>
      <c r="JQE52" s="7"/>
      <c r="JQF52" s="7"/>
      <c r="JQG52" s="7"/>
      <c r="JQH52" s="7"/>
      <c r="JQI52" s="7"/>
      <c r="JQJ52" s="7"/>
      <c r="JQK52" s="7"/>
      <c r="JQL52" s="7"/>
      <c r="JQM52" s="7"/>
      <c r="JQN52" s="7"/>
      <c r="JQO52" s="7"/>
      <c r="JQP52" s="7"/>
      <c r="JQQ52" s="7"/>
      <c r="JQR52" s="7"/>
      <c r="JQS52" s="7"/>
      <c r="JQT52" s="7"/>
      <c r="JQU52" s="7"/>
      <c r="JQV52" s="7"/>
      <c r="JQW52" s="7"/>
      <c r="JQX52" s="7"/>
      <c r="JQY52" s="7"/>
      <c r="JQZ52" s="7"/>
      <c r="JRA52" s="7"/>
      <c r="JRB52" s="7"/>
      <c r="JRC52" s="7"/>
      <c r="JRD52" s="7"/>
      <c r="JRE52" s="7"/>
      <c r="JRF52" s="7"/>
      <c r="JRG52" s="7"/>
      <c r="JRH52" s="7"/>
      <c r="JRI52" s="7"/>
      <c r="JRJ52" s="7"/>
      <c r="JRK52" s="7"/>
      <c r="JRL52" s="7"/>
      <c r="JRM52" s="7"/>
      <c r="JRN52" s="7"/>
      <c r="JRO52" s="7"/>
      <c r="JRP52" s="7"/>
      <c r="JRQ52" s="7"/>
      <c r="JRR52" s="7"/>
      <c r="JRS52" s="7"/>
      <c r="JRT52" s="7"/>
      <c r="JRU52" s="7"/>
      <c r="JRV52" s="7"/>
      <c r="JRW52" s="7"/>
      <c r="JRX52" s="7"/>
      <c r="JRY52" s="7"/>
      <c r="JRZ52" s="7"/>
      <c r="JSA52" s="7"/>
      <c r="JSB52" s="7"/>
      <c r="JSC52" s="7"/>
      <c r="JSD52" s="7"/>
      <c r="JSE52" s="7"/>
      <c r="JSF52" s="7"/>
      <c r="JSG52" s="7"/>
      <c r="JSH52" s="7"/>
      <c r="JSI52" s="7"/>
      <c r="JSJ52" s="7"/>
      <c r="JSK52" s="7"/>
      <c r="JSL52" s="7"/>
      <c r="JSM52" s="7"/>
      <c r="JSN52" s="7"/>
      <c r="JSO52" s="7"/>
      <c r="JSP52" s="7"/>
      <c r="JSQ52" s="7"/>
      <c r="JSR52" s="7"/>
      <c r="JSS52" s="7"/>
      <c r="JST52" s="7"/>
      <c r="JSU52" s="7"/>
      <c r="JSV52" s="7"/>
      <c r="JSW52" s="7"/>
      <c r="JSX52" s="7"/>
      <c r="JSY52" s="7"/>
      <c r="JSZ52" s="7"/>
      <c r="JTA52" s="7"/>
      <c r="JTB52" s="7"/>
      <c r="JTC52" s="7"/>
      <c r="JTD52" s="7"/>
      <c r="JTE52" s="7"/>
      <c r="JTF52" s="7"/>
      <c r="JTG52" s="7"/>
      <c r="JTH52" s="7"/>
      <c r="JTI52" s="7"/>
      <c r="JTJ52" s="7"/>
      <c r="JTK52" s="7"/>
      <c r="JTL52" s="7"/>
      <c r="JTM52" s="7"/>
      <c r="JTN52" s="7"/>
      <c r="JTO52" s="7"/>
      <c r="JTP52" s="7"/>
      <c r="JTQ52" s="7"/>
      <c r="JTR52" s="7"/>
      <c r="JTS52" s="7"/>
      <c r="JTT52" s="7"/>
      <c r="JTU52" s="7"/>
      <c r="JTV52" s="7"/>
      <c r="JTW52" s="7"/>
      <c r="JTX52" s="7"/>
      <c r="JTY52" s="7"/>
      <c r="JTZ52" s="7"/>
      <c r="JUA52" s="7"/>
      <c r="JUB52" s="7"/>
      <c r="JUC52" s="7"/>
      <c r="JUD52" s="7"/>
      <c r="JUE52" s="7"/>
      <c r="JUF52" s="7"/>
      <c r="JUG52" s="7"/>
      <c r="JUH52" s="7"/>
      <c r="JUI52" s="7"/>
      <c r="JUJ52" s="7"/>
      <c r="JUK52" s="7"/>
      <c r="JUL52" s="7"/>
      <c r="JUM52" s="7"/>
      <c r="JUN52" s="7"/>
      <c r="JUO52" s="7"/>
      <c r="JUP52" s="7"/>
      <c r="JUQ52" s="7"/>
      <c r="JUR52" s="7"/>
      <c r="JUS52" s="7"/>
      <c r="JUT52" s="7"/>
      <c r="JUU52" s="7"/>
      <c r="JUV52" s="7"/>
      <c r="JUW52" s="7"/>
      <c r="JUX52" s="7"/>
      <c r="JUY52" s="7"/>
      <c r="JUZ52" s="7"/>
      <c r="JVA52" s="7"/>
      <c r="JVB52" s="7"/>
      <c r="JVC52" s="7"/>
      <c r="JVD52" s="7"/>
      <c r="JVE52" s="7"/>
      <c r="JVF52" s="7"/>
      <c r="JVG52" s="7"/>
      <c r="JVH52" s="7"/>
      <c r="JVI52" s="7"/>
      <c r="JVJ52" s="7"/>
      <c r="JVK52" s="7"/>
      <c r="JVL52" s="7"/>
      <c r="JVM52" s="7"/>
      <c r="JVN52" s="7"/>
      <c r="JVO52" s="7"/>
      <c r="JVP52" s="7"/>
      <c r="JVQ52" s="7"/>
      <c r="JVR52" s="7"/>
      <c r="JVS52" s="7"/>
      <c r="JVT52" s="7"/>
      <c r="JVU52" s="7"/>
      <c r="JVV52" s="7"/>
      <c r="JVW52" s="7"/>
      <c r="JVX52" s="7"/>
      <c r="JVY52" s="7"/>
      <c r="JVZ52" s="7"/>
      <c r="JWA52" s="7"/>
      <c r="JWB52" s="7"/>
      <c r="JWC52" s="7"/>
      <c r="JWD52" s="7"/>
      <c r="JWE52" s="7"/>
      <c r="JWF52" s="7"/>
      <c r="JWG52" s="7"/>
      <c r="JWH52" s="7"/>
      <c r="JWI52" s="7"/>
      <c r="JWJ52" s="7"/>
      <c r="JWK52" s="7"/>
      <c r="JWL52" s="7"/>
      <c r="JWM52" s="7"/>
      <c r="JWN52" s="7"/>
      <c r="JWO52" s="7"/>
      <c r="JWP52" s="7"/>
      <c r="JWQ52" s="7"/>
      <c r="JWR52" s="7"/>
      <c r="JWS52" s="7"/>
      <c r="JWT52" s="7"/>
      <c r="JWU52" s="7"/>
      <c r="JWV52" s="7"/>
      <c r="JWW52" s="7"/>
      <c r="JWX52" s="7"/>
      <c r="JWY52" s="7"/>
      <c r="JWZ52" s="7"/>
      <c r="JXA52" s="7"/>
      <c r="JXB52" s="7"/>
      <c r="JXC52" s="7"/>
      <c r="JXD52" s="7"/>
      <c r="JXE52" s="7"/>
      <c r="JXF52" s="7"/>
      <c r="JXG52" s="7"/>
      <c r="JXH52" s="7"/>
      <c r="JXI52" s="7"/>
      <c r="JXJ52" s="7"/>
      <c r="JXK52" s="7"/>
      <c r="JXL52" s="7"/>
      <c r="JXM52" s="7"/>
      <c r="JXN52" s="7"/>
      <c r="JXO52" s="7"/>
      <c r="JXP52" s="7"/>
      <c r="JXQ52" s="7"/>
      <c r="JXR52" s="7"/>
      <c r="JXS52" s="7"/>
      <c r="JXT52" s="7"/>
      <c r="JXU52" s="7"/>
      <c r="JXV52" s="7"/>
      <c r="JXW52" s="7"/>
      <c r="JXX52" s="7"/>
      <c r="JXY52" s="7"/>
      <c r="JXZ52" s="7"/>
      <c r="JYA52" s="7"/>
      <c r="JYB52" s="7"/>
      <c r="JYC52" s="7"/>
      <c r="JYD52" s="7"/>
      <c r="JYE52" s="7"/>
      <c r="JYF52" s="7"/>
      <c r="JYG52" s="7"/>
      <c r="JYH52" s="7"/>
      <c r="JYI52" s="7"/>
      <c r="JYJ52" s="7"/>
      <c r="JYK52" s="7"/>
      <c r="JYL52" s="7"/>
      <c r="JYM52" s="7"/>
      <c r="JYN52" s="7"/>
      <c r="JYO52" s="7"/>
      <c r="JYP52" s="7"/>
      <c r="JYQ52" s="7"/>
      <c r="JYR52" s="7"/>
      <c r="JYS52" s="7"/>
      <c r="JYT52" s="7"/>
      <c r="JYU52" s="7"/>
      <c r="JYV52" s="7"/>
      <c r="JYW52" s="7"/>
      <c r="JYX52" s="7"/>
      <c r="JYY52" s="7"/>
      <c r="JYZ52" s="7"/>
      <c r="JZA52" s="7"/>
      <c r="JZB52" s="7"/>
      <c r="JZC52" s="7"/>
      <c r="JZD52" s="7"/>
      <c r="JZE52" s="7"/>
      <c r="JZF52" s="7"/>
      <c r="JZG52" s="7"/>
      <c r="JZH52" s="7"/>
      <c r="JZI52" s="7"/>
      <c r="JZJ52" s="7"/>
      <c r="JZK52" s="7"/>
      <c r="JZL52" s="7"/>
      <c r="JZM52" s="7"/>
      <c r="JZN52" s="7"/>
      <c r="JZO52" s="7"/>
      <c r="JZP52" s="7"/>
      <c r="JZQ52" s="7"/>
      <c r="JZR52" s="7"/>
      <c r="JZS52" s="7"/>
      <c r="JZT52" s="7"/>
      <c r="JZU52" s="7"/>
      <c r="JZV52" s="7"/>
      <c r="JZW52" s="7"/>
      <c r="JZX52" s="7"/>
      <c r="JZY52" s="7"/>
      <c r="JZZ52" s="7"/>
      <c r="KAA52" s="7"/>
      <c r="KAB52" s="7"/>
      <c r="KAC52" s="7"/>
      <c r="KAD52" s="7"/>
      <c r="KAE52" s="7"/>
      <c r="KAF52" s="7"/>
      <c r="KAG52" s="7"/>
      <c r="KAH52" s="7"/>
      <c r="KAI52" s="7"/>
      <c r="KAJ52" s="7"/>
      <c r="KAK52" s="7"/>
      <c r="KAL52" s="7"/>
      <c r="KAM52" s="7"/>
      <c r="KAN52" s="7"/>
      <c r="KAO52" s="7"/>
      <c r="KAP52" s="7"/>
      <c r="KAQ52" s="7"/>
      <c r="KAR52" s="7"/>
      <c r="KAS52" s="7"/>
      <c r="KAT52" s="7"/>
      <c r="KAU52" s="7"/>
      <c r="KAV52" s="7"/>
      <c r="KAW52" s="7"/>
      <c r="KAX52" s="7"/>
      <c r="KAY52" s="7"/>
      <c r="KAZ52" s="7"/>
      <c r="KBA52" s="7"/>
      <c r="KBB52" s="7"/>
      <c r="KBC52" s="7"/>
      <c r="KBD52" s="7"/>
      <c r="KBE52" s="7"/>
      <c r="KBF52" s="7"/>
      <c r="KBG52" s="7"/>
      <c r="KBH52" s="7"/>
      <c r="KBI52" s="7"/>
      <c r="KBJ52" s="7"/>
      <c r="KBK52" s="7"/>
      <c r="KBL52" s="7"/>
      <c r="KBM52" s="7"/>
      <c r="KBN52" s="7"/>
      <c r="KBO52" s="7"/>
      <c r="KBP52" s="7"/>
      <c r="KBQ52" s="7"/>
      <c r="KBR52" s="7"/>
      <c r="KBS52" s="7"/>
      <c r="KBT52" s="7"/>
      <c r="KBU52" s="7"/>
      <c r="KBV52" s="7"/>
      <c r="KBW52" s="7"/>
      <c r="KBX52" s="7"/>
      <c r="KBY52" s="7"/>
      <c r="KBZ52" s="7"/>
      <c r="KCA52" s="7"/>
      <c r="KCB52" s="7"/>
      <c r="KCC52" s="7"/>
      <c r="KCD52" s="7"/>
      <c r="KCE52" s="7"/>
      <c r="KCF52" s="7"/>
      <c r="KCG52" s="7"/>
      <c r="KCH52" s="7"/>
      <c r="KCI52" s="7"/>
      <c r="KCJ52" s="7"/>
      <c r="KCK52" s="7"/>
      <c r="KCL52" s="7"/>
      <c r="KCM52" s="7"/>
      <c r="KCN52" s="7"/>
      <c r="KCO52" s="7"/>
      <c r="KCP52" s="7"/>
      <c r="KCQ52" s="7"/>
      <c r="KCR52" s="7"/>
      <c r="KCS52" s="7"/>
      <c r="KCT52" s="7"/>
      <c r="KCU52" s="7"/>
      <c r="KCV52" s="7"/>
      <c r="KCW52" s="7"/>
      <c r="KCX52" s="7"/>
      <c r="KCY52" s="7"/>
      <c r="KCZ52" s="7"/>
      <c r="KDA52" s="7"/>
      <c r="KDB52" s="7"/>
      <c r="KDC52" s="7"/>
      <c r="KDD52" s="7"/>
      <c r="KDE52" s="7"/>
      <c r="KDF52" s="7"/>
      <c r="KDG52" s="7"/>
      <c r="KDH52" s="7"/>
      <c r="KDI52" s="7"/>
      <c r="KDJ52" s="7"/>
      <c r="KDK52" s="7"/>
      <c r="KDL52" s="7"/>
      <c r="KDM52" s="7"/>
      <c r="KDN52" s="7"/>
      <c r="KDO52" s="7"/>
      <c r="KDP52" s="7"/>
      <c r="KDQ52" s="7"/>
      <c r="KDR52" s="7"/>
      <c r="KDS52" s="7"/>
      <c r="KDT52" s="7"/>
      <c r="KDU52" s="7"/>
      <c r="KDV52" s="7"/>
      <c r="KDW52" s="7"/>
      <c r="KDX52" s="7"/>
      <c r="KDY52" s="7"/>
      <c r="KDZ52" s="7"/>
      <c r="KEA52" s="7"/>
      <c r="KEB52" s="7"/>
      <c r="KEC52" s="7"/>
      <c r="KED52" s="7"/>
      <c r="KEE52" s="7"/>
      <c r="KEF52" s="7"/>
      <c r="KEG52" s="7"/>
      <c r="KEH52" s="7"/>
      <c r="KEI52" s="7"/>
      <c r="KEJ52" s="7"/>
      <c r="KEK52" s="7"/>
      <c r="KEL52" s="7"/>
      <c r="KEM52" s="7"/>
      <c r="KEN52" s="7"/>
      <c r="KEO52" s="7"/>
      <c r="KEP52" s="7"/>
      <c r="KEQ52" s="7"/>
      <c r="KER52" s="7"/>
      <c r="KES52" s="7"/>
      <c r="KET52" s="7"/>
      <c r="KEU52" s="7"/>
      <c r="KEV52" s="7"/>
      <c r="KEW52" s="7"/>
      <c r="KEX52" s="7"/>
      <c r="KEY52" s="7"/>
      <c r="KEZ52" s="7"/>
      <c r="KFA52" s="7"/>
      <c r="KFB52" s="7"/>
      <c r="KFC52" s="7"/>
      <c r="KFD52" s="7"/>
      <c r="KFE52" s="7"/>
      <c r="KFF52" s="7"/>
      <c r="KFG52" s="7"/>
      <c r="KFH52" s="7"/>
      <c r="KFI52" s="7"/>
      <c r="KFJ52" s="7"/>
      <c r="KFK52" s="7"/>
      <c r="KFL52" s="7"/>
      <c r="KFM52" s="7"/>
      <c r="KFN52" s="7"/>
      <c r="KFO52" s="7"/>
      <c r="KFP52" s="7"/>
      <c r="KFQ52" s="7"/>
      <c r="KFR52" s="7"/>
      <c r="KFS52" s="7"/>
      <c r="KFT52" s="7"/>
      <c r="KFU52" s="7"/>
      <c r="KFV52" s="7"/>
      <c r="KFW52" s="7"/>
      <c r="KFX52" s="7"/>
      <c r="KFY52" s="7"/>
      <c r="KFZ52" s="7"/>
      <c r="KGA52" s="7"/>
      <c r="KGB52" s="7"/>
      <c r="KGC52" s="7"/>
      <c r="KGD52" s="7"/>
      <c r="KGE52" s="7"/>
      <c r="KGF52" s="7"/>
      <c r="KGG52" s="7"/>
      <c r="KGH52" s="7"/>
      <c r="KGI52" s="7"/>
      <c r="KGJ52" s="7"/>
      <c r="KGK52" s="7"/>
      <c r="KGL52" s="7"/>
      <c r="KGM52" s="7"/>
      <c r="KGN52" s="7"/>
      <c r="KGO52" s="7"/>
      <c r="KGP52" s="7"/>
      <c r="KGQ52" s="7"/>
      <c r="KGR52" s="7"/>
      <c r="KGS52" s="7"/>
      <c r="KGT52" s="7"/>
      <c r="KGU52" s="7"/>
      <c r="KGV52" s="7"/>
      <c r="KGW52" s="7"/>
      <c r="KGX52" s="7"/>
      <c r="KGY52" s="7"/>
      <c r="KGZ52" s="7"/>
      <c r="KHA52" s="7"/>
      <c r="KHB52" s="7"/>
      <c r="KHC52" s="7"/>
      <c r="KHD52" s="7"/>
      <c r="KHE52" s="7"/>
      <c r="KHF52" s="7"/>
      <c r="KHG52" s="7"/>
      <c r="KHH52" s="7"/>
      <c r="KHI52" s="7"/>
      <c r="KHJ52" s="7"/>
      <c r="KHK52" s="7"/>
      <c r="KHL52" s="7"/>
      <c r="KHM52" s="7"/>
      <c r="KHN52" s="7"/>
      <c r="KHO52" s="7"/>
      <c r="KHP52" s="7"/>
      <c r="KHQ52" s="7"/>
      <c r="KHR52" s="7"/>
      <c r="KHS52" s="7"/>
      <c r="KHT52" s="7"/>
      <c r="KHU52" s="7"/>
      <c r="KHV52" s="7"/>
      <c r="KHW52" s="7"/>
      <c r="KHX52" s="7"/>
      <c r="KHY52" s="7"/>
      <c r="KHZ52" s="7"/>
      <c r="KIA52" s="7"/>
      <c r="KIB52" s="7"/>
      <c r="KIC52" s="7"/>
      <c r="KID52" s="7"/>
      <c r="KIE52" s="7"/>
      <c r="KIF52" s="7"/>
      <c r="KIG52" s="7"/>
      <c r="KIH52" s="7"/>
      <c r="KII52" s="7"/>
      <c r="KIJ52" s="7"/>
      <c r="KIK52" s="7"/>
      <c r="KIL52" s="7"/>
      <c r="KIM52" s="7"/>
      <c r="KIN52" s="7"/>
      <c r="KIO52" s="7"/>
      <c r="KIP52" s="7"/>
      <c r="KIQ52" s="7"/>
      <c r="KIR52" s="7"/>
      <c r="KIS52" s="7"/>
      <c r="KIT52" s="7"/>
      <c r="KIU52" s="7"/>
      <c r="KIV52" s="7"/>
      <c r="KIW52" s="7"/>
      <c r="KIX52" s="7"/>
      <c r="KIY52" s="7"/>
      <c r="KIZ52" s="7"/>
      <c r="KJA52" s="7"/>
      <c r="KJB52" s="7"/>
      <c r="KJC52" s="7"/>
      <c r="KJD52" s="7"/>
      <c r="KJE52" s="7"/>
      <c r="KJF52" s="7"/>
      <c r="KJG52" s="7"/>
      <c r="KJH52" s="7"/>
      <c r="KJI52" s="7"/>
      <c r="KJJ52" s="7"/>
      <c r="KJK52" s="7"/>
      <c r="KJL52" s="7"/>
      <c r="KJM52" s="7"/>
      <c r="KJN52" s="7"/>
      <c r="KJO52" s="7"/>
      <c r="KJP52" s="7"/>
      <c r="KJQ52" s="7"/>
      <c r="KJR52" s="7"/>
      <c r="KJS52" s="7"/>
      <c r="KJT52" s="7"/>
      <c r="KJU52" s="7"/>
      <c r="KJV52" s="7"/>
      <c r="KJW52" s="7"/>
      <c r="KJX52" s="7"/>
      <c r="KJY52" s="7"/>
      <c r="KJZ52" s="7"/>
      <c r="KKA52" s="7"/>
      <c r="KKB52" s="7"/>
      <c r="KKC52" s="7"/>
      <c r="KKD52" s="7"/>
      <c r="KKE52" s="7"/>
      <c r="KKF52" s="7"/>
      <c r="KKG52" s="7"/>
      <c r="KKH52" s="7"/>
      <c r="KKI52" s="7"/>
      <c r="KKJ52" s="7"/>
      <c r="KKK52" s="7"/>
      <c r="KKL52" s="7"/>
      <c r="KKM52" s="7"/>
      <c r="KKN52" s="7"/>
      <c r="KKO52" s="7"/>
      <c r="KKP52" s="7"/>
      <c r="KKQ52" s="7"/>
      <c r="KKR52" s="7"/>
      <c r="KKS52" s="7"/>
      <c r="KKT52" s="7"/>
      <c r="KKU52" s="7"/>
      <c r="KKV52" s="7"/>
      <c r="KKW52" s="7"/>
      <c r="KKX52" s="7"/>
      <c r="KKY52" s="7"/>
      <c r="KKZ52" s="7"/>
      <c r="KLA52" s="7"/>
      <c r="KLB52" s="7"/>
      <c r="KLC52" s="7"/>
      <c r="KLD52" s="7"/>
      <c r="KLE52" s="7"/>
      <c r="KLF52" s="7"/>
      <c r="KLG52" s="7"/>
      <c r="KLH52" s="7"/>
      <c r="KLI52" s="7"/>
      <c r="KLJ52" s="7"/>
      <c r="KLK52" s="7"/>
      <c r="KLL52" s="7"/>
      <c r="KLM52" s="7"/>
      <c r="KLN52" s="7"/>
      <c r="KLO52" s="7"/>
      <c r="KLP52" s="7"/>
      <c r="KLQ52" s="7"/>
      <c r="KLR52" s="7"/>
      <c r="KLS52" s="7"/>
      <c r="KLT52" s="7"/>
      <c r="KLU52" s="7"/>
      <c r="KLV52" s="7"/>
      <c r="KLW52" s="7"/>
      <c r="KLX52" s="7"/>
      <c r="KLY52" s="7"/>
      <c r="KLZ52" s="7"/>
      <c r="KMA52" s="7"/>
      <c r="KMB52" s="7"/>
      <c r="KMC52" s="7"/>
      <c r="KMD52" s="7"/>
      <c r="KME52" s="7"/>
      <c r="KMF52" s="7"/>
      <c r="KMG52" s="7"/>
      <c r="KMH52" s="7"/>
      <c r="KMI52" s="7"/>
      <c r="KMJ52" s="7"/>
      <c r="KMK52" s="7"/>
      <c r="KML52" s="7"/>
      <c r="KMM52" s="7"/>
      <c r="KMN52" s="7"/>
      <c r="KMO52" s="7"/>
      <c r="KMP52" s="7"/>
      <c r="KMQ52" s="7"/>
      <c r="KMR52" s="7"/>
      <c r="KMS52" s="7"/>
      <c r="KMT52" s="7"/>
      <c r="KMU52" s="7"/>
      <c r="KMV52" s="7"/>
      <c r="KMW52" s="7"/>
      <c r="KMX52" s="7"/>
      <c r="KMY52" s="7"/>
      <c r="KMZ52" s="7"/>
      <c r="KNA52" s="7"/>
      <c r="KNB52" s="7"/>
      <c r="KNC52" s="7"/>
      <c r="KND52" s="7"/>
      <c r="KNE52" s="7"/>
      <c r="KNF52" s="7"/>
      <c r="KNG52" s="7"/>
      <c r="KNH52" s="7"/>
      <c r="KNI52" s="7"/>
      <c r="KNJ52" s="7"/>
      <c r="KNK52" s="7"/>
      <c r="KNL52" s="7"/>
      <c r="KNM52" s="7"/>
      <c r="KNN52" s="7"/>
      <c r="KNO52" s="7"/>
      <c r="KNP52" s="7"/>
      <c r="KNQ52" s="7"/>
      <c r="KNR52" s="7"/>
      <c r="KNS52" s="7"/>
      <c r="KNT52" s="7"/>
      <c r="KNU52" s="7"/>
      <c r="KNV52" s="7"/>
      <c r="KNW52" s="7"/>
      <c r="KNX52" s="7"/>
      <c r="KNY52" s="7"/>
      <c r="KNZ52" s="7"/>
      <c r="KOA52" s="7"/>
      <c r="KOB52" s="7"/>
      <c r="KOC52" s="7"/>
      <c r="KOD52" s="7"/>
      <c r="KOE52" s="7"/>
      <c r="KOF52" s="7"/>
      <c r="KOG52" s="7"/>
      <c r="KOH52" s="7"/>
      <c r="KOI52" s="7"/>
      <c r="KOJ52" s="7"/>
      <c r="KOK52" s="7"/>
      <c r="KOL52" s="7"/>
      <c r="KOM52" s="7"/>
      <c r="KON52" s="7"/>
      <c r="KOO52" s="7"/>
      <c r="KOP52" s="7"/>
      <c r="KOQ52" s="7"/>
      <c r="KOR52" s="7"/>
      <c r="KOS52" s="7"/>
      <c r="KOT52" s="7"/>
      <c r="KOU52" s="7"/>
      <c r="KOV52" s="7"/>
      <c r="KOW52" s="7"/>
      <c r="KOX52" s="7"/>
      <c r="KOY52" s="7"/>
      <c r="KOZ52" s="7"/>
      <c r="KPA52" s="7"/>
      <c r="KPB52" s="7"/>
      <c r="KPC52" s="7"/>
      <c r="KPD52" s="7"/>
      <c r="KPE52" s="7"/>
      <c r="KPF52" s="7"/>
      <c r="KPG52" s="7"/>
      <c r="KPH52" s="7"/>
      <c r="KPI52" s="7"/>
      <c r="KPJ52" s="7"/>
      <c r="KPK52" s="7"/>
      <c r="KPL52" s="7"/>
      <c r="KPM52" s="7"/>
      <c r="KPN52" s="7"/>
      <c r="KPO52" s="7"/>
      <c r="KPP52" s="7"/>
      <c r="KPQ52" s="7"/>
      <c r="KPR52" s="7"/>
      <c r="KPS52" s="7"/>
      <c r="KPT52" s="7"/>
      <c r="KPU52" s="7"/>
      <c r="KPV52" s="7"/>
      <c r="KPW52" s="7"/>
      <c r="KPX52" s="7"/>
      <c r="KPY52" s="7"/>
      <c r="KPZ52" s="7"/>
      <c r="KQA52" s="7"/>
      <c r="KQB52" s="7"/>
      <c r="KQC52" s="7"/>
      <c r="KQD52" s="7"/>
      <c r="KQE52" s="7"/>
      <c r="KQF52" s="7"/>
      <c r="KQG52" s="7"/>
      <c r="KQH52" s="7"/>
      <c r="KQI52" s="7"/>
      <c r="KQJ52" s="7"/>
      <c r="KQK52" s="7"/>
      <c r="KQL52" s="7"/>
      <c r="KQM52" s="7"/>
      <c r="KQN52" s="7"/>
      <c r="KQO52" s="7"/>
      <c r="KQP52" s="7"/>
      <c r="KQQ52" s="7"/>
      <c r="KQR52" s="7"/>
      <c r="KQS52" s="7"/>
      <c r="KQT52" s="7"/>
      <c r="KQU52" s="7"/>
      <c r="KQV52" s="7"/>
      <c r="KQW52" s="7"/>
      <c r="KQX52" s="7"/>
      <c r="KQY52" s="7"/>
      <c r="KQZ52" s="7"/>
      <c r="KRA52" s="7"/>
      <c r="KRB52" s="7"/>
      <c r="KRC52" s="7"/>
      <c r="KRD52" s="7"/>
      <c r="KRE52" s="7"/>
      <c r="KRF52" s="7"/>
      <c r="KRG52" s="7"/>
      <c r="KRH52" s="7"/>
      <c r="KRI52" s="7"/>
      <c r="KRJ52" s="7"/>
      <c r="KRK52" s="7"/>
      <c r="KRL52" s="7"/>
      <c r="KRM52" s="7"/>
      <c r="KRN52" s="7"/>
      <c r="KRO52" s="7"/>
      <c r="KRP52" s="7"/>
      <c r="KRQ52" s="7"/>
      <c r="KRR52" s="7"/>
      <c r="KRS52" s="7"/>
      <c r="KRT52" s="7"/>
      <c r="KRU52" s="7"/>
      <c r="KRV52" s="7"/>
      <c r="KRW52" s="7"/>
      <c r="KRX52" s="7"/>
      <c r="KRY52" s="7"/>
      <c r="KRZ52" s="7"/>
      <c r="KSA52" s="7"/>
      <c r="KSB52" s="7"/>
      <c r="KSC52" s="7"/>
      <c r="KSD52" s="7"/>
      <c r="KSE52" s="7"/>
      <c r="KSF52" s="7"/>
      <c r="KSG52" s="7"/>
      <c r="KSH52" s="7"/>
      <c r="KSI52" s="7"/>
      <c r="KSJ52" s="7"/>
      <c r="KSK52" s="7"/>
      <c r="KSL52" s="7"/>
      <c r="KSM52" s="7"/>
      <c r="KSN52" s="7"/>
      <c r="KSO52" s="7"/>
      <c r="KSP52" s="7"/>
      <c r="KSQ52" s="7"/>
      <c r="KSR52" s="7"/>
      <c r="KSS52" s="7"/>
      <c r="KST52" s="7"/>
      <c r="KSU52" s="7"/>
      <c r="KSV52" s="7"/>
      <c r="KSW52" s="7"/>
      <c r="KSX52" s="7"/>
      <c r="KSY52" s="7"/>
      <c r="KSZ52" s="7"/>
      <c r="KTA52" s="7"/>
      <c r="KTB52" s="7"/>
      <c r="KTC52" s="7"/>
      <c r="KTD52" s="7"/>
      <c r="KTE52" s="7"/>
      <c r="KTF52" s="7"/>
      <c r="KTG52" s="7"/>
      <c r="KTH52" s="7"/>
      <c r="KTI52" s="7"/>
      <c r="KTJ52" s="7"/>
      <c r="KTK52" s="7"/>
      <c r="KTL52" s="7"/>
      <c r="KTM52" s="7"/>
      <c r="KTN52" s="7"/>
      <c r="KTO52" s="7"/>
      <c r="KTP52" s="7"/>
      <c r="KTQ52" s="7"/>
      <c r="KTR52" s="7"/>
      <c r="KTS52" s="7"/>
      <c r="KTT52" s="7"/>
      <c r="KTU52" s="7"/>
      <c r="KTV52" s="7"/>
      <c r="KTW52" s="7"/>
      <c r="KTX52" s="7"/>
      <c r="KTY52" s="7"/>
      <c r="KTZ52" s="7"/>
      <c r="KUA52" s="7"/>
      <c r="KUB52" s="7"/>
      <c r="KUC52" s="7"/>
      <c r="KUD52" s="7"/>
      <c r="KUE52" s="7"/>
      <c r="KUF52" s="7"/>
      <c r="KUG52" s="7"/>
      <c r="KUH52" s="7"/>
      <c r="KUI52" s="7"/>
      <c r="KUJ52" s="7"/>
      <c r="KUK52" s="7"/>
      <c r="KUL52" s="7"/>
      <c r="KUM52" s="7"/>
      <c r="KUN52" s="7"/>
      <c r="KUO52" s="7"/>
      <c r="KUP52" s="7"/>
      <c r="KUQ52" s="7"/>
      <c r="KUR52" s="7"/>
      <c r="KUS52" s="7"/>
      <c r="KUT52" s="7"/>
      <c r="KUU52" s="7"/>
      <c r="KUV52" s="7"/>
      <c r="KUW52" s="7"/>
      <c r="KUX52" s="7"/>
      <c r="KUY52" s="7"/>
      <c r="KUZ52" s="7"/>
      <c r="KVA52" s="7"/>
      <c r="KVB52" s="7"/>
      <c r="KVC52" s="7"/>
      <c r="KVD52" s="7"/>
      <c r="KVE52" s="7"/>
      <c r="KVF52" s="7"/>
      <c r="KVG52" s="7"/>
      <c r="KVH52" s="7"/>
      <c r="KVI52" s="7"/>
      <c r="KVJ52" s="7"/>
      <c r="KVK52" s="7"/>
      <c r="KVL52" s="7"/>
      <c r="KVM52" s="7"/>
      <c r="KVN52" s="7"/>
      <c r="KVO52" s="7"/>
      <c r="KVP52" s="7"/>
      <c r="KVQ52" s="7"/>
      <c r="KVR52" s="7"/>
      <c r="KVS52" s="7"/>
      <c r="KVT52" s="7"/>
      <c r="KVU52" s="7"/>
      <c r="KVV52" s="7"/>
      <c r="KVW52" s="7"/>
      <c r="KVX52" s="7"/>
      <c r="KVY52" s="7"/>
      <c r="KVZ52" s="7"/>
      <c r="KWA52" s="7"/>
      <c r="KWB52" s="7"/>
      <c r="KWC52" s="7"/>
      <c r="KWD52" s="7"/>
      <c r="KWE52" s="7"/>
      <c r="KWF52" s="7"/>
      <c r="KWG52" s="7"/>
      <c r="KWH52" s="7"/>
      <c r="KWI52" s="7"/>
      <c r="KWJ52" s="7"/>
      <c r="KWK52" s="7"/>
      <c r="KWL52" s="7"/>
      <c r="KWM52" s="7"/>
      <c r="KWN52" s="7"/>
      <c r="KWO52" s="7"/>
      <c r="KWP52" s="7"/>
      <c r="KWQ52" s="7"/>
      <c r="KWR52" s="7"/>
      <c r="KWS52" s="7"/>
      <c r="KWT52" s="7"/>
      <c r="KWU52" s="7"/>
      <c r="KWV52" s="7"/>
      <c r="KWW52" s="7"/>
      <c r="KWX52" s="7"/>
      <c r="KWY52" s="7"/>
      <c r="KWZ52" s="7"/>
      <c r="KXA52" s="7"/>
      <c r="KXB52" s="7"/>
      <c r="KXC52" s="7"/>
      <c r="KXD52" s="7"/>
      <c r="KXE52" s="7"/>
      <c r="KXF52" s="7"/>
      <c r="KXG52" s="7"/>
      <c r="KXH52" s="7"/>
      <c r="KXI52" s="7"/>
      <c r="KXJ52" s="7"/>
      <c r="KXK52" s="7"/>
      <c r="KXL52" s="7"/>
      <c r="KXM52" s="7"/>
      <c r="KXN52" s="7"/>
      <c r="KXO52" s="7"/>
      <c r="KXP52" s="7"/>
      <c r="KXQ52" s="7"/>
      <c r="KXR52" s="7"/>
      <c r="KXS52" s="7"/>
      <c r="KXT52" s="7"/>
      <c r="KXU52" s="7"/>
      <c r="KXV52" s="7"/>
      <c r="KXW52" s="7"/>
      <c r="KXX52" s="7"/>
      <c r="KXY52" s="7"/>
      <c r="KXZ52" s="7"/>
      <c r="KYA52" s="7"/>
      <c r="KYB52" s="7"/>
      <c r="KYC52" s="7"/>
      <c r="KYD52" s="7"/>
      <c r="KYE52" s="7"/>
      <c r="KYF52" s="7"/>
      <c r="KYG52" s="7"/>
      <c r="KYH52" s="7"/>
      <c r="KYI52" s="7"/>
      <c r="KYJ52" s="7"/>
      <c r="KYK52" s="7"/>
      <c r="KYL52" s="7"/>
      <c r="KYM52" s="7"/>
      <c r="KYN52" s="7"/>
      <c r="KYO52" s="7"/>
      <c r="KYP52" s="7"/>
      <c r="KYQ52" s="7"/>
      <c r="KYR52" s="7"/>
      <c r="KYS52" s="7"/>
      <c r="KYT52" s="7"/>
      <c r="KYU52" s="7"/>
      <c r="KYV52" s="7"/>
      <c r="KYW52" s="7"/>
      <c r="KYX52" s="7"/>
      <c r="KYY52" s="7"/>
      <c r="KYZ52" s="7"/>
      <c r="KZA52" s="7"/>
      <c r="KZB52" s="7"/>
      <c r="KZC52" s="7"/>
      <c r="KZD52" s="7"/>
      <c r="KZE52" s="7"/>
      <c r="KZF52" s="7"/>
      <c r="KZG52" s="7"/>
      <c r="KZH52" s="7"/>
      <c r="KZI52" s="7"/>
      <c r="KZJ52" s="7"/>
      <c r="KZK52" s="7"/>
      <c r="KZL52" s="7"/>
      <c r="KZM52" s="7"/>
      <c r="KZN52" s="7"/>
      <c r="KZO52" s="7"/>
      <c r="KZP52" s="7"/>
      <c r="KZQ52" s="7"/>
      <c r="KZR52" s="7"/>
      <c r="KZS52" s="7"/>
      <c r="KZT52" s="7"/>
      <c r="KZU52" s="7"/>
      <c r="KZV52" s="7"/>
      <c r="KZW52" s="7"/>
      <c r="KZX52" s="7"/>
      <c r="KZY52" s="7"/>
      <c r="KZZ52" s="7"/>
      <c r="LAA52" s="7"/>
      <c r="LAB52" s="7"/>
      <c r="LAC52" s="7"/>
      <c r="LAD52" s="7"/>
      <c r="LAE52" s="7"/>
      <c r="LAF52" s="7"/>
      <c r="LAG52" s="7"/>
      <c r="LAH52" s="7"/>
      <c r="LAI52" s="7"/>
      <c r="LAJ52" s="7"/>
      <c r="LAK52" s="7"/>
      <c r="LAL52" s="7"/>
      <c r="LAM52" s="7"/>
      <c r="LAN52" s="7"/>
      <c r="LAO52" s="7"/>
      <c r="LAP52" s="7"/>
      <c r="LAQ52" s="7"/>
      <c r="LAR52" s="7"/>
      <c r="LAS52" s="7"/>
      <c r="LAT52" s="7"/>
      <c r="LAU52" s="7"/>
      <c r="LAV52" s="7"/>
      <c r="LAW52" s="7"/>
      <c r="LAX52" s="7"/>
      <c r="LAY52" s="7"/>
      <c r="LAZ52" s="7"/>
      <c r="LBA52" s="7"/>
      <c r="LBB52" s="7"/>
      <c r="LBC52" s="7"/>
      <c r="LBD52" s="7"/>
      <c r="LBE52" s="7"/>
      <c r="LBF52" s="7"/>
      <c r="LBG52" s="7"/>
      <c r="LBH52" s="7"/>
      <c r="LBI52" s="7"/>
      <c r="LBJ52" s="7"/>
      <c r="LBK52" s="7"/>
      <c r="LBL52" s="7"/>
      <c r="LBM52" s="7"/>
      <c r="LBN52" s="7"/>
      <c r="LBO52" s="7"/>
      <c r="LBP52" s="7"/>
      <c r="LBQ52" s="7"/>
      <c r="LBR52" s="7"/>
      <c r="LBS52" s="7"/>
      <c r="LBT52" s="7"/>
      <c r="LBU52" s="7"/>
      <c r="LBV52" s="7"/>
      <c r="LBW52" s="7"/>
      <c r="LBX52" s="7"/>
      <c r="LBY52" s="7"/>
      <c r="LBZ52" s="7"/>
      <c r="LCA52" s="7"/>
      <c r="LCB52" s="7"/>
      <c r="LCC52" s="7"/>
      <c r="LCD52" s="7"/>
      <c r="LCE52" s="7"/>
      <c r="LCF52" s="7"/>
      <c r="LCG52" s="7"/>
      <c r="LCH52" s="7"/>
      <c r="LCI52" s="7"/>
      <c r="LCJ52" s="7"/>
      <c r="LCK52" s="7"/>
      <c r="LCL52" s="7"/>
      <c r="LCM52" s="7"/>
      <c r="LCN52" s="7"/>
      <c r="LCO52" s="7"/>
      <c r="LCP52" s="7"/>
      <c r="LCQ52" s="7"/>
      <c r="LCR52" s="7"/>
      <c r="LCS52" s="7"/>
      <c r="LCT52" s="7"/>
      <c r="LCU52" s="7"/>
      <c r="LCV52" s="7"/>
      <c r="LCW52" s="7"/>
      <c r="LCX52" s="7"/>
      <c r="LCY52" s="7"/>
      <c r="LCZ52" s="7"/>
      <c r="LDA52" s="7"/>
      <c r="LDB52" s="7"/>
      <c r="LDC52" s="7"/>
      <c r="LDD52" s="7"/>
      <c r="LDE52" s="7"/>
      <c r="LDF52" s="7"/>
      <c r="LDG52" s="7"/>
      <c r="LDH52" s="7"/>
      <c r="LDI52" s="7"/>
      <c r="LDJ52" s="7"/>
      <c r="LDK52" s="7"/>
      <c r="LDL52" s="7"/>
      <c r="LDM52" s="7"/>
      <c r="LDN52" s="7"/>
      <c r="LDO52" s="7"/>
      <c r="LDP52" s="7"/>
      <c r="LDQ52" s="7"/>
      <c r="LDR52" s="7"/>
      <c r="LDS52" s="7"/>
      <c r="LDT52" s="7"/>
      <c r="LDU52" s="7"/>
      <c r="LDV52" s="7"/>
      <c r="LDW52" s="7"/>
      <c r="LDX52" s="7"/>
      <c r="LDY52" s="7"/>
      <c r="LDZ52" s="7"/>
      <c r="LEA52" s="7"/>
      <c r="LEB52" s="7"/>
      <c r="LEC52" s="7"/>
      <c r="LED52" s="7"/>
      <c r="LEE52" s="7"/>
      <c r="LEF52" s="7"/>
      <c r="LEG52" s="7"/>
      <c r="LEH52" s="7"/>
      <c r="LEI52" s="7"/>
      <c r="LEJ52" s="7"/>
      <c r="LEK52" s="7"/>
      <c r="LEL52" s="7"/>
      <c r="LEM52" s="7"/>
      <c r="LEN52" s="7"/>
      <c r="LEO52" s="7"/>
      <c r="LEP52" s="7"/>
      <c r="LEQ52" s="7"/>
      <c r="LER52" s="7"/>
      <c r="LES52" s="7"/>
      <c r="LET52" s="7"/>
      <c r="LEU52" s="7"/>
      <c r="LEV52" s="7"/>
      <c r="LEW52" s="7"/>
      <c r="LEX52" s="7"/>
      <c r="LEY52" s="7"/>
      <c r="LEZ52" s="7"/>
      <c r="LFA52" s="7"/>
      <c r="LFB52" s="7"/>
      <c r="LFC52" s="7"/>
      <c r="LFD52" s="7"/>
      <c r="LFE52" s="7"/>
      <c r="LFF52" s="7"/>
      <c r="LFG52" s="7"/>
      <c r="LFH52" s="7"/>
      <c r="LFI52" s="7"/>
      <c r="LFJ52" s="7"/>
      <c r="LFK52" s="7"/>
      <c r="LFL52" s="7"/>
      <c r="LFM52" s="7"/>
      <c r="LFN52" s="7"/>
      <c r="LFO52" s="7"/>
      <c r="LFP52" s="7"/>
      <c r="LFQ52" s="7"/>
      <c r="LFR52" s="7"/>
      <c r="LFS52" s="7"/>
      <c r="LFT52" s="7"/>
      <c r="LFU52" s="7"/>
      <c r="LFV52" s="7"/>
      <c r="LFW52" s="7"/>
      <c r="LFX52" s="7"/>
      <c r="LFY52" s="7"/>
      <c r="LFZ52" s="7"/>
      <c r="LGA52" s="7"/>
      <c r="LGB52" s="7"/>
      <c r="LGC52" s="7"/>
      <c r="LGD52" s="7"/>
      <c r="LGE52" s="7"/>
      <c r="LGF52" s="7"/>
      <c r="LGG52" s="7"/>
      <c r="LGH52" s="7"/>
      <c r="LGI52" s="7"/>
      <c r="LGJ52" s="7"/>
      <c r="LGK52" s="7"/>
      <c r="LGL52" s="7"/>
      <c r="LGM52" s="7"/>
      <c r="LGN52" s="7"/>
      <c r="LGO52" s="7"/>
      <c r="LGP52" s="7"/>
      <c r="LGQ52" s="7"/>
      <c r="LGR52" s="7"/>
      <c r="LGS52" s="7"/>
      <c r="LGT52" s="7"/>
      <c r="LGU52" s="7"/>
      <c r="LGV52" s="7"/>
      <c r="LGW52" s="7"/>
      <c r="LGX52" s="7"/>
      <c r="LGY52" s="7"/>
      <c r="LGZ52" s="7"/>
      <c r="LHA52" s="7"/>
      <c r="LHB52" s="7"/>
      <c r="LHC52" s="7"/>
      <c r="LHD52" s="7"/>
      <c r="LHE52" s="7"/>
      <c r="LHF52" s="7"/>
      <c r="LHG52" s="7"/>
      <c r="LHH52" s="7"/>
      <c r="LHI52" s="7"/>
      <c r="LHJ52" s="7"/>
      <c r="LHK52" s="7"/>
      <c r="LHL52" s="7"/>
      <c r="LHM52" s="7"/>
      <c r="LHN52" s="7"/>
      <c r="LHO52" s="7"/>
      <c r="LHP52" s="7"/>
      <c r="LHQ52" s="7"/>
      <c r="LHR52" s="7"/>
      <c r="LHS52" s="7"/>
      <c r="LHT52" s="7"/>
      <c r="LHU52" s="7"/>
      <c r="LHV52" s="7"/>
      <c r="LHW52" s="7"/>
      <c r="LHX52" s="7"/>
      <c r="LHY52" s="7"/>
      <c r="LHZ52" s="7"/>
      <c r="LIA52" s="7"/>
      <c r="LIB52" s="7"/>
      <c r="LIC52" s="7"/>
      <c r="LID52" s="7"/>
      <c r="LIE52" s="7"/>
      <c r="LIF52" s="7"/>
      <c r="LIG52" s="7"/>
      <c r="LIH52" s="7"/>
      <c r="LII52" s="7"/>
      <c r="LIJ52" s="7"/>
      <c r="LIK52" s="7"/>
      <c r="LIL52" s="7"/>
      <c r="LIM52" s="7"/>
      <c r="LIN52" s="7"/>
      <c r="LIO52" s="7"/>
      <c r="LIP52" s="7"/>
      <c r="LIQ52" s="7"/>
      <c r="LIR52" s="7"/>
      <c r="LIS52" s="7"/>
      <c r="LIT52" s="7"/>
      <c r="LIU52" s="7"/>
      <c r="LIV52" s="7"/>
      <c r="LIW52" s="7"/>
      <c r="LIX52" s="7"/>
      <c r="LIY52" s="7"/>
      <c r="LIZ52" s="7"/>
      <c r="LJA52" s="7"/>
      <c r="LJB52" s="7"/>
      <c r="LJC52" s="7"/>
      <c r="LJD52" s="7"/>
      <c r="LJE52" s="7"/>
      <c r="LJF52" s="7"/>
      <c r="LJG52" s="7"/>
      <c r="LJH52" s="7"/>
      <c r="LJI52" s="7"/>
      <c r="LJJ52" s="7"/>
      <c r="LJK52" s="7"/>
      <c r="LJL52" s="7"/>
      <c r="LJM52" s="7"/>
      <c r="LJN52" s="7"/>
      <c r="LJO52" s="7"/>
      <c r="LJP52" s="7"/>
      <c r="LJQ52" s="7"/>
      <c r="LJR52" s="7"/>
      <c r="LJS52" s="7"/>
      <c r="LJT52" s="7"/>
      <c r="LJU52" s="7"/>
      <c r="LJV52" s="7"/>
      <c r="LJW52" s="7"/>
      <c r="LJX52" s="7"/>
      <c r="LJY52" s="7"/>
      <c r="LJZ52" s="7"/>
      <c r="LKA52" s="7"/>
      <c r="LKB52" s="7"/>
      <c r="LKC52" s="7"/>
      <c r="LKD52" s="7"/>
      <c r="LKE52" s="7"/>
      <c r="LKF52" s="7"/>
      <c r="LKG52" s="7"/>
      <c r="LKH52" s="7"/>
      <c r="LKI52" s="7"/>
      <c r="LKJ52" s="7"/>
      <c r="LKK52" s="7"/>
      <c r="LKL52" s="7"/>
      <c r="LKM52" s="7"/>
      <c r="LKN52" s="7"/>
      <c r="LKO52" s="7"/>
      <c r="LKP52" s="7"/>
      <c r="LKQ52" s="7"/>
      <c r="LKR52" s="7"/>
      <c r="LKS52" s="7"/>
      <c r="LKT52" s="7"/>
      <c r="LKU52" s="7"/>
      <c r="LKV52" s="7"/>
      <c r="LKW52" s="7"/>
      <c r="LKX52" s="7"/>
      <c r="LKY52" s="7"/>
      <c r="LKZ52" s="7"/>
      <c r="LLA52" s="7"/>
      <c r="LLB52" s="7"/>
      <c r="LLC52" s="7"/>
      <c r="LLD52" s="7"/>
      <c r="LLE52" s="7"/>
      <c r="LLF52" s="7"/>
      <c r="LLG52" s="7"/>
      <c r="LLH52" s="7"/>
      <c r="LLI52" s="7"/>
      <c r="LLJ52" s="7"/>
      <c r="LLK52" s="7"/>
      <c r="LLL52" s="7"/>
      <c r="LLM52" s="7"/>
      <c r="LLN52" s="7"/>
      <c r="LLO52" s="7"/>
      <c r="LLP52" s="7"/>
      <c r="LLQ52" s="7"/>
      <c r="LLR52" s="7"/>
      <c r="LLS52" s="7"/>
      <c r="LLT52" s="7"/>
      <c r="LLU52" s="7"/>
      <c r="LLV52" s="7"/>
      <c r="LLW52" s="7"/>
      <c r="LLX52" s="7"/>
      <c r="LLY52" s="7"/>
      <c r="LLZ52" s="7"/>
      <c r="LMA52" s="7"/>
      <c r="LMB52" s="7"/>
      <c r="LMC52" s="7"/>
      <c r="LMD52" s="7"/>
      <c r="LME52" s="7"/>
      <c r="LMF52" s="7"/>
      <c r="LMG52" s="7"/>
      <c r="LMH52" s="7"/>
      <c r="LMI52" s="7"/>
      <c r="LMJ52" s="7"/>
      <c r="LMK52" s="7"/>
      <c r="LML52" s="7"/>
      <c r="LMM52" s="7"/>
      <c r="LMN52" s="7"/>
      <c r="LMO52" s="7"/>
      <c r="LMP52" s="7"/>
      <c r="LMQ52" s="7"/>
      <c r="LMR52" s="7"/>
      <c r="LMS52" s="7"/>
      <c r="LMT52" s="7"/>
      <c r="LMU52" s="7"/>
      <c r="LMV52" s="7"/>
      <c r="LMW52" s="7"/>
      <c r="LMX52" s="7"/>
      <c r="LMY52" s="7"/>
      <c r="LMZ52" s="7"/>
      <c r="LNA52" s="7"/>
      <c r="LNB52" s="7"/>
      <c r="LNC52" s="7"/>
      <c r="LND52" s="7"/>
      <c r="LNE52" s="7"/>
      <c r="LNF52" s="7"/>
      <c r="LNG52" s="7"/>
      <c r="LNH52" s="7"/>
      <c r="LNI52" s="7"/>
      <c r="LNJ52" s="7"/>
      <c r="LNK52" s="7"/>
      <c r="LNL52" s="7"/>
      <c r="LNM52" s="7"/>
      <c r="LNN52" s="7"/>
      <c r="LNO52" s="7"/>
      <c r="LNP52" s="7"/>
      <c r="LNQ52" s="7"/>
      <c r="LNR52" s="7"/>
      <c r="LNS52" s="7"/>
      <c r="LNT52" s="7"/>
      <c r="LNU52" s="7"/>
      <c r="LNV52" s="7"/>
      <c r="LNW52" s="7"/>
      <c r="LNX52" s="7"/>
      <c r="LNY52" s="7"/>
      <c r="LNZ52" s="7"/>
      <c r="LOA52" s="7"/>
      <c r="LOB52" s="7"/>
      <c r="LOC52" s="7"/>
      <c r="LOD52" s="7"/>
      <c r="LOE52" s="7"/>
      <c r="LOF52" s="7"/>
      <c r="LOG52" s="7"/>
      <c r="LOH52" s="7"/>
      <c r="LOI52" s="7"/>
      <c r="LOJ52" s="7"/>
      <c r="LOK52" s="7"/>
      <c r="LOL52" s="7"/>
      <c r="LOM52" s="7"/>
      <c r="LON52" s="7"/>
      <c r="LOO52" s="7"/>
      <c r="LOP52" s="7"/>
      <c r="LOQ52" s="7"/>
      <c r="LOR52" s="7"/>
      <c r="LOS52" s="7"/>
      <c r="LOT52" s="7"/>
      <c r="LOU52" s="7"/>
      <c r="LOV52" s="7"/>
      <c r="LOW52" s="7"/>
      <c r="LOX52" s="7"/>
      <c r="LOY52" s="7"/>
      <c r="LOZ52" s="7"/>
      <c r="LPA52" s="7"/>
      <c r="LPB52" s="7"/>
      <c r="LPC52" s="7"/>
      <c r="LPD52" s="7"/>
      <c r="LPE52" s="7"/>
      <c r="LPF52" s="7"/>
      <c r="LPG52" s="7"/>
      <c r="LPH52" s="7"/>
      <c r="LPI52" s="7"/>
      <c r="LPJ52" s="7"/>
      <c r="LPK52" s="7"/>
      <c r="LPL52" s="7"/>
      <c r="LPM52" s="7"/>
      <c r="LPN52" s="7"/>
      <c r="LPO52" s="7"/>
      <c r="LPP52" s="7"/>
      <c r="LPQ52" s="7"/>
      <c r="LPR52" s="7"/>
      <c r="LPS52" s="7"/>
      <c r="LPT52" s="7"/>
      <c r="LPU52" s="7"/>
      <c r="LPV52" s="7"/>
      <c r="LPW52" s="7"/>
      <c r="LPX52" s="7"/>
      <c r="LPY52" s="7"/>
      <c r="LPZ52" s="7"/>
      <c r="LQA52" s="7"/>
      <c r="LQB52" s="7"/>
      <c r="LQC52" s="7"/>
      <c r="LQD52" s="7"/>
      <c r="LQE52" s="7"/>
      <c r="LQF52" s="7"/>
      <c r="LQG52" s="7"/>
      <c r="LQH52" s="7"/>
      <c r="LQI52" s="7"/>
      <c r="LQJ52" s="7"/>
      <c r="LQK52" s="7"/>
      <c r="LQL52" s="7"/>
      <c r="LQM52" s="7"/>
      <c r="LQN52" s="7"/>
      <c r="LQO52" s="7"/>
      <c r="LQP52" s="7"/>
      <c r="LQQ52" s="7"/>
      <c r="LQR52" s="7"/>
      <c r="LQS52" s="7"/>
      <c r="LQT52" s="7"/>
      <c r="LQU52" s="7"/>
      <c r="LQV52" s="7"/>
      <c r="LQW52" s="7"/>
      <c r="LQX52" s="7"/>
      <c r="LQY52" s="7"/>
      <c r="LQZ52" s="7"/>
      <c r="LRA52" s="7"/>
      <c r="LRB52" s="7"/>
      <c r="LRC52" s="7"/>
      <c r="LRD52" s="7"/>
      <c r="LRE52" s="7"/>
      <c r="LRF52" s="7"/>
      <c r="LRG52" s="7"/>
      <c r="LRH52" s="7"/>
      <c r="LRI52" s="7"/>
      <c r="LRJ52" s="7"/>
      <c r="LRK52" s="7"/>
      <c r="LRL52" s="7"/>
      <c r="LRM52" s="7"/>
      <c r="LRN52" s="7"/>
      <c r="LRO52" s="7"/>
      <c r="LRP52" s="7"/>
      <c r="LRQ52" s="7"/>
      <c r="LRR52" s="7"/>
      <c r="LRS52" s="7"/>
      <c r="LRT52" s="7"/>
      <c r="LRU52" s="7"/>
      <c r="LRV52" s="7"/>
      <c r="LRW52" s="7"/>
      <c r="LRX52" s="7"/>
      <c r="LRY52" s="7"/>
      <c r="LRZ52" s="7"/>
      <c r="LSA52" s="7"/>
      <c r="LSB52" s="7"/>
      <c r="LSC52" s="7"/>
      <c r="LSD52" s="7"/>
      <c r="LSE52" s="7"/>
      <c r="LSF52" s="7"/>
      <c r="LSG52" s="7"/>
      <c r="LSH52" s="7"/>
      <c r="LSI52" s="7"/>
      <c r="LSJ52" s="7"/>
      <c r="LSK52" s="7"/>
      <c r="LSL52" s="7"/>
      <c r="LSM52" s="7"/>
      <c r="LSN52" s="7"/>
      <c r="LSO52" s="7"/>
      <c r="LSP52" s="7"/>
      <c r="LSQ52" s="7"/>
      <c r="LSR52" s="7"/>
      <c r="LSS52" s="7"/>
      <c r="LST52" s="7"/>
      <c r="LSU52" s="7"/>
      <c r="LSV52" s="7"/>
      <c r="LSW52" s="7"/>
      <c r="LSX52" s="7"/>
      <c r="LSY52" s="7"/>
      <c r="LSZ52" s="7"/>
      <c r="LTA52" s="7"/>
      <c r="LTB52" s="7"/>
      <c r="LTC52" s="7"/>
      <c r="LTD52" s="7"/>
      <c r="LTE52" s="7"/>
      <c r="LTF52" s="7"/>
      <c r="LTG52" s="7"/>
      <c r="LTH52" s="7"/>
      <c r="LTI52" s="7"/>
      <c r="LTJ52" s="7"/>
      <c r="LTK52" s="7"/>
      <c r="LTL52" s="7"/>
      <c r="LTM52" s="7"/>
      <c r="LTN52" s="7"/>
      <c r="LTO52" s="7"/>
      <c r="LTP52" s="7"/>
      <c r="LTQ52" s="7"/>
      <c r="LTR52" s="7"/>
      <c r="LTS52" s="7"/>
      <c r="LTT52" s="7"/>
      <c r="LTU52" s="7"/>
      <c r="LTV52" s="7"/>
      <c r="LTW52" s="7"/>
      <c r="LTX52" s="7"/>
      <c r="LTY52" s="7"/>
      <c r="LTZ52" s="7"/>
      <c r="LUA52" s="7"/>
      <c r="LUB52" s="7"/>
      <c r="LUC52" s="7"/>
      <c r="LUD52" s="7"/>
      <c r="LUE52" s="7"/>
      <c r="LUF52" s="7"/>
      <c r="LUG52" s="7"/>
      <c r="LUH52" s="7"/>
      <c r="LUI52" s="7"/>
      <c r="LUJ52" s="7"/>
      <c r="LUK52" s="7"/>
      <c r="LUL52" s="7"/>
      <c r="LUM52" s="7"/>
      <c r="LUN52" s="7"/>
      <c r="LUO52" s="7"/>
      <c r="LUP52" s="7"/>
      <c r="LUQ52" s="7"/>
      <c r="LUR52" s="7"/>
      <c r="LUS52" s="7"/>
      <c r="LUT52" s="7"/>
      <c r="LUU52" s="7"/>
      <c r="LUV52" s="7"/>
      <c r="LUW52" s="7"/>
      <c r="LUX52" s="7"/>
      <c r="LUY52" s="7"/>
      <c r="LUZ52" s="7"/>
      <c r="LVA52" s="7"/>
      <c r="LVB52" s="7"/>
      <c r="LVC52" s="7"/>
      <c r="LVD52" s="7"/>
      <c r="LVE52" s="7"/>
      <c r="LVF52" s="7"/>
      <c r="LVG52" s="7"/>
      <c r="LVH52" s="7"/>
      <c r="LVI52" s="7"/>
      <c r="LVJ52" s="7"/>
      <c r="LVK52" s="7"/>
      <c r="LVL52" s="7"/>
      <c r="LVM52" s="7"/>
      <c r="LVN52" s="7"/>
      <c r="LVO52" s="7"/>
      <c r="LVP52" s="7"/>
      <c r="LVQ52" s="7"/>
      <c r="LVR52" s="7"/>
      <c r="LVS52" s="7"/>
      <c r="LVT52" s="7"/>
      <c r="LVU52" s="7"/>
      <c r="LVV52" s="7"/>
      <c r="LVW52" s="7"/>
      <c r="LVX52" s="7"/>
      <c r="LVY52" s="7"/>
      <c r="LVZ52" s="7"/>
      <c r="LWA52" s="7"/>
      <c r="LWB52" s="7"/>
      <c r="LWC52" s="7"/>
      <c r="LWD52" s="7"/>
      <c r="LWE52" s="7"/>
      <c r="LWF52" s="7"/>
      <c r="LWG52" s="7"/>
      <c r="LWH52" s="7"/>
      <c r="LWI52" s="7"/>
      <c r="LWJ52" s="7"/>
      <c r="LWK52" s="7"/>
      <c r="LWL52" s="7"/>
      <c r="LWM52" s="7"/>
      <c r="LWN52" s="7"/>
      <c r="LWO52" s="7"/>
      <c r="LWP52" s="7"/>
      <c r="LWQ52" s="7"/>
      <c r="LWR52" s="7"/>
      <c r="LWS52" s="7"/>
      <c r="LWT52" s="7"/>
      <c r="LWU52" s="7"/>
      <c r="LWV52" s="7"/>
      <c r="LWW52" s="7"/>
      <c r="LWX52" s="7"/>
      <c r="LWY52" s="7"/>
      <c r="LWZ52" s="7"/>
      <c r="LXA52" s="7"/>
      <c r="LXB52" s="7"/>
      <c r="LXC52" s="7"/>
      <c r="LXD52" s="7"/>
      <c r="LXE52" s="7"/>
      <c r="LXF52" s="7"/>
      <c r="LXG52" s="7"/>
      <c r="LXH52" s="7"/>
      <c r="LXI52" s="7"/>
      <c r="LXJ52" s="7"/>
      <c r="LXK52" s="7"/>
      <c r="LXL52" s="7"/>
      <c r="LXM52" s="7"/>
      <c r="LXN52" s="7"/>
      <c r="LXO52" s="7"/>
      <c r="LXP52" s="7"/>
      <c r="LXQ52" s="7"/>
      <c r="LXR52" s="7"/>
      <c r="LXS52" s="7"/>
      <c r="LXT52" s="7"/>
      <c r="LXU52" s="7"/>
      <c r="LXV52" s="7"/>
      <c r="LXW52" s="7"/>
      <c r="LXX52" s="7"/>
      <c r="LXY52" s="7"/>
      <c r="LXZ52" s="7"/>
      <c r="LYA52" s="7"/>
      <c r="LYB52" s="7"/>
      <c r="LYC52" s="7"/>
      <c r="LYD52" s="7"/>
      <c r="LYE52" s="7"/>
      <c r="LYF52" s="7"/>
      <c r="LYG52" s="7"/>
      <c r="LYH52" s="7"/>
      <c r="LYI52" s="7"/>
      <c r="LYJ52" s="7"/>
      <c r="LYK52" s="7"/>
      <c r="LYL52" s="7"/>
      <c r="LYM52" s="7"/>
      <c r="LYN52" s="7"/>
      <c r="LYO52" s="7"/>
      <c r="LYP52" s="7"/>
      <c r="LYQ52" s="7"/>
      <c r="LYR52" s="7"/>
      <c r="LYS52" s="7"/>
      <c r="LYT52" s="7"/>
      <c r="LYU52" s="7"/>
      <c r="LYV52" s="7"/>
      <c r="LYW52" s="7"/>
      <c r="LYX52" s="7"/>
      <c r="LYY52" s="7"/>
      <c r="LYZ52" s="7"/>
      <c r="LZA52" s="7"/>
      <c r="LZB52" s="7"/>
      <c r="LZC52" s="7"/>
      <c r="LZD52" s="7"/>
      <c r="LZE52" s="7"/>
      <c r="LZF52" s="7"/>
      <c r="LZG52" s="7"/>
      <c r="LZH52" s="7"/>
      <c r="LZI52" s="7"/>
      <c r="LZJ52" s="7"/>
      <c r="LZK52" s="7"/>
      <c r="LZL52" s="7"/>
      <c r="LZM52" s="7"/>
      <c r="LZN52" s="7"/>
      <c r="LZO52" s="7"/>
      <c r="LZP52" s="7"/>
      <c r="LZQ52" s="7"/>
      <c r="LZR52" s="7"/>
      <c r="LZS52" s="7"/>
      <c r="LZT52" s="7"/>
      <c r="LZU52" s="7"/>
      <c r="LZV52" s="7"/>
      <c r="LZW52" s="7"/>
      <c r="LZX52" s="7"/>
      <c r="LZY52" s="7"/>
      <c r="LZZ52" s="7"/>
      <c r="MAA52" s="7"/>
      <c r="MAB52" s="7"/>
      <c r="MAC52" s="7"/>
      <c r="MAD52" s="7"/>
      <c r="MAE52" s="7"/>
      <c r="MAF52" s="7"/>
      <c r="MAG52" s="7"/>
      <c r="MAH52" s="7"/>
      <c r="MAI52" s="7"/>
      <c r="MAJ52" s="7"/>
      <c r="MAK52" s="7"/>
      <c r="MAL52" s="7"/>
      <c r="MAM52" s="7"/>
      <c r="MAN52" s="7"/>
      <c r="MAO52" s="7"/>
      <c r="MAP52" s="7"/>
      <c r="MAQ52" s="7"/>
      <c r="MAR52" s="7"/>
      <c r="MAS52" s="7"/>
      <c r="MAT52" s="7"/>
      <c r="MAU52" s="7"/>
      <c r="MAV52" s="7"/>
      <c r="MAW52" s="7"/>
      <c r="MAX52" s="7"/>
      <c r="MAY52" s="7"/>
      <c r="MAZ52" s="7"/>
      <c r="MBA52" s="7"/>
      <c r="MBB52" s="7"/>
      <c r="MBC52" s="7"/>
      <c r="MBD52" s="7"/>
      <c r="MBE52" s="7"/>
      <c r="MBF52" s="7"/>
      <c r="MBG52" s="7"/>
      <c r="MBH52" s="7"/>
      <c r="MBI52" s="7"/>
      <c r="MBJ52" s="7"/>
      <c r="MBK52" s="7"/>
      <c r="MBL52" s="7"/>
      <c r="MBM52" s="7"/>
      <c r="MBN52" s="7"/>
      <c r="MBO52" s="7"/>
      <c r="MBP52" s="7"/>
      <c r="MBQ52" s="7"/>
      <c r="MBR52" s="7"/>
      <c r="MBS52" s="7"/>
      <c r="MBT52" s="7"/>
      <c r="MBU52" s="7"/>
      <c r="MBV52" s="7"/>
      <c r="MBW52" s="7"/>
      <c r="MBX52" s="7"/>
      <c r="MBY52" s="7"/>
      <c r="MBZ52" s="7"/>
      <c r="MCA52" s="7"/>
      <c r="MCB52" s="7"/>
      <c r="MCC52" s="7"/>
      <c r="MCD52" s="7"/>
      <c r="MCE52" s="7"/>
      <c r="MCF52" s="7"/>
      <c r="MCG52" s="7"/>
      <c r="MCH52" s="7"/>
      <c r="MCI52" s="7"/>
      <c r="MCJ52" s="7"/>
      <c r="MCK52" s="7"/>
      <c r="MCL52" s="7"/>
      <c r="MCM52" s="7"/>
      <c r="MCN52" s="7"/>
      <c r="MCO52" s="7"/>
      <c r="MCP52" s="7"/>
      <c r="MCQ52" s="7"/>
      <c r="MCR52" s="7"/>
      <c r="MCS52" s="7"/>
      <c r="MCT52" s="7"/>
      <c r="MCU52" s="7"/>
      <c r="MCV52" s="7"/>
      <c r="MCW52" s="7"/>
      <c r="MCX52" s="7"/>
      <c r="MCY52" s="7"/>
      <c r="MCZ52" s="7"/>
      <c r="MDA52" s="7"/>
      <c r="MDB52" s="7"/>
      <c r="MDC52" s="7"/>
      <c r="MDD52" s="7"/>
      <c r="MDE52" s="7"/>
      <c r="MDF52" s="7"/>
      <c r="MDG52" s="7"/>
      <c r="MDH52" s="7"/>
      <c r="MDI52" s="7"/>
      <c r="MDJ52" s="7"/>
      <c r="MDK52" s="7"/>
      <c r="MDL52" s="7"/>
      <c r="MDM52" s="7"/>
      <c r="MDN52" s="7"/>
      <c r="MDO52" s="7"/>
      <c r="MDP52" s="7"/>
      <c r="MDQ52" s="7"/>
      <c r="MDR52" s="7"/>
      <c r="MDS52" s="7"/>
      <c r="MDT52" s="7"/>
      <c r="MDU52" s="7"/>
      <c r="MDV52" s="7"/>
      <c r="MDW52" s="7"/>
      <c r="MDX52" s="7"/>
      <c r="MDY52" s="7"/>
      <c r="MDZ52" s="7"/>
      <c r="MEA52" s="7"/>
      <c r="MEB52" s="7"/>
      <c r="MEC52" s="7"/>
      <c r="MED52" s="7"/>
      <c r="MEE52" s="7"/>
      <c r="MEF52" s="7"/>
      <c r="MEG52" s="7"/>
      <c r="MEH52" s="7"/>
      <c r="MEI52" s="7"/>
      <c r="MEJ52" s="7"/>
      <c r="MEK52" s="7"/>
      <c r="MEL52" s="7"/>
      <c r="MEM52" s="7"/>
      <c r="MEN52" s="7"/>
      <c r="MEO52" s="7"/>
      <c r="MEP52" s="7"/>
      <c r="MEQ52" s="7"/>
      <c r="MER52" s="7"/>
      <c r="MES52" s="7"/>
      <c r="MET52" s="7"/>
      <c r="MEU52" s="7"/>
      <c r="MEV52" s="7"/>
      <c r="MEW52" s="7"/>
      <c r="MEX52" s="7"/>
      <c r="MEY52" s="7"/>
      <c r="MEZ52" s="7"/>
      <c r="MFA52" s="7"/>
      <c r="MFB52" s="7"/>
      <c r="MFC52" s="7"/>
      <c r="MFD52" s="7"/>
      <c r="MFE52" s="7"/>
      <c r="MFF52" s="7"/>
      <c r="MFG52" s="7"/>
      <c r="MFH52" s="7"/>
      <c r="MFI52" s="7"/>
      <c r="MFJ52" s="7"/>
      <c r="MFK52" s="7"/>
      <c r="MFL52" s="7"/>
      <c r="MFM52" s="7"/>
      <c r="MFN52" s="7"/>
      <c r="MFO52" s="7"/>
      <c r="MFP52" s="7"/>
      <c r="MFQ52" s="7"/>
      <c r="MFR52" s="7"/>
      <c r="MFS52" s="7"/>
      <c r="MFT52" s="7"/>
      <c r="MFU52" s="7"/>
      <c r="MFV52" s="7"/>
      <c r="MFW52" s="7"/>
      <c r="MFX52" s="7"/>
      <c r="MFY52" s="7"/>
      <c r="MFZ52" s="7"/>
      <c r="MGA52" s="7"/>
      <c r="MGB52" s="7"/>
      <c r="MGC52" s="7"/>
      <c r="MGD52" s="7"/>
      <c r="MGE52" s="7"/>
      <c r="MGF52" s="7"/>
      <c r="MGG52" s="7"/>
      <c r="MGH52" s="7"/>
      <c r="MGI52" s="7"/>
      <c r="MGJ52" s="7"/>
      <c r="MGK52" s="7"/>
      <c r="MGL52" s="7"/>
      <c r="MGM52" s="7"/>
      <c r="MGN52" s="7"/>
      <c r="MGO52" s="7"/>
      <c r="MGP52" s="7"/>
      <c r="MGQ52" s="7"/>
      <c r="MGR52" s="7"/>
      <c r="MGS52" s="7"/>
      <c r="MGT52" s="7"/>
      <c r="MGU52" s="7"/>
      <c r="MGV52" s="7"/>
      <c r="MGW52" s="7"/>
      <c r="MGX52" s="7"/>
      <c r="MGY52" s="7"/>
      <c r="MGZ52" s="7"/>
      <c r="MHA52" s="7"/>
      <c r="MHB52" s="7"/>
      <c r="MHC52" s="7"/>
      <c r="MHD52" s="7"/>
      <c r="MHE52" s="7"/>
      <c r="MHF52" s="7"/>
      <c r="MHG52" s="7"/>
      <c r="MHH52" s="7"/>
      <c r="MHI52" s="7"/>
      <c r="MHJ52" s="7"/>
      <c r="MHK52" s="7"/>
      <c r="MHL52" s="7"/>
      <c r="MHM52" s="7"/>
      <c r="MHN52" s="7"/>
      <c r="MHO52" s="7"/>
      <c r="MHP52" s="7"/>
      <c r="MHQ52" s="7"/>
      <c r="MHR52" s="7"/>
      <c r="MHS52" s="7"/>
      <c r="MHT52" s="7"/>
      <c r="MHU52" s="7"/>
      <c r="MHV52" s="7"/>
      <c r="MHW52" s="7"/>
      <c r="MHX52" s="7"/>
      <c r="MHY52" s="7"/>
      <c r="MHZ52" s="7"/>
      <c r="MIA52" s="7"/>
      <c r="MIB52" s="7"/>
      <c r="MIC52" s="7"/>
      <c r="MID52" s="7"/>
      <c r="MIE52" s="7"/>
      <c r="MIF52" s="7"/>
      <c r="MIG52" s="7"/>
      <c r="MIH52" s="7"/>
      <c r="MII52" s="7"/>
      <c r="MIJ52" s="7"/>
      <c r="MIK52" s="7"/>
      <c r="MIL52" s="7"/>
      <c r="MIM52" s="7"/>
      <c r="MIN52" s="7"/>
      <c r="MIO52" s="7"/>
      <c r="MIP52" s="7"/>
      <c r="MIQ52" s="7"/>
      <c r="MIR52" s="7"/>
      <c r="MIS52" s="7"/>
      <c r="MIT52" s="7"/>
      <c r="MIU52" s="7"/>
      <c r="MIV52" s="7"/>
      <c r="MIW52" s="7"/>
      <c r="MIX52" s="7"/>
      <c r="MIY52" s="7"/>
      <c r="MIZ52" s="7"/>
      <c r="MJA52" s="7"/>
      <c r="MJB52" s="7"/>
      <c r="MJC52" s="7"/>
      <c r="MJD52" s="7"/>
      <c r="MJE52" s="7"/>
      <c r="MJF52" s="7"/>
      <c r="MJG52" s="7"/>
      <c r="MJH52" s="7"/>
      <c r="MJI52" s="7"/>
      <c r="MJJ52" s="7"/>
      <c r="MJK52" s="7"/>
      <c r="MJL52" s="7"/>
      <c r="MJM52" s="7"/>
      <c r="MJN52" s="7"/>
      <c r="MJO52" s="7"/>
      <c r="MJP52" s="7"/>
      <c r="MJQ52" s="7"/>
      <c r="MJR52" s="7"/>
      <c r="MJS52" s="7"/>
      <c r="MJT52" s="7"/>
      <c r="MJU52" s="7"/>
      <c r="MJV52" s="7"/>
      <c r="MJW52" s="7"/>
      <c r="MJX52" s="7"/>
      <c r="MJY52" s="7"/>
      <c r="MJZ52" s="7"/>
      <c r="MKA52" s="7"/>
      <c r="MKB52" s="7"/>
      <c r="MKC52" s="7"/>
      <c r="MKD52" s="7"/>
      <c r="MKE52" s="7"/>
      <c r="MKF52" s="7"/>
      <c r="MKG52" s="7"/>
      <c r="MKH52" s="7"/>
      <c r="MKI52" s="7"/>
      <c r="MKJ52" s="7"/>
      <c r="MKK52" s="7"/>
      <c r="MKL52" s="7"/>
      <c r="MKM52" s="7"/>
      <c r="MKN52" s="7"/>
      <c r="MKO52" s="7"/>
      <c r="MKP52" s="7"/>
      <c r="MKQ52" s="7"/>
      <c r="MKR52" s="7"/>
      <c r="MKS52" s="7"/>
      <c r="MKT52" s="7"/>
      <c r="MKU52" s="7"/>
      <c r="MKV52" s="7"/>
      <c r="MKW52" s="7"/>
      <c r="MKX52" s="7"/>
      <c r="MKY52" s="7"/>
      <c r="MKZ52" s="7"/>
      <c r="MLA52" s="7"/>
      <c r="MLB52" s="7"/>
      <c r="MLC52" s="7"/>
      <c r="MLD52" s="7"/>
      <c r="MLE52" s="7"/>
      <c r="MLF52" s="7"/>
      <c r="MLG52" s="7"/>
      <c r="MLH52" s="7"/>
      <c r="MLI52" s="7"/>
      <c r="MLJ52" s="7"/>
      <c r="MLK52" s="7"/>
      <c r="MLL52" s="7"/>
      <c r="MLM52" s="7"/>
      <c r="MLN52" s="7"/>
      <c r="MLO52" s="7"/>
      <c r="MLP52" s="7"/>
      <c r="MLQ52" s="7"/>
      <c r="MLR52" s="7"/>
      <c r="MLS52" s="7"/>
      <c r="MLT52" s="7"/>
      <c r="MLU52" s="7"/>
      <c r="MLV52" s="7"/>
      <c r="MLW52" s="7"/>
      <c r="MLX52" s="7"/>
      <c r="MLY52" s="7"/>
      <c r="MLZ52" s="7"/>
      <c r="MMA52" s="7"/>
      <c r="MMB52" s="7"/>
      <c r="MMC52" s="7"/>
      <c r="MMD52" s="7"/>
      <c r="MME52" s="7"/>
      <c r="MMF52" s="7"/>
      <c r="MMG52" s="7"/>
      <c r="MMH52" s="7"/>
      <c r="MMI52" s="7"/>
      <c r="MMJ52" s="7"/>
      <c r="MMK52" s="7"/>
      <c r="MML52" s="7"/>
      <c r="MMM52" s="7"/>
      <c r="MMN52" s="7"/>
      <c r="MMO52" s="7"/>
      <c r="MMP52" s="7"/>
      <c r="MMQ52" s="7"/>
      <c r="MMR52" s="7"/>
      <c r="MMS52" s="7"/>
      <c r="MMT52" s="7"/>
      <c r="MMU52" s="7"/>
      <c r="MMV52" s="7"/>
      <c r="MMW52" s="7"/>
      <c r="MMX52" s="7"/>
      <c r="MMY52" s="7"/>
      <c r="MMZ52" s="7"/>
      <c r="MNA52" s="7"/>
      <c r="MNB52" s="7"/>
      <c r="MNC52" s="7"/>
      <c r="MND52" s="7"/>
      <c r="MNE52" s="7"/>
      <c r="MNF52" s="7"/>
      <c r="MNG52" s="7"/>
      <c r="MNH52" s="7"/>
      <c r="MNI52" s="7"/>
      <c r="MNJ52" s="7"/>
      <c r="MNK52" s="7"/>
      <c r="MNL52" s="7"/>
      <c r="MNM52" s="7"/>
      <c r="MNN52" s="7"/>
      <c r="MNO52" s="7"/>
      <c r="MNP52" s="7"/>
      <c r="MNQ52" s="7"/>
      <c r="MNR52" s="7"/>
      <c r="MNS52" s="7"/>
      <c r="MNT52" s="7"/>
      <c r="MNU52" s="7"/>
      <c r="MNV52" s="7"/>
      <c r="MNW52" s="7"/>
      <c r="MNX52" s="7"/>
      <c r="MNY52" s="7"/>
      <c r="MNZ52" s="7"/>
      <c r="MOA52" s="7"/>
      <c r="MOB52" s="7"/>
      <c r="MOC52" s="7"/>
      <c r="MOD52" s="7"/>
      <c r="MOE52" s="7"/>
      <c r="MOF52" s="7"/>
      <c r="MOG52" s="7"/>
      <c r="MOH52" s="7"/>
      <c r="MOI52" s="7"/>
      <c r="MOJ52" s="7"/>
      <c r="MOK52" s="7"/>
      <c r="MOL52" s="7"/>
      <c r="MOM52" s="7"/>
      <c r="MON52" s="7"/>
      <c r="MOO52" s="7"/>
      <c r="MOP52" s="7"/>
      <c r="MOQ52" s="7"/>
      <c r="MOR52" s="7"/>
      <c r="MOS52" s="7"/>
      <c r="MOT52" s="7"/>
      <c r="MOU52" s="7"/>
      <c r="MOV52" s="7"/>
      <c r="MOW52" s="7"/>
      <c r="MOX52" s="7"/>
      <c r="MOY52" s="7"/>
      <c r="MOZ52" s="7"/>
      <c r="MPA52" s="7"/>
      <c r="MPB52" s="7"/>
      <c r="MPC52" s="7"/>
      <c r="MPD52" s="7"/>
      <c r="MPE52" s="7"/>
      <c r="MPF52" s="7"/>
      <c r="MPG52" s="7"/>
      <c r="MPH52" s="7"/>
      <c r="MPI52" s="7"/>
      <c r="MPJ52" s="7"/>
      <c r="MPK52" s="7"/>
      <c r="MPL52" s="7"/>
      <c r="MPM52" s="7"/>
      <c r="MPN52" s="7"/>
      <c r="MPO52" s="7"/>
      <c r="MPP52" s="7"/>
      <c r="MPQ52" s="7"/>
      <c r="MPR52" s="7"/>
      <c r="MPS52" s="7"/>
      <c r="MPT52" s="7"/>
      <c r="MPU52" s="7"/>
      <c r="MPV52" s="7"/>
      <c r="MPW52" s="7"/>
      <c r="MPX52" s="7"/>
      <c r="MPY52" s="7"/>
      <c r="MPZ52" s="7"/>
      <c r="MQA52" s="7"/>
      <c r="MQB52" s="7"/>
      <c r="MQC52" s="7"/>
      <c r="MQD52" s="7"/>
      <c r="MQE52" s="7"/>
      <c r="MQF52" s="7"/>
      <c r="MQG52" s="7"/>
      <c r="MQH52" s="7"/>
      <c r="MQI52" s="7"/>
      <c r="MQJ52" s="7"/>
      <c r="MQK52" s="7"/>
      <c r="MQL52" s="7"/>
      <c r="MQM52" s="7"/>
      <c r="MQN52" s="7"/>
      <c r="MQO52" s="7"/>
      <c r="MQP52" s="7"/>
      <c r="MQQ52" s="7"/>
      <c r="MQR52" s="7"/>
      <c r="MQS52" s="7"/>
      <c r="MQT52" s="7"/>
      <c r="MQU52" s="7"/>
      <c r="MQV52" s="7"/>
      <c r="MQW52" s="7"/>
      <c r="MQX52" s="7"/>
      <c r="MQY52" s="7"/>
      <c r="MQZ52" s="7"/>
      <c r="MRA52" s="7"/>
      <c r="MRB52" s="7"/>
      <c r="MRC52" s="7"/>
      <c r="MRD52" s="7"/>
      <c r="MRE52" s="7"/>
      <c r="MRF52" s="7"/>
      <c r="MRG52" s="7"/>
      <c r="MRH52" s="7"/>
      <c r="MRI52" s="7"/>
      <c r="MRJ52" s="7"/>
      <c r="MRK52" s="7"/>
      <c r="MRL52" s="7"/>
      <c r="MRM52" s="7"/>
      <c r="MRN52" s="7"/>
      <c r="MRO52" s="7"/>
      <c r="MRP52" s="7"/>
      <c r="MRQ52" s="7"/>
      <c r="MRR52" s="7"/>
      <c r="MRS52" s="7"/>
      <c r="MRT52" s="7"/>
      <c r="MRU52" s="7"/>
      <c r="MRV52" s="7"/>
      <c r="MRW52" s="7"/>
      <c r="MRX52" s="7"/>
      <c r="MRY52" s="7"/>
      <c r="MRZ52" s="7"/>
      <c r="MSA52" s="7"/>
      <c r="MSB52" s="7"/>
      <c r="MSC52" s="7"/>
      <c r="MSD52" s="7"/>
      <c r="MSE52" s="7"/>
      <c r="MSF52" s="7"/>
      <c r="MSG52" s="7"/>
      <c r="MSH52" s="7"/>
      <c r="MSI52" s="7"/>
      <c r="MSJ52" s="7"/>
      <c r="MSK52" s="7"/>
      <c r="MSL52" s="7"/>
      <c r="MSM52" s="7"/>
      <c r="MSN52" s="7"/>
      <c r="MSO52" s="7"/>
      <c r="MSP52" s="7"/>
      <c r="MSQ52" s="7"/>
      <c r="MSR52" s="7"/>
      <c r="MSS52" s="7"/>
      <c r="MST52" s="7"/>
      <c r="MSU52" s="7"/>
      <c r="MSV52" s="7"/>
      <c r="MSW52" s="7"/>
      <c r="MSX52" s="7"/>
      <c r="MSY52" s="7"/>
      <c r="MSZ52" s="7"/>
      <c r="MTA52" s="7"/>
      <c r="MTB52" s="7"/>
      <c r="MTC52" s="7"/>
      <c r="MTD52" s="7"/>
      <c r="MTE52" s="7"/>
      <c r="MTF52" s="7"/>
      <c r="MTG52" s="7"/>
      <c r="MTH52" s="7"/>
      <c r="MTI52" s="7"/>
      <c r="MTJ52" s="7"/>
      <c r="MTK52" s="7"/>
      <c r="MTL52" s="7"/>
      <c r="MTM52" s="7"/>
      <c r="MTN52" s="7"/>
      <c r="MTO52" s="7"/>
      <c r="MTP52" s="7"/>
      <c r="MTQ52" s="7"/>
      <c r="MTR52" s="7"/>
      <c r="MTS52" s="7"/>
      <c r="MTT52" s="7"/>
      <c r="MTU52" s="7"/>
      <c r="MTV52" s="7"/>
      <c r="MTW52" s="7"/>
      <c r="MTX52" s="7"/>
      <c r="MTY52" s="7"/>
      <c r="MTZ52" s="7"/>
      <c r="MUA52" s="7"/>
      <c r="MUB52" s="7"/>
      <c r="MUC52" s="7"/>
      <c r="MUD52" s="7"/>
      <c r="MUE52" s="7"/>
      <c r="MUF52" s="7"/>
      <c r="MUG52" s="7"/>
      <c r="MUH52" s="7"/>
      <c r="MUI52" s="7"/>
      <c r="MUJ52" s="7"/>
      <c r="MUK52" s="7"/>
      <c r="MUL52" s="7"/>
      <c r="MUM52" s="7"/>
      <c r="MUN52" s="7"/>
      <c r="MUO52" s="7"/>
      <c r="MUP52" s="7"/>
      <c r="MUQ52" s="7"/>
      <c r="MUR52" s="7"/>
      <c r="MUS52" s="7"/>
      <c r="MUT52" s="7"/>
      <c r="MUU52" s="7"/>
      <c r="MUV52" s="7"/>
      <c r="MUW52" s="7"/>
      <c r="MUX52" s="7"/>
      <c r="MUY52" s="7"/>
      <c r="MUZ52" s="7"/>
      <c r="MVA52" s="7"/>
      <c r="MVB52" s="7"/>
      <c r="MVC52" s="7"/>
      <c r="MVD52" s="7"/>
      <c r="MVE52" s="7"/>
      <c r="MVF52" s="7"/>
      <c r="MVG52" s="7"/>
      <c r="MVH52" s="7"/>
      <c r="MVI52" s="7"/>
      <c r="MVJ52" s="7"/>
      <c r="MVK52" s="7"/>
      <c r="MVL52" s="7"/>
      <c r="MVM52" s="7"/>
      <c r="MVN52" s="7"/>
      <c r="MVO52" s="7"/>
      <c r="MVP52" s="7"/>
      <c r="MVQ52" s="7"/>
      <c r="MVR52" s="7"/>
      <c r="MVS52" s="7"/>
      <c r="MVT52" s="7"/>
      <c r="MVU52" s="7"/>
      <c r="MVV52" s="7"/>
      <c r="MVW52" s="7"/>
      <c r="MVX52" s="7"/>
      <c r="MVY52" s="7"/>
      <c r="MVZ52" s="7"/>
      <c r="MWA52" s="7"/>
      <c r="MWB52" s="7"/>
      <c r="MWC52" s="7"/>
      <c r="MWD52" s="7"/>
      <c r="MWE52" s="7"/>
      <c r="MWF52" s="7"/>
      <c r="MWG52" s="7"/>
      <c r="MWH52" s="7"/>
      <c r="MWI52" s="7"/>
      <c r="MWJ52" s="7"/>
      <c r="MWK52" s="7"/>
      <c r="MWL52" s="7"/>
      <c r="MWM52" s="7"/>
      <c r="MWN52" s="7"/>
      <c r="MWO52" s="7"/>
      <c r="MWP52" s="7"/>
      <c r="MWQ52" s="7"/>
      <c r="MWR52" s="7"/>
      <c r="MWS52" s="7"/>
      <c r="MWT52" s="7"/>
      <c r="MWU52" s="7"/>
      <c r="MWV52" s="7"/>
      <c r="MWW52" s="7"/>
      <c r="MWX52" s="7"/>
      <c r="MWY52" s="7"/>
      <c r="MWZ52" s="7"/>
      <c r="MXA52" s="7"/>
      <c r="MXB52" s="7"/>
      <c r="MXC52" s="7"/>
      <c r="MXD52" s="7"/>
      <c r="MXE52" s="7"/>
      <c r="MXF52" s="7"/>
      <c r="MXG52" s="7"/>
      <c r="MXH52" s="7"/>
      <c r="MXI52" s="7"/>
      <c r="MXJ52" s="7"/>
      <c r="MXK52" s="7"/>
      <c r="MXL52" s="7"/>
      <c r="MXM52" s="7"/>
      <c r="MXN52" s="7"/>
      <c r="MXO52" s="7"/>
      <c r="MXP52" s="7"/>
      <c r="MXQ52" s="7"/>
      <c r="MXR52" s="7"/>
      <c r="MXS52" s="7"/>
      <c r="MXT52" s="7"/>
      <c r="MXU52" s="7"/>
      <c r="MXV52" s="7"/>
      <c r="MXW52" s="7"/>
      <c r="MXX52" s="7"/>
      <c r="MXY52" s="7"/>
      <c r="MXZ52" s="7"/>
      <c r="MYA52" s="7"/>
      <c r="MYB52" s="7"/>
      <c r="MYC52" s="7"/>
      <c r="MYD52" s="7"/>
      <c r="MYE52" s="7"/>
      <c r="MYF52" s="7"/>
      <c r="MYG52" s="7"/>
      <c r="MYH52" s="7"/>
      <c r="MYI52" s="7"/>
      <c r="MYJ52" s="7"/>
      <c r="MYK52" s="7"/>
      <c r="MYL52" s="7"/>
      <c r="MYM52" s="7"/>
      <c r="MYN52" s="7"/>
      <c r="MYO52" s="7"/>
      <c r="MYP52" s="7"/>
      <c r="MYQ52" s="7"/>
      <c r="MYR52" s="7"/>
      <c r="MYS52" s="7"/>
      <c r="MYT52" s="7"/>
      <c r="MYU52" s="7"/>
      <c r="MYV52" s="7"/>
      <c r="MYW52" s="7"/>
      <c r="MYX52" s="7"/>
      <c r="MYY52" s="7"/>
      <c r="MYZ52" s="7"/>
      <c r="MZA52" s="7"/>
      <c r="MZB52" s="7"/>
      <c r="MZC52" s="7"/>
      <c r="MZD52" s="7"/>
      <c r="MZE52" s="7"/>
      <c r="MZF52" s="7"/>
      <c r="MZG52" s="7"/>
      <c r="MZH52" s="7"/>
      <c r="MZI52" s="7"/>
      <c r="MZJ52" s="7"/>
      <c r="MZK52" s="7"/>
      <c r="MZL52" s="7"/>
      <c r="MZM52" s="7"/>
      <c r="MZN52" s="7"/>
      <c r="MZO52" s="7"/>
      <c r="MZP52" s="7"/>
      <c r="MZQ52" s="7"/>
      <c r="MZR52" s="7"/>
      <c r="MZS52" s="7"/>
      <c r="MZT52" s="7"/>
      <c r="MZU52" s="7"/>
      <c r="MZV52" s="7"/>
      <c r="MZW52" s="7"/>
      <c r="MZX52" s="7"/>
      <c r="MZY52" s="7"/>
      <c r="MZZ52" s="7"/>
      <c r="NAA52" s="7"/>
      <c r="NAB52" s="7"/>
      <c r="NAC52" s="7"/>
      <c r="NAD52" s="7"/>
      <c r="NAE52" s="7"/>
      <c r="NAF52" s="7"/>
      <c r="NAG52" s="7"/>
      <c r="NAH52" s="7"/>
      <c r="NAI52" s="7"/>
      <c r="NAJ52" s="7"/>
      <c r="NAK52" s="7"/>
      <c r="NAL52" s="7"/>
      <c r="NAM52" s="7"/>
      <c r="NAN52" s="7"/>
      <c r="NAO52" s="7"/>
      <c r="NAP52" s="7"/>
      <c r="NAQ52" s="7"/>
      <c r="NAR52" s="7"/>
      <c r="NAS52" s="7"/>
      <c r="NAT52" s="7"/>
      <c r="NAU52" s="7"/>
      <c r="NAV52" s="7"/>
      <c r="NAW52" s="7"/>
      <c r="NAX52" s="7"/>
      <c r="NAY52" s="7"/>
      <c r="NAZ52" s="7"/>
      <c r="NBA52" s="7"/>
      <c r="NBB52" s="7"/>
      <c r="NBC52" s="7"/>
      <c r="NBD52" s="7"/>
      <c r="NBE52" s="7"/>
      <c r="NBF52" s="7"/>
      <c r="NBG52" s="7"/>
      <c r="NBH52" s="7"/>
      <c r="NBI52" s="7"/>
      <c r="NBJ52" s="7"/>
      <c r="NBK52" s="7"/>
      <c r="NBL52" s="7"/>
      <c r="NBM52" s="7"/>
      <c r="NBN52" s="7"/>
      <c r="NBO52" s="7"/>
      <c r="NBP52" s="7"/>
      <c r="NBQ52" s="7"/>
      <c r="NBR52" s="7"/>
      <c r="NBS52" s="7"/>
      <c r="NBT52" s="7"/>
      <c r="NBU52" s="7"/>
      <c r="NBV52" s="7"/>
      <c r="NBW52" s="7"/>
      <c r="NBX52" s="7"/>
      <c r="NBY52" s="7"/>
      <c r="NBZ52" s="7"/>
      <c r="NCA52" s="7"/>
      <c r="NCB52" s="7"/>
      <c r="NCC52" s="7"/>
      <c r="NCD52" s="7"/>
      <c r="NCE52" s="7"/>
      <c r="NCF52" s="7"/>
      <c r="NCG52" s="7"/>
      <c r="NCH52" s="7"/>
      <c r="NCI52" s="7"/>
      <c r="NCJ52" s="7"/>
      <c r="NCK52" s="7"/>
      <c r="NCL52" s="7"/>
      <c r="NCM52" s="7"/>
      <c r="NCN52" s="7"/>
      <c r="NCO52" s="7"/>
      <c r="NCP52" s="7"/>
      <c r="NCQ52" s="7"/>
      <c r="NCR52" s="7"/>
      <c r="NCS52" s="7"/>
      <c r="NCT52" s="7"/>
      <c r="NCU52" s="7"/>
      <c r="NCV52" s="7"/>
      <c r="NCW52" s="7"/>
      <c r="NCX52" s="7"/>
      <c r="NCY52" s="7"/>
      <c r="NCZ52" s="7"/>
      <c r="NDA52" s="7"/>
      <c r="NDB52" s="7"/>
      <c r="NDC52" s="7"/>
      <c r="NDD52" s="7"/>
      <c r="NDE52" s="7"/>
      <c r="NDF52" s="7"/>
      <c r="NDG52" s="7"/>
      <c r="NDH52" s="7"/>
      <c r="NDI52" s="7"/>
      <c r="NDJ52" s="7"/>
      <c r="NDK52" s="7"/>
      <c r="NDL52" s="7"/>
      <c r="NDM52" s="7"/>
      <c r="NDN52" s="7"/>
      <c r="NDO52" s="7"/>
      <c r="NDP52" s="7"/>
      <c r="NDQ52" s="7"/>
      <c r="NDR52" s="7"/>
      <c r="NDS52" s="7"/>
      <c r="NDT52" s="7"/>
      <c r="NDU52" s="7"/>
      <c r="NDV52" s="7"/>
      <c r="NDW52" s="7"/>
      <c r="NDX52" s="7"/>
      <c r="NDY52" s="7"/>
      <c r="NDZ52" s="7"/>
      <c r="NEA52" s="7"/>
      <c r="NEB52" s="7"/>
      <c r="NEC52" s="7"/>
      <c r="NED52" s="7"/>
      <c r="NEE52" s="7"/>
      <c r="NEF52" s="7"/>
      <c r="NEG52" s="7"/>
      <c r="NEH52" s="7"/>
      <c r="NEI52" s="7"/>
      <c r="NEJ52" s="7"/>
      <c r="NEK52" s="7"/>
      <c r="NEL52" s="7"/>
      <c r="NEM52" s="7"/>
      <c r="NEN52" s="7"/>
      <c r="NEO52" s="7"/>
      <c r="NEP52" s="7"/>
      <c r="NEQ52" s="7"/>
      <c r="NER52" s="7"/>
      <c r="NES52" s="7"/>
      <c r="NET52" s="7"/>
      <c r="NEU52" s="7"/>
      <c r="NEV52" s="7"/>
      <c r="NEW52" s="7"/>
      <c r="NEX52" s="7"/>
      <c r="NEY52" s="7"/>
      <c r="NEZ52" s="7"/>
      <c r="NFA52" s="7"/>
      <c r="NFB52" s="7"/>
      <c r="NFC52" s="7"/>
      <c r="NFD52" s="7"/>
      <c r="NFE52" s="7"/>
      <c r="NFF52" s="7"/>
      <c r="NFG52" s="7"/>
      <c r="NFH52" s="7"/>
      <c r="NFI52" s="7"/>
      <c r="NFJ52" s="7"/>
      <c r="NFK52" s="7"/>
      <c r="NFL52" s="7"/>
      <c r="NFM52" s="7"/>
      <c r="NFN52" s="7"/>
      <c r="NFO52" s="7"/>
      <c r="NFP52" s="7"/>
      <c r="NFQ52" s="7"/>
      <c r="NFR52" s="7"/>
      <c r="NFS52" s="7"/>
      <c r="NFT52" s="7"/>
      <c r="NFU52" s="7"/>
      <c r="NFV52" s="7"/>
      <c r="NFW52" s="7"/>
      <c r="NFX52" s="7"/>
      <c r="NFY52" s="7"/>
      <c r="NFZ52" s="7"/>
      <c r="NGA52" s="7"/>
      <c r="NGB52" s="7"/>
      <c r="NGC52" s="7"/>
      <c r="NGD52" s="7"/>
      <c r="NGE52" s="7"/>
      <c r="NGF52" s="7"/>
      <c r="NGG52" s="7"/>
      <c r="NGH52" s="7"/>
      <c r="NGI52" s="7"/>
      <c r="NGJ52" s="7"/>
      <c r="NGK52" s="7"/>
      <c r="NGL52" s="7"/>
      <c r="NGM52" s="7"/>
      <c r="NGN52" s="7"/>
      <c r="NGO52" s="7"/>
      <c r="NGP52" s="7"/>
      <c r="NGQ52" s="7"/>
      <c r="NGR52" s="7"/>
      <c r="NGS52" s="7"/>
      <c r="NGT52" s="7"/>
      <c r="NGU52" s="7"/>
      <c r="NGV52" s="7"/>
      <c r="NGW52" s="7"/>
      <c r="NGX52" s="7"/>
      <c r="NGY52" s="7"/>
      <c r="NGZ52" s="7"/>
      <c r="NHA52" s="7"/>
      <c r="NHB52" s="7"/>
      <c r="NHC52" s="7"/>
      <c r="NHD52" s="7"/>
      <c r="NHE52" s="7"/>
      <c r="NHF52" s="7"/>
      <c r="NHG52" s="7"/>
      <c r="NHH52" s="7"/>
      <c r="NHI52" s="7"/>
      <c r="NHJ52" s="7"/>
      <c r="NHK52" s="7"/>
      <c r="NHL52" s="7"/>
      <c r="NHM52" s="7"/>
      <c r="NHN52" s="7"/>
      <c r="NHO52" s="7"/>
      <c r="NHP52" s="7"/>
      <c r="NHQ52" s="7"/>
      <c r="NHR52" s="7"/>
      <c r="NHS52" s="7"/>
      <c r="NHT52" s="7"/>
      <c r="NHU52" s="7"/>
      <c r="NHV52" s="7"/>
      <c r="NHW52" s="7"/>
      <c r="NHX52" s="7"/>
      <c r="NHY52" s="7"/>
      <c r="NHZ52" s="7"/>
      <c r="NIA52" s="7"/>
      <c r="NIB52" s="7"/>
      <c r="NIC52" s="7"/>
      <c r="NID52" s="7"/>
      <c r="NIE52" s="7"/>
      <c r="NIF52" s="7"/>
      <c r="NIG52" s="7"/>
      <c r="NIH52" s="7"/>
      <c r="NII52" s="7"/>
      <c r="NIJ52" s="7"/>
      <c r="NIK52" s="7"/>
      <c r="NIL52" s="7"/>
      <c r="NIM52" s="7"/>
      <c r="NIN52" s="7"/>
      <c r="NIO52" s="7"/>
      <c r="NIP52" s="7"/>
      <c r="NIQ52" s="7"/>
      <c r="NIR52" s="7"/>
      <c r="NIS52" s="7"/>
      <c r="NIT52" s="7"/>
      <c r="NIU52" s="7"/>
      <c r="NIV52" s="7"/>
      <c r="NIW52" s="7"/>
      <c r="NIX52" s="7"/>
      <c r="NIY52" s="7"/>
      <c r="NIZ52" s="7"/>
      <c r="NJA52" s="7"/>
      <c r="NJB52" s="7"/>
      <c r="NJC52" s="7"/>
      <c r="NJD52" s="7"/>
      <c r="NJE52" s="7"/>
      <c r="NJF52" s="7"/>
      <c r="NJG52" s="7"/>
      <c r="NJH52" s="7"/>
      <c r="NJI52" s="7"/>
      <c r="NJJ52" s="7"/>
      <c r="NJK52" s="7"/>
      <c r="NJL52" s="7"/>
      <c r="NJM52" s="7"/>
      <c r="NJN52" s="7"/>
      <c r="NJO52" s="7"/>
      <c r="NJP52" s="7"/>
      <c r="NJQ52" s="7"/>
      <c r="NJR52" s="7"/>
      <c r="NJS52" s="7"/>
      <c r="NJT52" s="7"/>
      <c r="NJU52" s="7"/>
      <c r="NJV52" s="7"/>
      <c r="NJW52" s="7"/>
      <c r="NJX52" s="7"/>
      <c r="NJY52" s="7"/>
      <c r="NJZ52" s="7"/>
      <c r="NKA52" s="7"/>
      <c r="NKB52" s="7"/>
      <c r="NKC52" s="7"/>
      <c r="NKD52" s="7"/>
      <c r="NKE52" s="7"/>
      <c r="NKF52" s="7"/>
      <c r="NKG52" s="7"/>
      <c r="NKH52" s="7"/>
      <c r="NKI52" s="7"/>
      <c r="NKJ52" s="7"/>
      <c r="NKK52" s="7"/>
      <c r="NKL52" s="7"/>
      <c r="NKM52" s="7"/>
      <c r="NKN52" s="7"/>
      <c r="NKO52" s="7"/>
      <c r="NKP52" s="7"/>
      <c r="NKQ52" s="7"/>
      <c r="NKR52" s="7"/>
      <c r="NKS52" s="7"/>
      <c r="NKT52" s="7"/>
      <c r="NKU52" s="7"/>
      <c r="NKV52" s="7"/>
      <c r="NKW52" s="7"/>
      <c r="NKX52" s="7"/>
      <c r="NKY52" s="7"/>
      <c r="NKZ52" s="7"/>
      <c r="NLA52" s="7"/>
      <c r="NLB52" s="7"/>
      <c r="NLC52" s="7"/>
      <c r="NLD52" s="7"/>
      <c r="NLE52" s="7"/>
      <c r="NLF52" s="7"/>
      <c r="NLG52" s="7"/>
      <c r="NLH52" s="7"/>
      <c r="NLI52" s="7"/>
      <c r="NLJ52" s="7"/>
      <c r="NLK52" s="7"/>
      <c r="NLL52" s="7"/>
      <c r="NLM52" s="7"/>
      <c r="NLN52" s="7"/>
      <c r="NLO52" s="7"/>
      <c r="NLP52" s="7"/>
      <c r="NLQ52" s="7"/>
      <c r="NLR52" s="7"/>
      <c r="NLS52" s="7"/>
      <c r="NLT52" s="7"/>
      <c r="NLU52" s="7"/>
      <c r="NLV52" s="7"/>
      <c r="NLW52" s="7"/>
      <c r="NLX52" s="7"/>
      <c r="NLY52" s="7"/>
      <c r="NLZ52" s="7"/>
      <c r="NMA52" s="7"/>
      <c r="NMB52" s="7"/>
      <c r="NMC52" s="7"/>
      <c r="NMD52" s="7"/>
      <c r="NME52" s="7"/>
      <c r="NMF52" s="7"/>
      <c r="NMG52" s="7"/>
      <c r="NMH52" s="7"/>
      <c r="NMI52" s="7"/>
      <c r="NMJ52" s="7"/>
      <c r="NMK52" s="7"/>
      <c r="NML52" s="7"/>
      <c r="NMM52" s="7"/>
      <c r="NMN52" s="7"/>
      <c r="NMO52" s="7"/>
      <c r="NMP52" s="7"/>
      <c r="NMQ52" s="7"/>
      <c r="NMR52" s="7"/>
      <c r="NMS52" s="7"/>
      <c r="NMT52" s="7"/>
      <c r="NMU52" s="7"/>
      <c r="NMV52" s="7"/>
      <c r="NMW52" s="7"/>
      <c r="NMX52" s="7"/>
      <c r="NMY52" s="7"/>
      <c r="NMZ52" s="7"/>
      <c r="NNA52" s="7"/>
      <c r="NNB52" s="7"/>
      <c r="NNC52" s="7"/>
      <c r="NND52" s="7"/>
      <c r="NNE52" s="7"/>
      <c r="NNF52" s="7"/>
      <c r="NNG52" s="7"/>
      <c r="NNH52" s="7"/>
      <c r="NNI52" s="7"/>
      <c r="NNJ52" s="7"/>
      <c r="NNK52" s="7"/>
      <c r="NNL52" s="7"/>
      <c r="NNM52" s="7"/>
      <c r="NNN52" s="7"/>
      <c r="NNO52" s="7"/>
      <c r="NNP52" s="7"/>
      <c r="NNQ52" s="7"/>
      <c r="NNR52" s="7"/>
      <c r="NNS52" s="7"/>
      <c r="NNT52" s="7"/>
      <c r="NNU52" s="7"/>
      <c r="NNV52" s="7"/>
      <c r="NNW52" s="7"/>
      <c r="NNX52" s="7"/>
      <c r="NNY52" s="7"/>
      <c r="NNZ52" s="7"/>
      <c r="NOA52" s="7"/>
      <c r="NOB52" s="7"/>
      <c r="NOC52" s="7"/>
      <c r="NOD52" s="7"/>
      <c r="NOE52" s="7"/>
      <c r="NOF52" s="7"/>
      <c r="NOG52" s="7"/>
      <c r="NOH52" s="7"/>
      <c r="NOI52" s="7"/>
      <c r="NOJ52" s="7"/>
      <c r="NOK52" s="7"/>
      <c r="NOL52" s="7"/>
      <c r="NOM52" s="7"/>
      <c r="NON52" s="7"/>
      <c r="NOO52" s="7"/>
      <c r="NOP52" s="7"/>
      <c r="NOQ52" s="7"/>
      <c r="NOR52" s="7"/>
      <c r="NOS52" s="7"/>
      <c r="NOT52" s="7"/>
      <c r="NOU52" s="7"/>
      <c r="NOV52" s="7"/>
      <c r="NOW52" s="7"/>
      <c r="NOX52" s="7"/>
      <c r="NOY52" s="7"/>
      <c r="NOZ52" s="7"/>
      <c r="NPA52" s="7"/>
      <c r="NPB52" s="7"/>
      <c r="NPC52" s="7"/>
      <c r="NPD52" s="7"/>
      <c r="NPE52" s="7"/>
      <c r="NPF52" s="7"/>
      <c r="NPG52" s="7"/>
      <c r="NPH52" s="7"/>
      <c r="NPI52" s="7"/>
      <c r="NPJ52" s="7"/>
      <c r="NPK52" s="7"/>
      <c r="NPL52" s="7"/>
      <c r="NPM52" s="7"/>
      <c r="NPN52" s="7"/>
      <c r="NPO52" s="7"/>
      <c r="NPP52" s="7"/>
      <c r="NPQ52" s="7"/>
      <c r="NPR52" s="7"/>
      <c r="NPS52" s="7"/>
      <c r="NPT52" s="7"/>
      <c r="NPU52" s="7"/>
      <c r="NPV52" s="7"/>
      <c r="NPW52" s="7"/>
      <c r="NPX52" s="7"/>
      <c r="NPY52" s="7"/>
      <c r="NPZ52" s="7"/>
      <c r="NQA52" s="7"/>
      <c r="NQB52" s="7"/>
      <c r="NQC52" s="7"/>
      <c r="NQD52" s="7"/>
      <c r="NQE52" s="7"/>
      <c r="NQF52" s="7"/>
      <c r="NQG52" s="7"/>
      <c r="NQH52" s="7"/>
      <c r="NQI52" s="7"/>
      <c r="NQJ52" s="7"/>
      <c r="NQK52" s="7"/>
      <c r="NQL52" s="7"/>
      <c r="NQM52" s="7"/>
      <c r="NQN52" s="7"/>
      <c r="NQO52" s="7"/>
      <c r="NQP52" s="7"/>
      <c r="NQQ52" s="7"/>
      <c r="NQR52" s="7"/>
      <c r="NQS52" s="7"/>
      <c r="NQT52" s="7"/>
      <c r="NQU52" s="7"/>
      <c r="NQV52" s="7"/>
      <c r="NQW52" s="7"/>
      <c r="NQX52" s="7"/>
      <c r="NQY52" s="7"/>
      <c r="NQZ52" s="7"/>
      <c r="NRA52" s="7"/>
      <c r="NRB52" s="7"/>
      <c r="NRC52" s="7"/>
      <c r="NRD52" s="7"/>
      <c r="NRE52" s="7"/>
      <c r="NRF52" s="7"/>
      <c r="NRG52" s="7"/>
      <c r="NRH52" s="7"/>
      <c r="NRI52" s="7"/>
      <c r="NRJ52" s="7"/>
      <c r="NRK52" s="7"/>
      <c r="NRL52" s="7"/>
      <c r="NRM52" s="7"/>
      <c r="NRN52" s="7"/>
      <c r="NRO52" s="7"/>
      <c r="NRP52" s="7"/>
      <c r="NRQ52" s="7"/>
      <c r="NRR52" s="7"/>
      <c r="NRS52" s="7"/>
      <c r="NRT52" s="7"/>
      <c r="NRU52" s="7"/>
      <c r="NRV52" s="7"/>
      <c r="NRW52" s="7"/>
      <c r="NRX52" s="7"/>
      <c r="NRY52" s="7"/>
      <c r="NRZ52" s="7"/>
      <c r="NSA52" s="7"/>
      <c r="NSB52" s="7"/>
      <c r="NSC52" s="7"/>
      <c r="NSD52" s="7"/>
      <c r="NSE52" s="7"/>
      <c r="NSF52" s="7"/>
      <c r="NSG52" s="7"/>
      <c r="NSH52" s="7"/>
      <c r="NSI52" s="7"/>
      <c r="NSJ52" s="7"/>
      <c r="NSK52" s="7"/>
      <c r="NSL52" s="7"/>
      <c r="NSM52" s="7"/>
      <c r="NSN52" s="7"/>
      <c r="NSO52" s="7"/>
      <c r="NSP52" s="7"/>
      <c r="NSQ52" s="7"/>
      <c r="NSR52" s="7"/>
      <c r="NSS52" s="7"/>
      <c r="NST52" s="7"/>
      <c r="NSU52" s="7"/>
      <c r="NSV52" s="7"/>
      <c r="NSW52" s="7"/>
      <c r="NSX52" s="7"/>
      <c r="NSY52" s="7"/>
      <c r="NSZ52" s="7"/>
      <c r="NTA52" s="7"/>
      <c r="NTB52" s="7"/>
      <c r="NTC52" s="7"/>
      <c r="NTD52" s="7"/>
      <c r="NTE52" s="7"/>
      <c r="NTF52" s="7"/>
      <c r="NTG52" s="7"/>
      <c r="NTH52" s="7"/>
      <c r="NTI52" s="7"/>
      <c r="NTJ52" s="7"/>
      <c r="NTK52" s="7"/>
      <c r="NTL52" s="7"/>
      <c r="NTM52" s="7"/>
      <c r="NTN52" s="7"/>
      <c r="NTO52" s="7"/>
      <c r="NTP52" s="7"/>
      <c r="NTQ52" s="7"/>
      <c r="NTR52" s="7"/>
      <c r="NTS52" s="7"/>
      <c r="NTT52" s="7"/>
      <c r="NTU52" s="7"/>
      <c r="NTV52" s="7"/>
      <c r="NTW52" s="7"/>
      <c r="NTX52" s="7"/>
      <c r="NTY52" s="7"/>
      <c r="NTZ52" s="7"/>
      <c r="NUA52" s="7"/>
      <c r="NUB52" s="7"/>
      <c r="NUC52" s="7"/>
      <c r="NUD52" s="7"/>
      <c r="NUE52" s="7"/>
      <c r="NUF52" s="7"/>
      <c r="NUG52" s="7"/>
      <c r="NUH52" s="7"/>
      <c r="NUI52" s="7"/>
      <c r="NUJ52" s="7"/>
      <c r="NUK52" s="7"/>
      <c r="NUL52" s="7"/>
      <c r="NUM52" s="7"/>
      <c r="NUN52" s="7"/>
      <c r="NUO52" s="7"/>
      <c r="NUP52" s="7"/>
      <c r="NUQ52" s="7"/>
      <c r="NUR52" s="7"/>
      <c r="NUS52" s="7"/>
      <c r="NUT52" s="7"/>
      <c r="NUU52" s="7"/>
      <c r="NUV52" s="7"/>
      <c r="NUW52" s="7"/>
      <c r="NUX52" s="7"/>
      <c r="NUY52" s="7"/>
      <c r="NUZ52" s="7"/>
      <c r="NVA52" s="7"/>
      <c r="NVB52" s="7"/>
      <c r="NVC52" s="7"/>
      <c r="NVD52" s="7"/>
      <c r="NVE52" s="7"/>
      <c r="NVF52" s="7"/>
      <c r="NVG52" s="7"/>
      <c r="NVH52" s="7"/>
      <c r="NVI52" s="7"/>
      <c r="NVJ52" s="7"/>
      <c r="NVK52" s="7"/>
      <c r="NVL52" s="7"/>
      <c r="NVM52" s="7"/>
      <c r="NVN52" s="7"/>
      <c r="NVO52" s="7"/>
      <c r="NVP52" s="7"/>
      <c r="NVQ52" s="7"/>
      <c r="NVR52" s="7"/>
      <c r="NVS52" s="7"/>
      <c r="NVT52" s="7"/>
      <c r="NVU52" s="7"/>
      <c r="NVV52" s="7"/>
      <c r="NVW52" s="7"/>
      <c r="NVX52" s="7"/>
      <c r="NVY52" s="7"/>
      <c r="NVZ52" s="7"/>
      <c r="NWA52" s="7"/>
      <c r="NWB52" s="7"/>
      <c r="NWC52" s="7"/>
      <c r="NWD52" s="7"/>
      <c r="NWE52" s="7"/>
      <c r="NWF52" s="7"/>
      <c r="NWG52" s="7"/>
      <c r="NWH52" s="7"/>
      <c r="NWI52" s="7"/>
      <c r="NWJ52" s="7"/>
      <c r="NWK52" s="7"/>
      <c r="NWL52" s="7"/>
      <c r="NWM52" s="7"/>
      <c r="NWN52" s="7"/>
      <c r="NWO52" s="7"/>
      <c r="NWP52" s="7"/>
      <c r="NWQ52" s="7"/>
      <c r="NWR52" s="7"/>
      <c r="NWS52" s="7"/>
      <c r="NWT52" s="7"/>
      <c r="NWU52" s="7"/>
      <c r="NWV52" s="7"/>
      <c r="NWW52" s="7"/>
      <c r="NWX52" s="7"/>
      <c r="NWY52" s="7"/>
      <c r="NWZ52" s="7"/>
      <c r="NXA52" s="7"/>
      <c r="NXB52" s="7"/>
      <c r="NXC52" s="7"/>
      <c r="NXD52" s="7"/>
      <c r="NXE52" s="7"/>
      <c r="NXF52" s="7"/>
      <c r="NXG52" s="7"/>
      <c r="NXH52" s="7"/>
      <c r="NXI52" s="7"/>
      <c r="NXJ52" s="7"/>
      <c r="NXK52" s="7"/>
      <c r="NXL52" s="7"/>
      <c r="NXM52" s="7"/>
      <c r="NXN52" s="7"/>
      <c r="NXO52" s="7"/>
      <c r="NXP52" s="7"/>
      <c r="NXQ52" s="7"/>
      <c r="NXR52" s="7"/>
      <c r="NXS52" s="7"/>
      <c r="NXT52" s="7"/>
      <c r="NXU52" s="7"/>
      <c r="NXV52" s="7"/>
      <c r="NXW52" s="7"/>
      <c r="NXX52" s="7"/>
      <c r="NXY52" s="7"/>
      <c r="NXZ52" s="7"/>
      <c r="NYA52" s="7"/>
      <c r="NYB52" s="7"/>
      <c r="NYC52" s="7"/>
      <c r="NYD52" s="7"/>
      <c r="NYE52" s="7"/>
      <c r="NYF52" s="7"/>
      <c r="NYG52" s="7"/>
      <c r="NYH52" s="7"/>
      <c r="NYI52" s="7"/>
      <c r="NYJ52" s="7"/>
      <c r="NYK52" s="7"/>
      <c r="NYL52" s="7"/>
      <c r="NYM52" s="7"/>
      <c r="NYN52" s="7"/>
      <c r="NYO52" s="7"/>
      <c r="NYP52" s="7"/>
      <c r="NYQ52" s="7"/>
      <c r="NYR52" s="7"/>
      <c r="NYS52" s="7"/>
      <c r="NYT52" s="7"/>
      <c r="NYU52" s="7"/>
      <c r="NYV52" s="7"/>
      <c r="NYW52" s="7"/>
      <c r="NYX52" s="7"/>
      <c r="NYY52" s="7"/>
      <c r="NYZ52" s="7"/>
      <c r="NZA52" s="7"/>
      <c r="NZB52" s="7"/>
      <c r="NZC52" s="7"/>
      <c r="NZD52" s="7"/>
      <c r="NZE52" s="7"/>
      <c r="NZF52" s="7"/>
      <c r="NZG52" s="7"/>
      <c r="NZH52" s="7"/>
      <c r="NZI52" s="7"/>
      <c r="NZJ52" s="7"/>
      <c r="NZK52" s="7"/>
      <c r="NZL52" s="7"/>
      <c r="NZM52" s="7"/>
      <c r="NZN52" s="7"/>
      <c r="NZO52" s="7"/>
      <c r="NZP52" s="7"/>
      <c r="NZQ52" s="7"/>
      <c r="NZR52" s="7"/>
      <c r="NZS52" s="7"/>
      <c r="NZT52" s="7"/>
      <c r="NZU52" s="7"/>
      <c r="NZV52" s="7"/>
      <c r="NZW52" s="7"/>
      <c r="NZX52" s="7"/>
      <c r="NZY52" s="7"/>
      <c r="NZZ52" s="7"/>
      <c r="OAA52" s="7"/>
      <c r="OAB52" s="7"/>
      <c r="OAC52" s="7"/>
      <c r="OAD52" s="7"/>
      <c r="OAE52" s="7"/>
      <c r="OAF52" s="7"/>
      <c r="OAG52" s="7"/>
      <c r="OAH52" s="7"/>
      <c r="OAI52" s="7"/>
      <c r="OAJ52" s="7"/>
      <c r="OAK52" s="7"/>
      <c r="OAL52" s="7"/>
      <c r="OAM52" s="7"/>
      <c r="OAN52" s="7"/>
      <c r="OAO52" s="7"/>
      <c r="OAP52" s="7"/>
      <c r="OAQ52" s="7"/>
      <c r="OAR52" s="7"/>
      <c r="OAS52" s="7"/>
      <c r="OAT52" s="7"/>
      <c r="OAU52" s="7"/>
      <c r="OAV52" s="7"/>
      <c r="OAW52" s="7"/>
      <c r="OAX52" s="7"/>
      <c r="OAY52" s="7"/>
      <c r="OAZ52" s="7"/>
      <c r="OBA52" s="7"/>
      <c r="OBB52" s="7"/>
      <c r="OBC52" s="7"/>
      <c r="OBD52" s="7"/>
      <c r="OBE52" s="7"/>
      <c r="OBF52" s="7"/>
      <c r="OBG52" s="7"/>
      <c r="OBH52" s="7"/>
      <c r="OBI52" s="7"/>
      <c r="OBJ52" s="7"/>
      <c r="OBK52" s="7"/>
      <c r="OBL52" s="7"/>
      <c r="OBM52" s="7"/>
      <c r="OBN52" s="7"/>
      <c r="OBO52" s="7"/>
      <c r="OBP52" s="7"/>
      <c r="OBQ52" s="7"/>
      <c r="OBR52" s="7"/>
      <c r="OBS52" s="7"/>
      <c r="OBT52" s="7"/>
      <c r="OBU52" s="7"/>
      <c r="OBV52" s="7"/>
      <c r="OBW52" s="7"/>
      <c r="OBX52" s="7"/>
      <c r="OBY52" s="7"/>
      <c r="OBZ52" s="7"/>
      <c r="OCA52" s="7"/>
      <c r="OCB52" s="7"/>
      <c r="OCC52" s="7"/>
      <c r="OCD52" s="7"/>
      <c r="OCE52" s="7"/>
      <c r="OCF52" s="7"/>
      <c r="OCG52" s="7"/>
      <c r="OCH52" s="7"/>
      <c r="OCI52" s="7"/>
      <c r="OCJ52" s="7"/>
      <c r="OCK52" s="7"/>
      <c r="OCL52" s="7"/>
      <c r="OCM52" s="7"/>
      <c r="OCN52" s="7"/>
      <c r="OCO52" s="7"/>
      <c r="OCP52" s="7"/>
      <c r="OCQ52" s="7"/>
      <c r="OCR52" s="7"/>
      <c r="OCS52" s="7"/>
      <c r="OCT52" s="7"/>
      <c r="OCU52" s="7"/>
      <c r="OCV52" s="7"/>
      <c r="OCW52" s="7"/>
      <c r="OCX52" s="7"/>
      <c r="OCY52" s="7"/>
      <c r="OCZ52" s="7"/>
      <c r="ODA52" s="7"/>
      <c r="ODB52" s="7"/>
      <c r="ODC52" s="7"/>
      <c r="ODD52" s="7"/>
      <c r="ODE52" s="7"/>
      <c r="ODF52" s="7"/>
      <c r="ODG52" s="7"/>
      <c r="ODH52" s="7"/>
      <c r="ODI52" s="7"/>
      <c r="ODJ52" s="7"/>
      <c r="ODK52" s="7"/>
      <c r="ODL52" s="7"/>
      <c r="ODM52" s="7"/>
      <c r="ODN52" s="7"/>
      <c r="ODO52" s="7"/>
      <c r="ODP52" s="7"/>
      <c r="ODQ52" s="7"/>
      <c r="ODR52" s="7"/>
      <c r="ODS52" s="7"/>
      <c r="ODT52" s="7"/>
      <c r="ODU52" s="7"/>
      <c r="ODV52" s="7"/>
      <c r="ODW52" s="7"/>
      <c r="ODX52" s="7"/>
      <c r="ODY52" s="7"/>
      <c r="ODZ52" s="7"/>
      <c r="OEA52" s="7"/>
      <c r="OEB52" s="7"/>
      <c r="OEC52" s="7"/>
      <c r="OED52" s="7"/>
      <c r="OEE52" s="7"/>
      <c r="OEF52" s="7"/>
      <c r="OEG52" s="7"/>
      <c r="OEH52" s="7"/>
      <c r="OEI52" s="7"/>
      <c r="OEJ52" s="7"/>
      <c r="OEK52" s="7"/>
      <c r="OEL52" s="7"/>
      <c r="OEM52" s="7"/>
      <c r="OEN52" s="7"/>
      <c r="OEO52" s="7"/>
      <c r="OEP52" s="7"/>
      <c r="OEQ52" s="7"/>
      <c r="OER52" s="7"/>
      <c r="OES52" s="7"/>
      <c r="OET52" s="7"/>
      <c r="OEU52" s="7"/>
      <c r="OEV52" s="7"/>
      <c r="OEW52" s="7"/>
      <c r="OEX52" s="7"/>
      <c r="OEY52" s="7"/>
      <c r="OEZ52" s="7"/>
      <c r="OFA52" s="7"/>
      <c r="OFB52" s="7"/>
      <c r="OFC52" s="7"/>
      <c r="OFD52" s="7"/>
      <c r="OFE52" s="7"/>
      <c r="OFF52" s="7"/>
      <c r="OFG52" s="7"/>
      <c r="OFH52" s="7"/>
      <c r="OFI52" s="7"/>
      <c r="OFJ52" s="7"/>
      <c r="OFK52" s="7"/>
      <c r="OFL52" s="7"/>
      <c r="OFM52" s="7"/>
      <c r="OFN52" s="7"/>
      <c r="OFO52" s="7"/>
      <c r="OFP52" s="7"/>
      <c r="OFQ52" s="7"/>
      <c r="OFR52" s="7"/>
      <c r="OFS52" s="7"/>
      <c r="OFT52" s="7"/>
      <c r="OFU52" s="7"/>
      <c r="OFV52" s="7"/>
      <c r="OFW52" s="7"/>
      <c r="OFX52" s="7"/>
      <c r="OFY52" s="7"/>
      <c r="OFZ52" s="7"/>
      <c r="OGA52" s="7"/>
      <c r="OGB52" s="7"/>
      <c r="OGC52" s="7"/>
      <c r="OGD52" s="7"/>
      <c r="OGE52" s="7"/>
      <c r="OGF52" s="7"/>
      <c r="OGG52" s="7"/>
      <c r="OGH52" s="7"/>
      <c r="OGI52" s="7"/>
      <c r="OGJ52" s="7"/>
      <c r="OGK52" s="7"/>
      <c r="OGL52" s="7"/>
      <c r="OGM52" s="7"/>
      <c r="OGN52" s="7"/>
      <c r="OGO52" s="7"/>
      <c r="OGP52" s="7"/>
      <c r="OGQ52" s="7"/>
      <c r="OGR52" s="7"/>
      <c r="OGS52" s="7"/>
      <c r="OGT52" s="7"/>
      <c r="OGU52" s="7"/>
      <c r="OGV52" s="7"/>
      <c r="OGW52" s="7"/>
      <c r="OGX52" s="7"/>
      <c r="OGY52" s="7"/>
      <c r="OGZ52" s="7"/>
      <c r="OHA52" s="7"/>
      <c r="OHB52" s="7"/>
      <c r="OHC52" s="7"/>
      <c r="OHD52" s="7"/>
      <c r="OHE52" s="7"/>
      <c r="OHF52" s="7"/>
      <c r="OHG52" s="7"/>
      <c r="OHH52" s="7"/>
      <c r="OHI52" s="7"/>
      <c r="OHJ52" s="7"/>
      <c r="OHK52" s="7"/>
      <c r="OHL52" s="7"/>
      <c r="OHM52" s="7"/>
      <c r="OHN52" s="7"/>
      <c r="OHO52" s="7"/>
      <c r="OHP52" s="7"/>
      <c r="OHQ52" s="7"/>
      <c r="OHR52" s="7"/>
      <c r="OHS52" s="7"/>
      <c r="OHT52" s="7"/>
      <c r="OHU52" s="7"/>
      <c r="OHV52" s="7"/>
      <c r="OHW52" s="7"/>
      <c r="OHX52" s="7"/>
      <c r="OHY52" s="7"/>
      <c r="OHZ52" s="7"/>
      <c r="OIA52" s="7"/>
      <c r="OIB52" s="7"/>
      <c r="OIC52" s="7"/>
      <c r="OID52" s="7"/>
      <c r="OIE52" s="7"/>
      <c r="OIF52" s="7"/>
      <c r="OIG52" s="7"/>
      <c r="OIH52" s="7"/>
      <c r="OII52" s="7"/>
      <c r="OIJ52" s="7"/>
      <c r="OIK52" s="7"/>
      <c r="OIL52" s="7"/>
      <c r="OIM52" s="7"/>
      <c r="OIN52" s="7"/>
      <c r="OIO52" s="7"/>
      <c r="OIP52" s="7"/>
      <c r="OIQ52" s="7"/>
      <c r="OIR52" s="7"/>
      <c r="OIS52" s="7"/>
      <c r="OIT52" s="7"/>
      <c r="OIU52" s="7"/>
      <c r="OIV52" s="7"/>
      <c r="OIW52" s="7"/>
      <c r="OIX52" s="7"/>
      <c r="OIY52" s="7"/>
      <c r="OIZ52" s="7"/>
      <c r="OJA52" s="7"/>
      <c r="OJB52" s="7"/>
      <c r="OJC52" s="7"/>
      <c r="OJD52" s="7"/>
      <c r="OJE52" s="7"/>
      <c r="OJF52" s="7"/>
      <c r="OJG52" s="7"/>
      <c r="OJH52" s="7"/>
      <c r="OJI52" s="7"/>
      <c r="OJJ52" s="7"/>
      <c r="OJK52" s="7"/>
      <c r="OJL52" s="7"/>
      <c r="OJM52" s="7"/>
      <c r="OJN52" s="7"/>
      <c r="OJO52" s="7"/>
      <c r="OJP52" s="7"/>
      <c r="OJQ52" s="7"/>
      <c r="OJR52" s="7"/>
      <c r="OJS52" s="7"/>
      <c r="OJT52" s="7"/>
      <c r="OJU52" s="7"/>
      <c r="OJV52" s="7"/>
      <c r="OJW52" s="7"/>
      <c r="OJX52" s="7"/>
      <c r="OJY52" s="7"/>
      <c r="OJZ52" s="7"/>
      <c r="OKA52" s="7"/>
      <c r="OKB52" s="7"/>
      <c r="OKC52" s="7"/>
      <c r="OKD52" s="7"/>
      <c r="OKE52" s="7"/>
      <c r="OKF52" s="7"/>
      <c r="OKG52" s="7"/>
      <c r="OKH52" s="7"/>
      <c r="OKI52" s="7"/>
      <c r="OKJ52" s="7"/>
      <c r="OKK52" s="7"/>
      <c r="OKL52" s="7"/>
      <c r="OKM52" s="7"/>
      <c r="OKN52" s="7"/>
      <c r="OKO52" s="7"/>
      <c r="OKP52" s="7"/>
      <c r="OKQ52" s="7"/>
      <c r="OKR52" s="7"/>
      <c r="OKS52" s="7"/>
      <c r="OKT52" s="7"/>
      <c r="OKU52" s="7"/>
      <c r="OKV52" s="7"/>
      <c r="OKW52" s="7"/>
      <c r="OKX52" s="7"/>
      <c r="OKY52" s="7"/>
      <c r="OKZ52" s="7"/>
      <c r="OLA52" s="7"/>
      <c r="OLB52" s="7"/>
      <c r="OLC52" s="7"/>
      <c r="OLD52" s="7"/>
      <c r="OLE52" s="7"/>
      <c r="OLF52" s="7"/>
      <c r="OLG52" s="7"/>
      <c r="OLH52" s="7"/>
      <c r="OLI52" s="7"/>
      <c r="OLJ52" s="7"/>
      <c r="OLK52" s="7"/>
      <c r="OLL52" s="7"/>
      <c r="OLM52" s="7"/>
      <c r="OLN52" s="7"/>
      <c r="OLO52" s="7"/>
      <c r="OLP52" s="7"/>
      <c r="OLQ52" s="7"/>
      <c r="OLR52" s="7"/>
      <c r="OLS52" s="7"/>
      <c r="OLT52" s="7"/>
      <c r="OLU52" s="7"/>
      <c r="OLV52" s="7"/>
      <c r="OLW52" s="7"/>
      <c r="OLX52" s="7"/>
      <c r="OLY52" s="7"/>
      <c r="OLZ52" s="7"/>
      <c r="OMA52" s="7"/>
      <c r="OMB52" s="7"/>
      <c r="OMC52" s="7"/>
      <c r="OMD52" s="7"/>
      <c r="OME52" s="7"/>
      <c r="OMF52" s="7"/>
      <c r="OMG52" s="7"/>
      <c r="OMH52" s="7"/>
      <c r="OMI52" s="7"/>
      <c r="OMJ52" s="7"/>
      <c r="OMK52" s="7"/>
      <c r="OML52" s="7"/>
      <c r="OMM52" s="7"/>
      <c r="OMN52" s="7"/>
      <c r="OMO52" s="7"/>
      <c r="OMP52" s="7"/>
      <c r="OMQ52" s="7"/>
      <c r="OMR52" s="7"/>
      <c r="OMS52" s="7"/>
      <c r="OMT52" s="7"/>
      <c r="OMU52" s="7"/>
      <c r="OMV52" s="7"/>
      <c r="OMW52" s="7"/>
      <c r="OMX52" s="7"/>
      <c r="OMY52" s="7"/>
      <c r="OMZ52" s="7"/>
      <c r="ONA52" s="7"/>
      <c r="ONB52" s="7"/>
      <c r="ONC52" s="7"/>
      <c r="OND52" s="7"/>
      <c r="ONE52" s="7"/>
      <c r="ONF52" s="7"/>
      <c r="ONG52" s="7"/>
      <c r="ONH52" s="7"/>
      <c r="ONI52" s="7"/>
      <c r="ONJ52" s="7"/>
      <c r="ONK52" s="7"/>
      <c r="ONL52" s="7"/>
      <c r="ONM52" s="7"/>
      <c r="ONN52" s="7"/>
      <c r="ONO52" s="7"/>
      <c r="ONP52" s="7"/>
      <c r="ONQ52" s="7"/>
      <c r="ONR52" s="7"/>
      <c r="ONS52" s="7"/>
      <c r="ONT52" s="7"/>
      <c r="ONU52" s="7"/>
      <c r="ONV52" s="7"/>
      <c r="ONW52" s="7"/>
      <c r="ONX52" s="7"/>
      <c r="ONY52" s="7"/>
      <c r="ONZ52" s="7"/>
      <c r="OOA52" s="7"/>
      <c r="OOB52" s="7"/>
      <c r="OOC52" s="7"/>
      <c r="OOD52" s="7"/>
      <c r="OOE52" s="7"/>
      <c r="OOF52" s="7"/>
      <c r="OOG52" s="7"/>
      <c r="OOH52" s="7"/>
      <c r="OOI52" s="7"/>
      <c r="OOJ52" s="7"/>
      <c r="OOK52" s="7"/>
      <c r="OOL52" s="7"/>
      <c r="OOM52" s="7"/>
      <c r="OON52" s="7"/>
      <c r="OOO52" s="7"/>
      <c r="OOP52" s="7"/>
      <c r="OOQ52" s="7"/>
      <c r="OOR52" s="7"/>
      <c r="OOS52" s="7"/>
      <c r="OOT52" s="7"/>
      <c r="OOU52" s="7"/>
      <c r="OOV52" s="7"/>
      <c r="OOW52" s="7"/>
      <c r="OOX52" s="7"/>
      <c r="OOY52" s="7"/>
      <c r="OOZ52" s="7"/>
      <c r="OPA52" s="7"/>
      <c r="OPB52" s="7"/>
      <c r="OPC52" s="7"/>
      <c r="OPD52" s="7"/>
      <c r="OPE52" s="7"/>
      <c r="OPF52" s="7"/>
      <c r="OPG52" s="7"/>
      <c r="OPH52" s="7"/>
      <c r="OPI52" s="7"/>
      <c r="OPJ52" s="7"/>
      <c r="OPK52" s="7"/>
      <c r="OPL52" s="7"/>
      <c r="OPM52" s="7"/>
      <c r="OPN52" s="7"/>
      <c r="OPO52" s="7"/>
      <c r="OPP52" s="7"/>
      <c r="OPQ52" s="7"/>
      <c r="OPR52" s="7"/>
      <c r="OPS52" s="7"/>
      <c r="OPT52" s="7"/>
      <c r="OPU52" s="7"/>
      <c r="OPV52" s="7"/>
      <c r="OPW52" s="7"/>
      <c r="OPX52" s="7"/>
      <c r="OPY52" s="7"/>
      <c r="OPZ52" s="7"/>
      <c r="OQA52" s="7"/>
      <c r="OQB52" s="7"/>
      <c r="OQC52" s="7"/>
      <c r="OQD52" s="7"/>
      <c r="OQE52" s="7"/>
      <c r="OQF52" s="7"/>
      <c r="OQG52" s="7"/>
      <c r="OQH52" s="7"/>
      <c r="OQI52" s="7"/>
      <c r="OQJ52" s="7"/>
      <c r="OQK52" s="7"/>
      <c r="OQL52" s="7"/>
      <c r="OQM52" s="7"/>
      <c r="OQN52" s="7"/>
      <c r="OQO52" s="7"/>
      <c r="OQP52" s="7"/>
      <c r="OQQ52" s="7"/>
      <c r="OQR52" s="7"/>
      <c r="OQS52" s="7"/>
      <c r="OQT52" s="7"/>
      <c r="OQU52" s="7"/>
      <c r="OQV52" s="7"/>
      <c r="OQW52" s="7"/>
      <c r="OQX52" s="7"/>
      <c r="OQY52" s="7"/>
      <c r="OQZ52" s="7"/>
      <c r="ORA52" s="7"/>
      <c r="ORB52" s="7"/>
      <c r="ORC52" s="7"/>
      <c r="ORD52" s="7"/>
      <c r="ORE52" s="7"/>
      <c r="ORF52" s="7"/>
      <c r="ORG52" s="7"/>
      <c r="ORH52" s="7"/>
      <c r="ORI52" s="7"/>
      <c r="ORJ52" s="7"/>
      <c r="ORK52" s="7"/>
      <c r="ORL52" s="7"/>
      <c r="ORM52" s="7"/>
      <c r="ORN52" s="7"/>
      <c r="ORO52" s="7"/>
      <c r="ORP52" s="7"/>
      <c r="ORQ52" s="7"/>
      <c r="ORR52" s="7"/>
      <c r="ORS52" s="7"/>
      <c r="ORT52" s="7"/>
      <c r="ORU52" s="7"/>
      <c r="ORV52" s="7"/>
      <c r="ORW52" s="7"/>
      <c r="ORX52" s="7"/>
      <c r="ORY52" s="7"/>
      <c r="ORZ52" s="7"/>
      <c r="OSA52" s="7"/>
      <c r="OSB52" s="7"/>
      <c r="OSC52" s="7"/>
      <c r="OSD52" s="7"/>
      <c r="OSE52" s="7"/>
      <c r="OSF52" s="7"/>
      <c r="OSG52" s="7"/>
      <c r="OSH52" s="7"/>
      <c r="OSI52" s="7"/>
      <c r="OSJ52" s="7"/>
      <c r="OSK52" s="7"/>
      <c r="OSL52" s="7"/>
      <c r="OSM52" s="7"/>
      <c r="OSN52" s="7"/>
      <c r="OSO52" s="7"/>
      <c r="OSP52" s="7"/>
      <c r="OSQ52" s="7"/>
      <c r="OSR52" s="7"/>
      <c r="OSS52" s="7"/>
      <c r="OST52" s="7"/>
      <c r="OSU52" s="7"/>
      <c r="OSV52" s="7"/>
      <c r="OSW52" s="7"/>
      <c r="OSX52" s="7"/>
      <c r="OSY52" s="7"/>
      <c r="OSZ52" s="7"/>
      <c r="OTA52" s="7"/>
      <c r="OTB52" s="7"/>
      <c r="OTC52" s="7"/>
      <c r="OTD52" s="7"/>
      <c r="OTE52" s="7"/>
      <c r="OTF52" s="7"/>
      <c r="OTG52" s="7"/>
      <c r="OTH52" s="7"/>
      <c r="OTI52" s="7"/>
      <c r="OTJ52" s="7"/>
      <c r="OTK52" s="7"/>
      <c r="OTL52" s="7"/>
      <c r="OTM52" s="7"/>
      <c r="OTN52" s="7"/>
      <c r="OTO52" s="7"/>
      <c r="OTP52" s="7"/>
      <c r="OTQ52" s="7"/>
      <c r="OTR52" s="7"/>
      <c r="OTS52" s="7"/>
      <c r="OTT52" s="7"/>
      <c r="OTU52" s="7"/>
      <c r="OTV52" s="7"/>
      <c r="OTW52" s="7"/>
      <c r="OTX52" s="7"/>
      <c r="OTY52" s="7"/>
      <c r="OTZ52" s="7"/>
      <c r="OUA52" s="7"/>
      <c r="OUB52" s="7"/>
      <c r="OUC52" s="7"/>
      <c r="OUD52" s="7"/>
      <c r="OUE52" s="7"/>
      <c r="OUF52" s="7"/>
      <c r="OUG52" s="7"/>
      <c r="OUH52" s="7"/>
      <c r="OUI52" s="7"/>
      <c r="OUJ52" s="7"/>
      <c r="OUK52" s="7"/>
      <c r="OUL52" s="7"/>
      <c r="OUM52" s="7"/>
      <c r="OUN52" s="7"/>
      <c r="OUO52" s="7"/>
      <c r="OUP52" s="7"/>
      <c r="OUQ52" s="7"/>
      <c r="OUR52" s="7"/>
      <c r="OUS52" s="7"/>
      <c r="OUT52" s="7"/>
      <c r="OUU52" s="7"/>
      <c r="OUV52" s="7"/>
      <c r="OUW52" s="7"/>
      <c r="OUX52" s="7"/>
      <c r="OUY52" s="7"/>
      <c r="OUZ52" s="7"/>
      <c r="OVA52" s="7"/>
      <c r="OVB52" s="7"/>
      <c r="OVC52" s="7"/>
      <c r="OVD52" s="7"/>
      <c r="OVE52" s="7"/>
      <c r="OVF52" s="7"/>
      <c r="OVG52" s="7"/>
      <c r="OVH52" s="7"/>
      <c r="OVI52" s="7"/>
      <c r="OVJ52" s="7"/>
      <c r="OVK52" s="7"/>
      <c r="OVL52" s="7"/>
      <c r="OVM52" s="7"/>
      <c r="OVN52" s="7"/>
      <c r="OVO52" s="7"/>
      <c r="OVP52" s="7"/>
      <c r="OVQ52" s="7"/>
      <c r="OVR52" s="7"/>
      <c r="OVS52" s="7"/>
      <c r="OVT52" s="7"/>
      <c r="OVU52" s="7"/>
      <c r="OVV52" s="7"/>
      <c r="OVW52" s="7"/>
      <c r="OVX52" s="7"/>
      <c r="OVY52" s="7"/>
      <c r="OVZ52" s="7"/>
      <c r="OWA52" s="7"/>
      <c r="OWB52" s="7"/>
      <c r="OWC52" s="7"/>
      <c r="OWD52" s="7"/>
      <c r="OWE52" s="7"/>
      <c r="OWF52" s="7"/>
      <c r="OWG52" s="7"/>
      <c r="OWH52" s="7"/>
      <c r="OWI52" s="7"/>
      <c r="OWJ52" s="7"/>
      <c r="OWK52" s="7"/>
      <c r="OWL52" s="7"/>
      <c r="OWM52" s="7"/>
      <c r="OWN52" s="7"/>
      <c r="OWO52" s="7"/>
      <c r="OWP52" s="7"/>
      <c r="OWQ52" s="7"/>
      <c r="OWR52" s="7"/>
      <c r="OWS52" s="7"/>
      <c r="OWT52" s="7"/>
      <c r="OWU52" s="7"/>
      <c r="OWV52" s="7"/>
      <c r="OWW52" s="7"/>
      <c r="OWX52" s="7"/>
      <c r="OWY52" s="7"/>
      <c r="OWZ52" s="7"/>
      <c r="OXA52" s="7"/>
      <c r="OXB52" s="7"/>
      <c r="OXC52" s="7"/>
      <c r="OXD52" s="7"/>
      <c r="OXE52" s="7"/>
      <c r="OXF52" s="7"/>
      <c r="OXG52" s="7"/>
      <c r="OXH52" s="7"/>
      <c r="OXI52" s="7"/>
      <c r="OXJ52" s="7"/>
      <c r="OXK52" s="7"/>
      <c r="OXL52" s="7"/>
      <c r="OXM52" s="7"/>
      <c r="OXN52" s="7"/>
      <c r="OXO52" s="7"/>
      <c r="OXP52" s="7"/>
      <c r="OXQ52" s="7"/>
      <c r="OXR52" s="7"/>
      <c r="OXS52" s="7"/>
      <c r="OXT52" s="7"/>
      <c r="OXU52" s="7"/>
      <c r="OXV52" s="7"/>
      <c r="OXW52" s="7"/>
      <c r="OXX52" s="7"/>
      <c r="OXY52" s="7"/>
      <c r="OXZ52" s="7"/>
      <c r="OYA52" s="7"/>
      <c r="OYB52" s="7"/>
      <c r="OYC52" s="7"/>
      <c r="OYD52" s="7"/>
      <c r="OYE52" s="7"/>
      <c r="OYF52" s="7"/>
      <c r="OYG52" s="7"/>
      <c r="OYH52" s="7"/>
      <c r="OYI52" s="7"/>
      <c r="OYJ52" s="7"/>
      <c r="OYK52" s="7"/>
      <c r="OYL52" s="7"/>
      <c r="OYM52" s="7"/>
      <c r="OYN52" s="7"/>
      <c r="OYO52" s="7"/>
      <c r="OYP52" s="7"/>
      <c r="OYQ52" s="7"/>
      <c r="OYR52" s="7"/>
      <c r="OYS52" s="7"/>
      <c r="OYT52" s="7"/>
      <c r="OYU52" s="7"/>
      <c r="OYV52" s="7"/>
      <c r="OYW52" s="7"/>
      <c r="OYX52" s="7"/>
      <c r="OYY52" s="7"/>
      <c r="OYZ52" s="7"/>
      <c r="OZA52" s="7"/>
      <c r="OZB52" s="7"/>
      <c r="OZC52" s="7"/>
      <c r="OZD52" s="7"/>
      <c r="OZE52" s="7"/>
      <c r="OZF52" s="7"/>
      <c r="OZG52" s="7"/>
      <c r="OZH52" s="7"/>
      <c r="OZI52" s="7"/>
      <c r="OZJ52" s="7"/>
      <c r="OZK52" s="7"/>
      <c r="OZL52" s="7"/>
      <c r="OZM52" s="7"/>
      <c r="OZN52" s="7"/>
      <c r="OZO52" s="7"/>
      <c r="OZP52" s="7"/>
      <c r="OZQ52" s="7"/>
      <c r="OZR52" s="7"/>
      <c r="OZS52" s="7"/>
      <c r="OZT52" s="7"/>
      <c r="OZU52" s="7"/>
      <c r="OZV52" s="7"/>
      <c r="OZW52" s="7"/>
      <c r="OZX52" s="7"/>
      <c r="OZY52" s="7"/>
      <c r="OZZ52" s="7"/>
      <c r="PAA52" s="7"/>
      <c r="PAB52" s="7"/>
      <c r="PAC52" s="7"/>
      <c r="PAD52" s="7"/>
      <c r="PAE52" s="7"/>
      <c r="PAF52" s="7"/>
      <c r="PAG52" s="7"/>
      <c r="PAH52" s="7"/>
      <c r="PAI52" s="7"/>
      <c r="PAJ52" s="7"/>
      <c r="PAK52" s="7"/>
      <c r="PAL52" s="7"/>
      <c r="PAM52" s="7"/>
      <c r="PAN52" s="7"/>
      <c r="PAO52" s="7"/>
      <c r="PAP52" s="7"/>
      <c r="PAQ52" s="7"/>
      <c r="PAR52" s="7"/>
      <c r="PAS52" s="7"/>
      <c r="PAT52" s="7"/>
      <c r="PAU52" s="7"/>
      <c r="PAV52" s="7"/>
      <c r="PAW52" s="7"/>
      <c r="PAX52" s="7"/>
      <c r="PAY52" s="7"/>
      <c r="PAZ52" s="7"/>
      <c r="PBA52" s="7"/>
      <c r="PBB52" s="7"/>
      <c r="PBC52" s="7"/>
      <c r="PBD52" s="7"/>
      <c r="PBE52" s="7"/>
      <c r="PBF52" s="7"/>
      <c r="PBG52" s="7"/>
      <c r="PBH52" s="7"/>
      <c r="PBI52" s="7"/>
      <c r="PBJ52" s="7"/>
      <c r="PBK52" s="7"/>
      <c r="PBL52" s="7"/>
      <c r="PBM52" s="7"/>
      <c r="PBN52" s="7"/>
      <c r="PBO52" s="7"/>
      <c r="PBP52" s="7"/>
      <c r="PBQ52" s="7"/>
      <c r="PBR52" s="7"/>
      <c r="PBS52" s="7"/>
      <c r="PBT52" s="7"/>
      <c r="PBU52" s="7"/>
      <c r="PBV52" s="7"/>
      <c r="PBW52" s="7"/>
      <c r="PBX52" s="7"/>
      <c r="PBY52" s="7"/>
      <c r="PBZ52" s="7"/>
      <c r="PCA52" s="7"/>
      <c r="PCB52" s="7"/>
      <c r="PCC52" s="7"/>
      <c r="PCD52" s="7"/>
      <c r="PCE52" s="7"/>
      <c r="PCF52" s="7"/>
      <c r="PCG52" s="7"/>
      <c r="PCH52" s="7"/>
      <c r="PCI52" s="7"/>
      <c r="PCJ52" s="7"/>
      <c r="PCK52" s="7"/>
      <c r="PCL52" s="7"/>
      <c r="PCM52" s="7"/>
      <c r="PCN52" s="7"/>
      <c r="PCO52" s="7"/>
      <c r="PCP52" s="7"/>
      <c r="PCQ52" s="7"/>
      <c r="PCR52" s="7"/>
      <c r="PCS52" s="7"/>
      <c r="PCT52" s="7"/>
      <c r="PCU52" s="7"/>
      <c r="PCV52" s="7"/>
      <c r="PCW52" s="7"/>
      <c r="PCX52" s="7"/>
      <c r="PCY52" s="7"/>
      <c r="PCZ52" s="7"/>
      <c r="PDA52" s="7"/>
      <c r="PDB52" s="7"/>
      <c r="PDC52" s="7"/>
      <c r="PDD52" s="7"/>
      <c r="PDE52" s="7"/>
      <c r="PDF52" s="7"/>
      <c r="PDG52" s="7"/>
      <c r="PDH52" s="7"/>
      <c r="PDI52" s="7"/>
      <c r="PDJ52" s="7"/>
      <c r="PDK52" s="7"/>
      <c r="PDL52" s="7"/>
      <c r="PDM52" s="7"/>
      <c r="PDN52" s="7"/>
      <c r="PDO52" s="7"/>
      <c r="PDP52" s="7"/>
      <c r="PDQ52" s="7"/>
      <c r="PDR52" s="7"/>
      <c r="PDS52" s="7"/>
      <c r="PDT52" s="7"/>
      <c r="PDU52" s="7"/>
      <c r="PDV52" s="7"/>
      <c r="PDW52" s="7"/>
      <c r="PDX52" s="7"/>
      <c r="PDY52" s="7"/>
      <c r="PDZ52" s="7"/>
      <c r="PEA52" s="7"/>
      <c r="PEB52" s="7"/>
      <c r="PEC52" s="7"/>
      <c r="PED52" s="7"/>
      <c r="PEE52" s="7"/>
      <c r="PEF52" s="7"/>
      <c r="PEG52" s="7"/>
      <c r="PEH52" s="7"/>
      <c r="PEI52" s="7"/>
      <c r="PEJ52" s="7"/>
      <c r="PEK52" s="7"/>
      <c r="PEL52" s="7"/>
      <c r="PEM52" s="7"/>
      <c r="PEN52" s="7"/>
      <c r="PEO52" s="7"/>
      <c r="PEP52" s="7"/>
      <c r="PEQ52" s="7"/>
      <c r="PER52" s="7"/>
      <c r="PES52" s="7"/>
      <c r="PET52" s="7"/>
      <c r="PEU52" s="7"/>
      <c r="PEV52" s="7"/>
      <c r="PEW52" s="7"/>
      <c r="PEX52" s="7"/>
      <c r="PEY52" s="7"/>
      <c r="PEZ52" s="7"/>
      <c r="PFA52" s="7"/>
      <c r="PFB52" s="7"/>
      <c r="PFC52" s="7"/>
      <c r="PFD52" s="7"/>
      <c r="PFE52" s="7"/>
      <c r="PFF52" s="7"/>
      <c r="PFG52" s="7"/>
      <c r="PFH52" s="7"/>
      <c r="PFI52" s="7"/>
      <c r="PFJ52" s="7"/>
      <c r="PFK52" s="7"/>
      <c r="PFL52" s="7"/>
      <c r="PFM52" s="7"/>
      <c r="PFN52" s="7"/>
      <c r="PFO52" s="7"/>
      <c r="PFP52" s="7"/>
      <c r="PFQ52" s="7"/>
      <c r="PFR52" s="7"/>
      <c r="PFS52" s="7"/>
      <c r="PFT52" s="7"/>
      <c r="PFU52" s="7"/>
      <c r="PFV52" s="7"/>
      <c r="PFW52" s="7"/>
      <c r="PFX52" s="7"/>
      <c r="PFY52" s="7"/>
      <c r="PFZ52" s="7"/>
      <c r="PGA52" s="7"/>
      <c r="PGB52" s="7"/>
      <c r="PGC52" s="7"/>
      <c r="PGD52" s="7"/>
      <c r="PGE52" s="7"/>
      <c r="PGF52" s="7"/>
      <c r="PGG52" s="7"/>
      <c r="PGH52" s="7"/>
      <c r="PGI52" s="7"/>
      <c r="PGJ52" s="7"/>
      <c r="PGK52" s="7"/>
      <c r="PGL52" s="7"/>
      <c r="PGM52" s="7"/>
      <c r="PGN52" s="7"/>
      <c r="PGO52" s="7"/>
      <c r="PGP52" s="7"/>
      <c r="PGQ52" s="7"/>
      <c r="PGR52" s="7"/>
      <c r="PGS52" s="7"/>
      <c r="PGT52" s="7"/>
      <c r="PGU52" s="7"/>
      <c r="PGV52" s="7"/>
      <c r="PGW52" s="7"/>
      <c r="PGX52" s="7"/>
      <c r="PGY52" s="7"/>
      <c r="PGZ52" s="7"/>
      <c r="PHA52" s="7"/>
      <c r="PHB52" s="7"/>
      <c r="PHC52" s="7"/>
      <c r="PHD52" s="7"/>
      <c r="PHE52" s="7"/>
      <c r="PHF52" s="7"/>
      <c r="PHG52" s="7"/>
      <c r="PHH52" s="7"/>
      <c r="PHI52" s="7"/>
      <c r="PHJ52" s="7"/>
      <c r="PHK52" s="7"/>
      <c r="PHL52" s="7"/>
      <c r="PHM52" s="7"/>
      <c r="PHN52" s="7"/>
      <c r="PHO52" s="7"/>
      <c r="PHP52" s="7"/>
      <c r="PHQ52" s="7"/>
      <c r="PHR52" s="7"/>
      <c r="PHS52" s="7"/>
      <c r="PHT52" s="7"/>
      <c r="PHU52" s="7"/>
      <c r="PHV52" s="7"/>
      <c r="PHW52" s="7"/>
      <c r="PHX52" s="7"/>
      <c r="PHY52" s="7"/>
      <c r="PHZ52" s="7"/>
      <c r="PIA52" s="7"/>
      <c r="PIB52" s="7"/>
      <c r="PIC52" s="7"/>
      <c r="PID52" s="7"/>
      <c r="PIE52" s="7"/>
      <c r="PIF52" s="7"/>
      <c r="PIG52" s="7"/>
      <c r="PIH52" s="7"/>
      <c r="PII52" s="7"/>
      <c r="PIJ52" s="7"/>
      <c r="PIK52" s="7"/>
      <c r="PIL52" s="7"/>
      <c r="PIM52" s="7"/>
      <c r="PIN52" s="7"/>
      <c r="PIO52" s="7"/>
      <c r="PIP52" s="7"/>
      <c r="PIQ52" s="7"/>
      <c r="PIR52" s="7"/>
      <c r="PIS52" s="7"/>
      <c r="PIT52" s="7"/>
      <c r="PIU52" s="7"/>
      <c r="PIV52" s="7"/>
      <c r="PIW52" s="7"/>
      <c r="PIX52" s="7"/>
      <c r="PIY52" s="7"/>
      <c r="PIZ52" s="7"/>
      <c r="PJA52" s="7"/>
      <c r="PJB52" s="7"/>
      <c r="PJC52" s="7"/>
      <c r="PJD52" s="7"/>
      <c r="PJE52" s="7"/>
      <c r="PJF52" s="7"/>
      <c r="PJG52" s="7"/>
      <c r="PJH52" s="7"/>
      <c r="PJI52" s="7"/>
      <c r="PJJ52" s="7"/>
      <c r="PJK52" s="7"/>
      <c r="PJL52" s="7"/>
      <c r="PJM52" s="7"/>
      <c r="PJN52" s="7"/>
      <c r="PJO52" s="7"/>
      <c r="PJP52" s="7"/>
      <c r="PJQ52" s="7"/>
      <c r="PJR52" s="7"/>
      <c r="PJS52" s="7"/>
      <c r="PJT52" s="7"/>
      <c r="PJU52" s="7"/>
      <c r="PJV52" s="7"/>
      <c r="PJW52" s="7"/>
      <c r="PJX52" s="7"/>
      <c r="PJY52" s="7"/>
      <c r="PJZ52" s="7"/>
      <c r="PKA52" s="7"/>
      <c r="PKB52" s="7"/>
      <c r="PKC52" s="7"/>
      <c r="PKD52" s="7"/>
      <c r="PKE52" s="7"/>
      <c r="PKF52" s="7"/>
      <c r="PKG52" s="7"/>
      <c r="PKH52" s="7"/>
      <c r="PKI52" s="7"/>
      <c r="PKJ52" s="7"/>
      <c r="PKK52" s="7"/>
      <c r="PKL52" s="7"/>
      <c r="PKM52" s="7"/>
      <c r="PKN52" s="7"/>
      <c r="PKO52" s="7"/>
      <c r="PKP52" s="7"/>
      <c r="PKQ52" s="7"/>
      <c r="PKR52" s="7"/>
      <c r="PKS52" s="7"/>
      <c r="PKT52" s="7"/>
      <c r="PKU52" s="7"/>
      <c r="PKV52" s="7"/>
      <c r="PKW52" s="7"/>
      <c r="PKX52" s="7"/>
      <c r="PKY52" s="7"/>
      <c r="PKZ52" s="7"/>
      <c r="PLA52" s="7"/>
      <c r="PLB52" s="7"/>
      <c r="PLC52" s="7"/>
      <c r="PLD52" s="7"/>
      <c r="PLE52" s="7"/>
      <c r="PLF52" s="7"/>
      <c r="PLG52" s="7"/>
      <c r="PLH52" s="7"/>
      <c r="PLI52" s="7"/>
      <c r="PLJ52" s="7"/>
      <c r="PLK52" s="7"/>
      <c r="PLL52" s="7"/>
      <c r="PLM52" s="7"/>
      <c r="PLN52" s="7"/>
      <c r="PLO52" s="7"/>
      <c r="PLP52" s="7"/>
      <c r="PLQ52" s="7"/>
      <c r="PLR52" s="7"/>
      <c r="PLS52" s="7"/>
      <c r="PLT52" s="7"/>
      <c r="PLU52" s="7"/>
      <c r="PLV52" s="7"/>
      <c r="PLW52" s="7"/>
      <c r="PLX52" s="7"/>
      <c r="PLY52" s="7"/>
      <c r="PLZ52" s="7"/>
      <c r="PMA52" s="7"/>
      <c r="PMB52" s="7"/>
      <c r="PMC52" s="7"/>
      <c r="PMD52" s="7"/>
      <c r="PME52" s="7"/>
      <c r="PMF52" s="7"/>
      <c r="PMG52" s="7"/>
      <c r="PMH52" s="7"/>
      <c r="PMI52" s="7"/>
      <c r="PMJ52" s="7"/>
      <c r="PMK52" s="7"/>
      <c r="PML52" s="7"/>
      <c r="PMM52" s="7"/>
      <c r="PMN52" s="7"/>
      <c r="PMO52" s="7"/>
      <c r="PMP52" s="7"/>
      <c r="PMQ52" s="7"/>
      <c r="PMR52" s="7"/>
      <c r="PMS52" s="7"/>
      <c r="PMT52" s="7"/>
      <c r="PMU52" s="7"/>
      <c r="PMV52" s="7"/>
      <c r="PMW52" s="7"/>
      <c r="PMX52" s="7"/>
      <c r="PMY52" s="7"/>
      <c r="PMZ52" s="7"/>
      <c r="PNA52" s="7"/>
      <c r="PNB52" s="7"/>
      <c r="PNC52" s="7"/>
      <c r="PND52" s="7"/>
      <c r="PNE52" s="7"/>
      <c r="PNF52" s="7"/>
      <c r="PNG52" s="7"/>
      <c r="PNH52" s="7"/>
      <c r="PNI52" s="7"/>
      <c r="PNJ52" s="7"/>
      <c r="PNK52" s="7"/>
      <c r="PNL52" s="7"/>
      <c r="PNM52" s="7"/>
      <c r="PNN52" s="7"/>
      <c r="PNO52" s="7"/>
      <c r="PNP52" s="7"/>
      <c r="PNQ52" s="7"/>
      <c r="PNR52" s="7"/>
      <c r="PNS52" s="7"/>
      <c r="PNT52" s="7"/>
      <c r="PNU52" s="7"/>
      <c r="PNV52" s="7"/>
      <c r="PNW52" s="7"/>
      <c r="PNX52" s="7"/>
      <c r="PNY52" s="7"/>
      <c r="PNZ52" s="7"/>
      <c r="POA52" s="7"/>
      <c r="POB52" s="7"/>
      <c r="POC52" s="7"/>
      <c r="POD52" s="7"/>
      <c r="POE52" s="7"/>
      <c r="POF52" s="7"/>
      <c r="POG52" s="7"/>
      <c r="POH52" s="7"/>
      <c r="POI52" s="7"/>
      <c r="POJ52" s="7"/>
      <c r="POK52" s="7"/>
      <c r="POL52" s="7"/>
      <c r="POM52" s="7"/>
      <c r="PON52" s="7"/>
      <c r="POO52" s="7"/>
      <c r="POP52" s="7"/>
      <c r="POQ52" s="7"/>
      <c r="POR52" s="7"/>
      <c r="POS52" s="7"/>
      <c r="POT52" s="7"/>
      <c r="POU52" s="7"/>
      <c r="POV52" s="7"/>
      <c r="POW52" s="7"/>
      <c r="POX52" s="7"/>
      <c r="POY52" s="7"/>
      <c r="POZ52" s="7"/>
      <c r="PPA52" s="7"/>
      <c r="PPB52" s="7"/>
      <c r="PPC52" s="7"/>
      <c r="PPD52" s="7"/>
      <c r="PPE52" s="7"/>
      <c r="PPF52" s="7"/>
      <c r="PPG52" s="7"/>
      <c r="PPH52" s="7"/>
      <c r="PPI52" s="7"/>
      <c r="PPJ52" s="7"/>
      <c r="PPK52" s="7"/>
      <c r="PPL52" s="7"/>
      <c r="PPM52" s="7"/>
      <c r="PPN52" s="7"/>
      <c r="PPO52" s="7"/>
      <c r="PPP52" s="7"/>
      <c r="PPQ52" s="7"/>
      <c r="PPR52" s="7"/>
      <c r="PPS52" s="7"/>
      <c r="PPT52" s="7"/>
      <c r="PPU52" s="7"/>
      <c r="PPV52" s="7"/>
      <c r="PPW52" s="7"/>
      <c r="PPX52" s="7"/>
      <c r="PPY52" s="7"/>
      <c r="PPZ52" s="7"/>
      <c r="PQA52" s="7"/>
      <c r="PQB52" s="7"/>
      <c r="PQC52" s="7"/>
      <c r="PQD52" s="7"/>
      <c r="PQE52" s="7"/>
      <c r="PQF52" s="7"/>
      <c r="PQG52" s="7"/>
      <c r="PQH52" s="7"/>
      <c r="PQI52" s="7"/>
      <c r="PQJ52" s="7"/>
      <c r="PQK52" s="7"/>
      <c r="PQL52" s="7"/>
      <c r="PQM52" s="7"/>
      <c r="PQN52" s="7"/>
      <c r="PQO52" s="7"/>
      <c r="PQP52" s="7"/>
      <c r="PQQ52" s="7"/>
      <c r="PQR52" s="7"/>
      <c r="PQS52" s="7"/>
      <c r="PQT52" s="7"/>
      <c r="PQU52" s="7"/>
      <c r="PQV52" s="7"/>
      <c r="PQW52" s="7"/>
      <c r="PQX52" s="7"/>
      <c r="PQY52" s="7"/>
      <c r="PQZ52" s="7"/>
      <c r="PRA52" s="7"/>
      <c r="PRB52" s="7"/>
      <c r="PRC52" s="7"/>
      <c r="PRD52" s="7"/>
      <c r="PRE52" s="7"/>
      <c r="PRF52" s="7"/>
      <c r="PRG52" s="7"/>
      <c r="PRH52" s="7"/>
      <c r="PRI52" s="7"/>
      <c r="PRJ52" s="7"/>
      <c r="PRK52" s="7"/>
      <c r="PRL52" s="7"/>
      <c r="PRM52" s="7"/>
      <c r="PRN52" s="7"/>
      <c r="PRO52" s="7"/>
      <c r="PRP52" s="7"/>
      <c r="PRQ52" s="7"/>
      <c r="PRR52" s="7"/>
      <c r="PRS52" s="7"/>
      <c r="PRT52" s="7"/>
      <c r="PRU52" s="7"/>
      <c r="PRV52" s="7"/>
      <c r="PRW52" s="7"/>
      <c r="PRX52" s="7"/>
      <c r="PRY52" s="7"/>
      <c r="PRZ52" s="7"/>
      <c r="PSA52" s="7"/>
      <c r="PSB52" s="7"/>
      <c r="PSC52" s="7"/>
      <c r="PSD52" s="7"/>
      <c r="PSE52" s="7"/>
      <c r="PSF52" s="7"/>
      <c r="PSG52" s="7"/>
      <c r="PSH52" s="7"/>
      <c r="PSI52" s="7"/>
      <c r="PSJ52" s="7"/>
      <c r="PSK52" s="7"/>
      <c r="PSL52" s="7"/>
      <c r="PSM52" s="7"/>
      <c r="PSN52" s="7"/>
      <c r="PSO52" s="7"/>
      <c r="PSP52" s="7"/>
      <c r="PSQ52" s="7"/>
      <c r="PSR52" s="7"/>
      <c r="PSS52" s="7"/>
      <c r="PST52" s="7"/>
      <c r="PSU52" s="7"/>
      <c r="PSV52" s="7"/>
      <c r="PSW52" s="7"/>
      <c r="PSX52" s="7"/>
      <c r="PSY52" s="7"/>
      <c r="PSZ52" s="7"/>
      <c r="PTA52" s="7"/>
      <c r="PTB52" s="7"/>
      <c r="PTC52" s="7"/>
      <c r="PTD52" s="7"/>
      <c r="PTE52" s="7"/>
      <c r="PTF52" s="7"/>
      <c r="PTG52" s="7"/>
      <c r="PTH52" s="7"/>
      <c r="PTI52" s="7"/>
      <c r="PTJ52" s="7"/>
      <c r="PTK52" s="7"/>
      <c r="PTL52" s="7"/>
      <c r="PTM52" s="7"/>
      <c r="PTN52" s="7"/>
      <c r="PTO52" s="7"/>
      <c r="PTP52" s="7"/>
      <c r="PTQ52" s="7"/>
      <c r="PTR52" s="7"/>
      <c r="PTS52" s="7"/>
      <c r="PTT52" s="7"/>
      <c r="PTU52" s="7"/>
      <c r="PTV52" s="7"/>
      <c r="PTW52" s="7"/>
      <c r="PTX52" s="7"/>
      <c r="PTY52" s="7"/>
      <c r="PTZ52" s="7"/>
      <c r="PUA52" s="7"/>
      <c r="PUB52" s="7"/>
      <c r="PUC52" s="7"/>
      <c r="PUD52" s="7"/>
      <c r="PUE52" s="7"/>
      <c r="PUF52" s="7"/>
      <c r="PUG52" s="7"/>
      <c r="PUH52" s="7"/>
      <c r="PUI52" s="7"/>
      <c r="PUJ52" s="7"/>
      <c r="PUK52" s="7"/>
      <c r="PUL52" s="7"/>
      <c r="PUM52" s="7"/>
      <c r="PUN52" s="7"/>
      <c r="PUO52" s="7"/>
      <c r="PUP52" s="7"/>
      <c r="PUQ52" s="7"/>
      <c r="PUR52" s="7"/>
      <c r="PUS52" s="7"/>
      <c r="PUT52" s="7"/>
      <c r="PUU52" s="7"/>
      <c r="PUV52" s="7"/>
      <c r="PUW52" s="7"/>
      <c r="PUX52" s="7"/>
      <c r="PUY52" s="7"/>
      <c r="PUZ52" s="7"/>
      <c r="PVA52" s="7"/>
      <c r="PVB52" s="7"/>
      <c r="PVC52" s="7"/>
      <c r="PVD52" s="7"/>
      <c r="PVE52" s="7"/>
      <c r="PVF52" s="7"/>
      <c r="PVG52" s="7"/>
      <c r="PVH52" s="7"/>
      <c r="PVI52" s="7"/>
      <c r="PVJ52" s="7"/>
      <c r="PVK52" s="7"/>
      <c r="PVL52" s="7"/>
      <c r="PVM52" s="7"/>
      <c r="PVN52" s="7"/>
      <c r="PVO52" s="7"/>
      <c r="PVP52" s="7"/>
      <c r="PVQ52" s="7"/>
      <c r="PVR52" s="7"/>
      <c r="PVS52" s="7"/>
      <c r="PVT52" s="7"/>
      <c r="PVU52" s="7"/>
      <c r="PVV52" s="7"/>
      <c r="PVW52" s="7"/>
      <c r="PVX52" s="7"/>
      <c r="PVY52" s="7"/>
      <c r="PVZ52" s="7"/>
      <c r="PWA52" s="7"/>
      <c r="PWB52" s="7"/>
      <c r="PWC52" s="7"/>
      <c r="PWD52" s="7"/>
      <c r="PWE52" s="7"/>
      <c r="PWF52" s="7"/>
      <c r="PWG52" s="7"/>
      <c r="PWH52" s="7"/>
      <c r="PWI52" s="7"/>
      <c r="PWJ52" s="7"/>
      <c r="PWK52" s="7"/>
      <c r="PWL52" s="7"/>
      <c r="PWM52" s="7"/>
      <c r="PWN52" s="7"/>
      <c r="PWO52" s="7"/>
      <c r="PWP52" s="7"/>
      <c r="PWQ52" s="7"/>
      <c r="PWR52" s="7"/>
      <c r="PWS52" s="7"/>
      <c r="PWT52" s="7"/>
      <c r="PWU52" s="7"/>
      <c r="PWV52" s="7"/>
      <c r="PWW52" s="7"/>
      <c r="PWX52" s="7"/>
      <c r="PWY52" s="7"/>
      <c r="PWZ52" s="7"/>
      <c r="PXA52" s="7"/>
      <c r="PXB52" s="7"/>
      <c r="PXC52" s="7"/>
      <c r="PXD52" s="7"/>
      <c r="PXE52" s="7"/>
      <c r="PXF52" s="7"/>
      <c r="PXG52" s="7"/>
      <c r="PXH52" s="7"/>
      <c r="PXI52" s="7"/>
      <c r="PXJ52" s="7"/>
      <c r="PXK52" s="7"/>
      <c r="PXL52" s="7"/>
      <c r="PXM52" s="7"/>
      <c r="PXN52" s="7"/>
      <c r="PXO52" s="7"/>
      <c r="PXP52" s="7"/>
      <c r="PXQ52" s="7"/>
      <c r="PXR52" s="7"/>
      <c r="PXS52" s="7"/>
      <c r="PXT52" s="7"/>
      <c r="PXU52" s="7"/>
      <c r="PXV52" s="7"/>
      <c r="PXW52" s="7"/>
      <c r="PXX52" s="7"/>
      <c r="PXY52" s="7"/>
      <c r="PXZ52" s="7"/>
      <c r="PYA52" s="7"/>
      <c r="PYB52" s="7"/>
      <c r="PYC52" s="7"/>
      <c r="PYD52" s="7"/>
      <c r="PYE52" s="7"/>
      <c r="PYF52" s="7"/>
      <c r="PYG52" s="7"/>
      <c r="PYH52" s="7"/>
      <c r="PYI52" s="7"/>
      <c r="PYJ52" s="7"/>
      <c r="PYK52" s="7"/>
      <c r="PYL52" s="7"/>
      <c r="PYM52" s="7"/>
      <c r="PYN52" s="7"/>
      <c r="PYO52" s="7"/>
      <c r="PYP52" s="7"/>
      <c r="PYQ52" s="7"/>
      <c r="PYR52" s="7"/>
      <c r="PYS52" s="7"/>
      <c r="PYT52" s="7"/>
      <c r="PYU52" s="7"/>
      <c r="PYV52" s="7"/>
      <c r="PYW52" s="7"/>
      <c r="PYX52" s="7"/>
      <c r="PYY52" s="7"/>
      <c r="PYZ52" s="7"/>
      <c r="PZA52" s="7"/>
      <c r="PZB52" s="7"/>
      <c r="PZC52" s="7"/>
      <c r="PZD52" s="7"/>
      <c r="PZE52" s="7"/>
      <c r="PZF52" s="7"/>
      <c r="PZG52" s="7"/>
      <c r="PZH52" s="7"/>
      <c r="PZI52" s="7"/>
      <c r="PZJ52" s="7"/>
      <c r="PZK52" s="7"/>
      <c r="PZL52" s="7"/>
      <c r="PZM52" s="7"/>
      <c r="PZN52" s="7"/>
      <c r="PZO52" s="7"/>
      <c r="PZP52" s="7"/>
      <c r="PZQ52" s="7"/>
      <c r="PZR52" s="7"/>
      <c r="PZS52" s="7"/>
      <c r="PZT52" s="7"/>
      <c r="PZU52" s="7"/>
      <c r="PZV52" s="7"/>
      <c r="PZW52" s="7"/>
      <c r="PZX52" s="7"/>
      <c r="PZY52" s="7"/>
      <c r="PZZ52" s="7"/>
      <c r="QAA52" s="7"/>
      <c r="QAB52" s="7"/>
      <c r="QAC52" s="7"/>
      <c r="QAD52" s="7"/>
      <c r="QAE52" s="7"/>
      <c r="QAF52" s="7"/>
      <c r="QAG52" s="7"/>
      <c r="QAH52" s="7"/>
      <c r="QAI52" s="7"/>
      <c r="QAJ52" s="7"/>
      <c r="QAK52" s="7"/>
      <c r="QAL52" s="7"/>
      <c r="QAM52" s="7"/>
      <c r="QAN52" s="7"/>
      <c r="QAO52" s="7"/>
      <c r="QAP52" s="7"/>
      <c r="QAQ52" s="7"/>
      <c r="QAR52" s="7"/>
      <c r="QAS52" s="7"/>
      <c r="QAT52" s="7"/>
      <c r="QAU52" s="7"/>
      <c r="QAV52" s="7"/>
      <c r="QAW52" s="7"/>
      <c r="QAX52" s="7"/>
      <c r="QAY52" s="7"/>
      <c r="QAZ52" s="7"/>
      <c r="QBA52" s="7"/>
      <c r="QBB52" s="7"/>
      <c r="QBC52" s="7"/>
      <c r="QBD52" s="7"/>
      <c r="QBE52" s="7"/>
      <c r="QBF52" s="7"/>
      <c r="QBG52" s="7"/>
      <c r="QBH52" s="7"/>
      <c r="QBI52" s="7"/>
      <c r="QBJ52" s="7"/>
      <c r="QBK52" s="7"/>
      <c r="QBL52" s="7"/>
      <c r="QBM52" s="7"/>
      <c r="QBN52" s="7"/>
      <c r="QBO52" s="7"/>
      <c r="QBP52" s="7"/>
      <c r="QBQ52" s="7"/>
      <c r="QBR52" s="7"/>
      <c r="QBS52" s="7"/>
      <c r="QBT52" s="7"/>
      <c r="QBU52" s="7"/>
      <c r="QBV52" s="7"/>
      <c r="QBW52" s="7"/>
      <c r="QBX52" s="7"/>
      <c r="QBY52" s="7"/>
      <c r="QBZ52" s="7"/>
      <c r="QCA52" s="7"/>
      <c r="QCB52" s="7"/>
      <c r="QCC52" s="7"/>
      <c r="QCD52" s="7"/>
      <c r="QCE52" s="7"/>
      <c r="QCF52" s="7"/>
      <c r="QCG52" s="7"/>
      <c r="QCH52" s="7"/>
      <c r="QCI52" s="7"/>
      <c r="QCJ52" s="7"/>
      <c r="QCK52" s="7"/>
      <c r="QCL52" s="7"/>
      <c r="QCM52" s="7"/>
      <c r="QCN52" s="7"/>
      <c r="QCO52" s="7"/>
      <c r="QCP52" s="7"/>
      <c r="QCQ52" s="7"/>
      <c r="QCR52" s="7"/>
      <c r="QCS52" s="7"/>
      <c r="QCT52" s="7"/>
      <c r="QCU52" s="7"/>
      <c r="QCV52" s="7"/>
      <c r="QCW52" s="7"/>
      <c r="QCX52" s="7"/>
      <c r="QCY52" s="7"/>
      <c r="QCZ52" s="7"/>
      <c r="QDA52" s="7"/>
      <c r="QDB52" s="7"/>
      <c r="QDC52" s="7"/>
      <c r="QDD52" s="7"/>
      <c r="QDE52" s="7"/>
      <c r="QDF52" s="7"/>
      <c r="QDG52" s="7"/>
      <c r="QDH52" s="7"/>
      <c r="QDI52" s="7"/>
      <c r="QDJ52" s="7"/>
      <c r="QDK52" s="7"/>
      <c r="QDL52" s="7"/>
      <c r="QDM52" s="7"/>
      <c r="QDN52" s="7"/>
      <c r="QDO52" s="7"/>
      <c r="QDP52" s="7"/>
      <c r="QDQ52" s="7"/>
      <c r="QDR52" s="7"/>
      <c r="QDS52" s="7"/>
      <c r="QDT52" s="7"/>
      <c r="QDU52" s="7"/>
      <c r="QDV52" s="7"/>
      <c r="QDW52" s="7"/>
      <c r="QDX52" s="7"/>
      <c r="QDY52" s="7"/>
      <c r="QDZ52" s="7"/>
      <c r="QEA52" s="7"/>
      <c r="QEB52" s="7"/>
      <c r="QEC52" s="7"/>
      <c r="QED52" s="7"/>
      <c r="QEE52" s="7"/>
      <c r="QEF52" s="7"/>
      <c r="QEG52" s="7"/>
      <c r="QEH52" s="7"/>
      <c r="QEI52" s="7"/>
      <c r="QEJ52" s="7"/>
      <c r="QEK52" s="7"/>
      <c r="QEL52" s="7"/>
      <c r="QEM52" s="7"/>
      <c r="QEN52" s="7"/>
      <c r="QEO52" s="7"/>
      <c r="QEP52" s="7"/>
      <c r="QEQ52" s="7"/>
      <c r="QER52" s="7"/>
      <c r="QES52" s="7"/>
      <c r="QET52" s="7"/>
      <c r="QEU52" s="7"/>
      <c r="QEV52" s="7"/>
      <c r="QEW52" s="7"/>
      <c r="QEX52" s="7"/>
      <c r="QEY52" s="7"/>
      <c r="QEZ52" s="7"/>
      <c r="QFA52" s="7"/>
      <c r="QFB52" s="7"/>
      <c r="QFC52" s="7"/>
      <c r="QFD52" s="7"/>
      <c r="QFE52" s="7"/>
      <c r="QFF52" s="7"/>
      <c r="QFG52" s="7"/>
      <c r="QFH52" s="7"/>
      <c r="QFI52" s="7"/>
      <c r="QFJ52" s="7"/>
      <c r="QFK52" s="7"/>
      <c r="QFL52" s="7"/>
      <c r="QFM52" s="7"/>
      <c r="QFN52" s="7"/>
      <c r="QFO52" s="7"/>
      <c r="QFP52" s="7"/>
      <c r="QFQ52" s="7"/>
      <c r="QFR52" s="7"/>
      <c r="QFS52" s="7"/>
      <c r="QFT52" s="7"/>
      <c r="QFU52" s="7"/>
      <c r="QFV52" s="7"/>
      <c r="QFW52" s="7"/>
      <c r="QFX52" s="7"/>
      <c r="QFY52" s="7"/>
      <c r="QFZ52" s="7"/>
      <c r="QGA52" s="7"/>
      <c r="QGB52" s="7"/>
      <c r="QGC52" s="7"/>
      <c r="QGD52" s="7"/>
      <c r="QGE52" s="7"/>
      <c r="QGF52" s="7"/>
      <c r="QGG52" s="7"/>
      <c r="QGH52" s="7"/>
      <c r="QGI52" s="7"/>
      <c r="QGJ52" s="7"/>
      <c r="QGK52" s="7"/>
      <c r="QGL52" s="7"/>
      <c r="QGM52" s="7"/>
      <c r="QGN52" s="7"/>
      <c r="QGO52" s="7"/>
      <c r="QGP52" s="7"/>
      <c r="QGQ52" s="7"/>
      <c r="QGR52" s="7"/>
      <c r="QGS52" s="7"/>
      <c r="QGT52" s="7"/>
      <c r="QGU52" s="7"/>
      <c r="QGV52" s="7"/>
      <c r="QGW52" s="7"/>
      <c r="QGX52" s="7"/>
      <c r="QGY52" s="7"/>
      <c r="QGZ52" s="7"/>
      <c r="QHA52" s="7"/>
      <c r="QHB52" s="7"/>
      <c r="QHC52" s="7"/>
      <c r="QHD52" s="7"/>
      <c r="QHE52" s="7"/>
      <c r="QHF52" s="7"/>
      <c r="QHG52" s="7"/>
      <c r="QHH52" s="7"/>
      <c r="QHI52" s="7"/>
      <c r="QHJ52" s="7"/>
      <c r="QHK52" s="7"/>
      <c r="QHL52" s="7"/>
      <c r="QHM52" s="7"/>
      <c r="QHN52" s="7"/>
      <c r="QHO52" s="7"/>
      <c r="QHP52" s="7"/>
      <c r="QHQ52" s="7"/>
      <c r="QHR52" s="7"/>
      <c r="QHS52" s="7"/>
      <c r="QHT52" s="7"/>
      <c r="QHU52" s="7"/>
      <c r="QHV52" s="7"/>
      <c r="QHW52" s="7"/>
      <c r="QHX52" s="7"/>
      <c r="QHY52" s="7"/>
      <c r="QHZ52" s="7"/>
      <c r="QIA52" s="7"/>
      <c r="QIB52" s="7"/>
      <c r="QIC52" s="7"/>
      <c r="QID52" s="7"/>
      <c r="QIE52" s="7"/>
      <c r="QIF52" s="7"/>
      <c r="QIG52" s="7"/>
      <c r="QIH52" s="7"/>
      <c r="QII52" s="7"/>
      <c r="QIJ52" s="7"/>
      <c r="QIK52" s="7"/>
      <c r="QIL52" s="7"/>
      <c r="QIM52" s="7"/>
      <c r="QIN52" s="7"/>
      <c r="QIO52" s="7"/>
      <c r="QIP52" s="7"/>
      <c r="QIQ52" s="7"/>
      <c r="QIR52" s="7"/>
      <c r="QIS52" s="7"/>
      <c r="QIT52" s="7"/>
      <c r="QIU52" s="7"/>
      <c r="QIV52" s="7"/>
      <c r="QIW52" s="7"/>
      <c r="QIX52" s="7"/>
      <c r="QIY52" s="7"/>
      <c r="QIZ52" s="7"/>
      <c r="QJA52" s="7"/>
      <c r="QJB52" s="7"/>
      <c r="QJC52" s="7"/>
      <c r="QJD52" s="7"/>
      <c r="QJE52" s="7"/>
      <c r="QJF52" s="7"/>
      <c r="QJG52" s="7"/>
      <c r="QJH52" s="7"/>
      <c r="QJI52" s="7"/>
      <c r="QJJ52" s="7"/>
      <c r="QJK52" s="7"/>
      <c r="QJL52" s="7"/>
      <c r="QJM52" s="7"/>
      <c r="QJN52" s="7"/>
      <c r="QJO52" s="7"/>
      <c r="QJP52" s="7"/>
      <c r="QJQ52" s="7"/>
      <c r="QJR52" s="7"/>
      <c r="QJS52" s="7"/>
      <c r="QJT52" s="7"/>
      <c r="QJU52" s="7"/>
      <c r="QJV52" s="7"/>
      <c r="QJW52" s="7"/>
      <c r="QJX52" s="7"/>
      <c r="QJY52" s="7"/>
      <c r="QJZ52" s="7"/>
      <c r="QKA52" s="7"/>
      <c r="QKB52" s="7"/>
      <c r="QKC52" s="7"/>
      <c r="QKD52" s="7"/>
      <c r="QKE52" s="7"/>
      <c r="QKF52" s="7"/>
      <c r="QKG52" s="7"/>
      <c r="QKH52" s="7"/>
      <c r="QKI52" s="7"/>
      <c r="QKJ52" s="7"/>
      <c r="QKK52" s="7"/>
      <c r="QKL52" s="7"/>
      <c r="QKM52" s="7"/>
      <c r="QKN52" s="7"/>
      <c r="QKO52" s="7"/>
      <c r="QKP52" s="7"/>
      <c r="QKQ52" s="7"/>
      <c r="QKR52" s="7"/>
      <c r="QKS52" s="7"/>
      <c r="QKT52" s="7"/>
      <c r="QKU52" s="7"/>
      <c r="QKV52" s="7"/>
      <c r="QKW52" s="7"/>
      <c r="QKX52" s="7"/>
      <c r="QKY52" s="7"/>
      <c r="QKZ52" s="7"/>
      <c r="QLA52" s="7"/>
      <c r="QLB52" s="7"/>
      <c r="QLC52" s="7"/>
      <c r="QLD52" s="7"/>
      <c r="QLE52" s="7"/>
      <c r="QLF52" s="7"/>
      <c r="QLG52" s="7"/>
      <c r="QLH52" s="7"/>
      <c r="QLI52" s="7"/>
      <c r="QLJ52" s="7"/>
      <c r="QLK52" s="7"/>
      <c r="QLL52" s="7"/>
      <c r="QLM52" s="7"/>
      <c r="QLN52" s="7"/>
      <c r="QLO52" s="7"/>
      <c r="QLP52" s="7"/>
      <c r="QLQ52" s="7"/>
      <c r="QLR52" s="7"/>
      <c r="QLS52" s="7"/>
      <c r="QLT52" s="7"/>
      <c r="QLU52" s="7"/>
      <c r="QLV52" s="7"/>
      <c r="QLW52" s="7"/>
      <c r="QLX52" s="7"/>
      <c r="QLY52" s="7"/>
      <c r="QLZ52" s="7"/>
      <c r="QMA52" s="7"/>
      <c r="QMB52" s="7"/>
      <c r="QMC52" s="7"/>
      <c r="QMD52" s="7"/>
      <c r="QME52" s="7"/>
      <c r="QMF52" s="7"/>
      <c r="QMG52" s="7"/>
      <c r="QMH52" s="7"/>
      <c r="QMI52" s="7"/>
      <c r="QMJ52" s="7"/>
      <c r="QMK52" s="7"/>
      <c r="QML52" s="7"/>
      <c r="QMM52" s="7"/>
      <c r="QMN52" s="7"/>
      <c r="QMO52" s="7"/>
      <c r="QMP52" s="7"/>
      <c r="QMQ52" s="7"/>
      <c r="QMR52" s="7"/>
      <c r="QMS52" s="7"/>
      <c r="QMT52" s="7"/>
      <c r="QMU52" s="7"/>
      <c r="QMV52" s="7"/>
      <c r="QMW52" s="7"/>
      <c r="QMX52" s="7"/>
      <c r="QMY52" s="7"/>
      <c r="QMZ52" s="7"/>
      <c r="QNA52" s="7"/>
      <c r="QNB52" s="7"/>
      <c r="QNC52" s="7"/>
      <c r="QND52" s="7"/>
      <c r="QNE52" s="7"/>
      <c r="QNF52" s="7"/>
      <c r="QNG52" s="7"/>
      <c r="QNH52" s="7"/>
      <c r="QNI52" s="7"/>
      <c r="QNJ52" s="7"/>
      <c r="QNK52" s="7"/>
      <c r="QNL52" s="7"/>
      <c r="QNM52" s="7"/>
      <c r="QNN52" s="7"/>
      <c r="QNO52" s="7"/>
      <c r="QNP52" s="7"/>
      <c r="QNQ52" s="7"/>
      <c r="QNR52" s="7"/>
      <c r="QNS52" s="7"/>
      <c r="QNT52" s="7"/>
      <c r="QNU52" s="7"/>
      <c r="QNV52" s="7"/>
      <c r="QNW52" s="7"/>
      <c r="QNX52" s="7"/>
      <c r="QNY52" s="7"/>
      <c r="QNZ52" s="7"/>
      <c r="QOA52" s="7"/>
      <c r="QOB52" s="7"/>
      <c r="QOC52" s="7"/>
      <c r="QOD52" s="7"/>
      <c r="QOE52" s="7"/>
      <c r="QOF52" s="7"/>
      <c r="QOG52" s="7"/>
      <c r="QOH52" s="7"/>
      <c r="QOI52" s="7"/>
      <c r="QOJ52" s="7"/>
      <c r="QOK52" s="7"/>
      <c r="QOL52" s="7"/>
      <c r="QOM52" s="7"/>
      <c r="QON52" s="7"/>
      <c r="QOO52" s="7"/>
      <c r="QOP52" s="7"/>
      <c r="QOQ52" s="7"/>
      <c r="QOR52" s="7"/>
      <c r="QOS52" s="7"/>
      <c r="QOT52" s="7"/>
      <c r="QOU52" s="7"/>
      <c r="QOV52" s="7"/>
      <c r="QOW52" s="7"/>
      <c r="QOX52" s="7"/>
      <c r="QOY52" s="7"/>
      <c r="QOZ52" s="7"/>
      <c r="QPA52" s="7"/>
      <c r="QPB52" s="7"/>
      <c r="QPC52" s="7"/>
      <c r="QPD52" s="7"/>
      <c r="QPE52" s="7"/>
      <c r="QPF52" s="7"/>
      <c r="QPG52" s="7"/>
      <c r="QPH52" s="7"/>
      <c r="QPI52" s="7"/>
      <c r="QPJ52" s="7"/>
      <c r="QPK52" s="7"/>
      <c r="QPL52" s="7"/>
      <c r="QPM52" s="7"/>
      <c r="QPN52" s="7"/>
      <c r="QPO52" s="7"/>
      <c r="QPP52" s="7"/>
      <c r="QPQ52" s="7"/>
      <c r="QPR52" s="7"/>
      <c r="QPS52" s="7"/>
      <c r="QPT52" s="7"/>
      <c r="QPU52" s="7"/>
      <c r="QPV52" s="7"/>
      <c r="QPW52" s="7"/>
      <c r="QPX52" s="7"/>
      <c r="QPY52" s="7"/>
      <c r="QPZ52" s="7"/>
      <c r="QQA52" s="7"/>
      <c r="QQB52" s="7"/>
      <c r="QQC52" s="7"/>
      <c r="QQD52" s="7"/>
      <c r="QQE52" s="7"/>
      <c r="QQF52" s="7"/>
      <c r="QQG52" s="7"/>
      <c r="QQH52" s="7"/>
      <c r="QQI52" s="7"/>
      <c r="QQJ52" s="7"/>
      <c r="QQK52" s="7"/>
      <c r="QQL52" s="7"/>
      <c r="QQM52" s="7"/>
      <c r="QQN52" s="7"/>
      <c r="QQO52" s="7"/>
      <c r="QQP52" s="7"/>
      <c r="QQQ52" s="7"/>
      <c r="QQR52" s="7"/>
      <c r="QQS52" s="7"/>
      <c r="QQT52" s="7"/>
      <c r="QQU52" s="7"/>
      <c r="QQV52" s="7"/>
      <c r="QQW52" s="7"/>
      <c r="QQX52" s="7"/>
      <c r="QQY52" s="7"/>
      <c r="QQZ52" s="7"/>
      <c r="QRA52" s="7"/>
      <c r="QRB52" s="7"/>
      <c r="QRC52" s="7"/>
      <c r="QRD52" s="7"/>
      <c r="QRE52" s="7"/>
      <c r="QRF52" s="7"/>
      <c r="QRG52" s="7"/>
      <c r="QRH52" s="7"/>
      <c r="QRI52" s="7"/>
      <c r="QRJ52" s="7"/>
      <c r="QRK52" s="7"/>
      <c r="QRL52" s="7"/>
      <c r="QRM52" s="7"/>
      <c r="QRN52" s="7"/>
      <c r="QRO52" s="7"/>
      <c r="QRP52" s="7"/>
      <c r="QRQ52" s="7"/>
      <c r="QRR52" s="7"/>
      <c r="QRS52" s="7"/>
      <c r="QRT52" s="7"/>
      <c r="QRU52" s="7"/>
      <c r="QRV52" s="7"/>
      <c r="QRW52" s="7"/>
      <c r="QRX52" s="7"/>
      <c r="QRY52" s="7"/>
      <c r="QRZ52" s="7"/>
      <c r="QSA52" s="7"/>
      <c r="QSB52" s="7"/>
      <c r="QSC52" s="7"/>
      <c r="QSD52" s="7"/>
      <c r="QSE52" s="7"/>
      <c r="QSF52" s="7"/>
      <c r="QSG52" s="7"/>
      <c r="QSH52" s="7"/>
      <c r="QSI52" s="7"/>
      <c r="QSJ52" s="7"/>
      <c r="QSK52" s="7"/>
      <c r="QSL52" s="7"/>
      <c r="QSM52" s="7"/>
      <c r="QSN52" s="7"/>
      <c r="QSO52" s="7"/>
      <c r="QSP52" s="7"/>
      <c r="QSQ52" s="7"/>
      <c r="QSR52" s="7"/>
      <c r="QSS52" s="7"/>
      <c r="QST52" s="7"/>
      <c r="QSU52" s="7"/>
      <c r="QSV52" s="7"/>
      <c r="QSW52" s="7"/>
      <c r="QSX52" s="7"/>
      <c r="QSY52" s="7"/>
      <c r="QSZ52" s="7"/>
      <c r="QTA52" s="7"/>
      <c r="QTB52" s="7"/>
      <c r="QTC52" s="7"/>
      <c r="QTD52" s="7"/>
      <c r="QTE52" s="7"/>
      <c r="QTF52" s="7"/>
      <c r="QTG52" s="7"/>
      <c r="QTH52" s="7"/>
      <c r="QTI52" s="7"/>
      <c r="QTJ52" s="7"/>
      <c r="QTK52" s="7"/>
      <c r="QTL52" s="7"/>
      <c r="QTM52" s="7"/>
      <c r="QTN52" s="7"/>
      <c r="QTO52" s="7"/>
      <c r="QTP52" s="7"/>
      <c r="QTQ52" s="7"/>
      <c r="QTR52" s="7"/>
      <c r="QTS52" s="7"/>
      <c r="QTT52" s="7"/>
      <c r="QTU52" s="7"/>
      <c r="QTV52" s="7"/>
      <c r="QTW52" s="7"/>
      <c r="QTX52" s="7"/>
      <c r="QTY52" s="7"/>
      <c r="QTZ52" s="7"/>
      <c r="QUA52" s="7"/>
      <c r="QUB52" s="7"/>
      <c r="QUC52" s="7"/>
      <c r="QUD52" s="7"/>
      <c r="QUE52" s="7"/>
      <c r="QUF52" s="7"/>
      <c r="QUG52" s="7"/>
      <c r="QUH52" s="7"/>
      <c r="QUI52" s="7"/>
      <c r="QUJ52" s="7"/>
      <c r="QUK52" s="7"/>
      <c r="QUL52" s="7"/>
      <c r="QUM52" s="7"/>
      <c r="QUN52" s="7"/>
      <c r="QUO52" s="7"/>
      <c r="QUP52" s="7"/>
      <c r="QUQ52" s="7"/>
      <c r="QUR52" s="7"/>
      <c r="QUS52" s="7"/>
      <c r="QUT52" s="7"/>
      <c r="QUU52" s="7"/>
      <c r="QUV52" s="7"/>
      <c r="QUW52" s="7"/>
      <c r="QUX52" s="7"/>
      <c r="QUY52" s="7"/>
      <c r="QUZ52" s="7"/>
      <c r="QVA52" s="7"/>
      <c r="QVB52" s="7"/>
      <c r="QVC52" s="7"/>
      <c r="QVD52" s="7"/>
      <c r="QVE52" s="7"/>
      <c r="QVF52" s="7"/>
      <c r="QVG52" s="7"/>
      <c r="QVH52" s="7"/>
      <c r="QVI52" s="7"/>
      <c r="QVJ52" s="7"/>
      <c r="QVK52" s="7"/>
      <c r="QVL52" s="7"/>
      <c r="QVM52" s="7"/>
      <c r="QVN52" s="7"/>
      <c r="QVO52" s="7"/>
      <c r="QVP52" s="7"/>
      <c r="QVQ52" s="7"/>
      <c r="QVR52" s="7"/>
      <c r="QVS52" s="7"/>
      <c r="QVT52" s="7"/>
      <c r="QVU52" s="7"/>
      <c r="QVV52" s="7"/>
      <c r="QVW52" s="7"/>
      <c r="QVX52" s="7"/>
      <c r="QVY52" s="7"/>
      <c r="QVZ52" s="7"/>
      <c r="QWA52" s="7"/>
      <c r="QWB52" s="7"/>
      <c r="QWC52" s="7"/>
      <c r="QWD52" s="7"/>
      <c r="QWE52" s="7"/>
      <c r="QWF52" s="7"/>
      <c r="QWG52" s="7"/>
      <c r="QWH52" s="7"/>
      <c r="QWI52" s="7"/>
      <c r="QWJ52" s="7"/>
      <c r="QWK52" s="7"/>
      <c r="QWL52" s="7"/>
      <c r="QWM52" s="7"/>
      <c r="QWN52" s="7"/>
      <c r="QWO52" s="7"/>
      <c r="QWP52" s="7"/>
      <c r="QWQ52" s="7"/>
      <c r="QWR52" s="7"/>
      <c r="QWS52" s="7"/>
      <c r="QWT52" s="7"/>
      <c r="QWU52" s="7"/>
      <c r="QWV52" s="7"/>
      <c r="QWW52" s="7"/>
      <c r="QWX52" s="7"/>
      <c r="QWY52" s="7"/>
      <c r="QWZ52" s="7"/>
      <c r="QXA52" s="7"/>
      <c r="QXB52" s="7"/>
      <c r="QXC52" s="7"/>
      <c r="QXD52" s="7"/>
      <c r="QXE52" s="7"/>
      <c r="QXF52" s="7"/>
      <c r="QXG52" s="7"/>
      <c r="QXH52" s="7"/>
      <c r="QXI52" s="7"/>
      <c r="QXJ52" s="7"/>
      <c r="QXK52" s="7"/>
      <c r="QXL52" s="7"/>
      <c r="QXM52" s="7"/>
      <c r="QXN52" s="7"/>
      <c r="QXO52" s="7"/>
      <c r="QXP52" s="7"/>
      <c r="QXQ52" s="7"/>
      <c r="QXR52" s="7"/>
      <c r="QXS52" s="7"/>
      <c r="QXT52" s="7"/>
      <c r="QXU52" s="7"/>
      <c r="QXV52" s="7"/>
      <c r="QXW52" s="7"/>
      <c r="QXX52" s="7"/>
      <c r="QXY52" s="7"/>
      <c r="QXZ52" s="7"/>
      <c r="QYA52" s="7"/>
      <c r="QYB52" s="7"/>
      <c r="QYC52" s="7"/>
      <c r="QYD52" s="7"/>
      <c r="QYE52" s="7"/>
      <c r="QYF52" s="7"/>
      <c r="QYG52" s="7"/>
      <c r="QYH52" s="7"/>
      <c r="QYI52" s="7"/>
      <c r="QYJ52" s="7"/>
      <c r="QYK52" s="7"/>
      <c r="QYL52" s="7"/>
      <c r="QYM52" s="7"/>
      <c r="QYN52" s="7"/>
      <c r="QYO52" s="7"/>
      <c r="QYP52" s="7"/>
      <c r="QYQ52" s="7"/>
      <c r="QYR52" s="7"/>
      <c r="QYS52" s="7"/>
      <c r="QYT52" s="7"/>
      <c r="QYU52" s="7"/>
      <c r="QYV52" s="7"/>
      <c r="QYW52" s="7"/>
      <c r="QYX52" s="7"/>
      <c r="QYY52" s="7"/>
      <c r="QYZ52" s="7"/>
      <c r="QZA52" s="7"/>
      <c r="QZB52" s="7"/>
      <c r="QZC52" s="7"/>
      <c r="QZD52" s="7"/>
      <c r="QZE52" s="7"/>
      <c r="QZF52" s="7"/>
      <c r="QZG52" s="7"/>
      <c r="QZH52" s="7"/>
      <c r="QZI52" s="7"/>
      <c r="QZJ52" s="7"/>
      <c r="QZK52" s="7"/>
      <c r="QZL52" s="7"/>
      <c r="QZM52" s="7"/>
      <c r="QZN52" s="7"/>
      <c r="QZO52" s="7"/>
      <c r="QZP52" s="7"/>
      <c r="QZQ52" s="7"/>
      <c r="QZR52" s="7"/>
      <c r="QZS52" s="7"/>
      <c r="QZT52" s="7"/>
      <c r="QZU52" s="7"/>
      <c r="QZV52" s="7"/>
      <c r="QZW52" s="7"/>
      <c r="QZX52" s="7"/>
      <c r="QZY52" s="7"/>
      <c r="QZZ52" s="7"/>
      <c r="RAA52" s="7"/>
      <c r="RAB52" s="7"/>
      <c r="RAC52" s="7"/>
      <c r="RAD52" s="7"/>
      <c r="RAE52" s="7"/>
      <c r="RAF52" s="7"/>
      <c r="RAG52" s="7"/>
      <c r="RAH52" s="7"/>
      <c r="RAI52" s="7"/>
      <c r="RAJ52" s="7"/>
      <c r="RAK52" s="7"/>
      <c r="RAL52" s="7"/>
      <c r="RAM52" s="7"/>
      <c r="RAN52" s="7"/>
      <c r="RAO52" s="7"/>
      <c r="RAP52" s="7"/>
      <c r="RAQ52" s="7"/>
      <c r="RAR52" s="7"/>
      <c r="RAS52" s="7"/>
      <c r="RAT52" s="7"/>
      <c r="RAU52" s="7"/>
      <c r="RAV52" s="7"/>
      <c r="RAW52" s="7"/>
      <c r="RAX52" s="7"/>
      <c r="RAY52" s="7"/>
      <c r="RAZ52" s="7"/>
      <c r="RBA52" s="7"/>
      <c r="RBB52" s="7"/>
      <c r="RBC52" s="7"/>
      <c r="RBD52" s="7"/>
      <c r="RBE52" s="7"/>
      <c r="RBF52" s="7"/>
      <c r="RBG52" s="7"/>
      <c r="RBH52" s="7"/>
      <c r="RBI52" s="7"/>
      <c r="RBJ52" s="7"/>
      <c r="RBK52" s="7"/>
      <c r="RBL52" s="7"/>
      <c r="RBM52" s="7"/>
      <c r="RBN52" s="7"/>
      <c r="RBO52" s="7"/>
      <c r="RBP52" s="7"/>
      <c r="RBQ52" s="7"/>
      <c r="RBR52" s="7"/>
      <c r="RBS52" s="7"/>
      <c r="RBT52" s="7"/>
      <c r="RBU52" s="7"/>
      <c r="RBV52" s="7"/>
      <c r="RBW52" s="7"/>
      <c r="RBX52" s="7"/>
      <c r="RBY52" s="7"/>
      <c r="RBZ52" s="7"/>
      <c r="RCA52" s="7"/>
      <c r="RCB52" s="7"/>
      <c r="RCC52" s="7"/>
      <c r="RCD52" s="7"/>
      <c r="RCE52" s="7"/>
      <c r="RCF52" s="7"/>
      <c r="RCG52" s="7"/>
      <c r="RCH52" s="7"/>
      <c r="RCI52" s="7"/>
      <c r="RCJ52" s="7"/>
      <c r="RCK52" s="7"/>
      <c r="RCL52" s="7"/>
      <c r="RCM52" s="7"/>
      <c r="RCN52" s="7"/>
      <c r="RCO52" s="7"/>
      <c r="RCP52" s="7"/>
      <c r="RCQ52" s="7"/>
      <c r="RCR52" s="7"/>
      <c r="RCS52" s="7"/>
      <c r="RCT52" s="7"/>
      <c r="RCU52" s="7"/>
      <c r="RCV52" s="7"/>
      <c r="RCW52" s="7"/>
      <c r="RCX52" s="7"/>
      <c r="RCY52" s="7"/>
      <c r="RCZ52" s="7"/>
      <c r="RDA52" s="7"/>
      <c r="RDB52" s="7"/>
      <c r="RDC52" s="7"/>
      <c r="RDD52" s="7"/>
      <c r="RDE52" s="7"/>
      <c r="RDF52" s="7"/>
      <c r="RDG52" s="7"/>
      <c r="RDH52" s="7"/>
      <c r="RDI52" s="7"/>
      <c r="RDJ52" s="7"/>
      <c r="RDK52" s="7"/>
      <c r="RDL52" s="7"/>
      <c r="RDM52" s="7"/>
      <c r="RDN52" s="7"/>
      <c r="RDO52" s="7"/>
      <c r="RDP52" s="7"/>
      <c r="RDQ52" s="7"/>
      <c r="RDR52" s="7"/>
      <c r="RDS52" s="7"/>
      <c r="RDT52" s="7"/>
      <c r="RDU52" s="7"/>
      <c r="RDV52" s="7"/>
      <c r="RDW52" s="7"/>
      <c r="RDX52" s="7"/>
      <c r="RDY52" s="7"/>
      <c r="RDZ52" s="7"/>
      <c r="REA52" s="7"/>
      <c r="REB52" s="7"/>
      <c r="REC52" s="7"/>
      <c r="RED52" s="7"/>
      <c r="REE52" s="7"/>
      <c r="REF52" s="7"/>
      <c r="REG52" s="7"/>
      <c r="REH52" s="7"/>
      <c r="REI52" s="7"/>
      <c r="REJ52" s="7"/>
      <c r="REK52" s="7"/>
      <c r="REL52" s="7"/>
      <c r="REM52" s="7"/>
      <c r="REN52" s="7"/>
      <c r="REO52" s="7"/>
      <c r="REP52" s="7"/>
      <c r="REQ52" s="7"/>
      <c r="RER52" s="7"/>
      <c r="RES52" s="7"/>
      <c r="RET52" s="7"/>
      <c r="REU52" s="7"/>
      <c r="REV52" s="7"/>
      <c r="REW52" s="7"/>
      <c r="REX52" s="7"/>
      <c r="REY52" s="7"/>
      <c r="REZ52" s="7"/>
      <c r="RFA52" s="7"/>
      <c r="RFB52" s="7"/>
      <c r="RFC52" s="7"/>
      <c r="RFD52" s="7"/>
      <c r="RFE52" s="7"/>
      <c r="RFF52" s="7"/>
      <c r="RFG52" s="7"/>
      <c r="RFH52" s="7"/>
      <c r="RFI52" s="7"/>
      <c r="RFJ52" s="7"/>
      <c r="RFK52" s="7"/>
      <c r="RFL52" s="7"/>
      <c r="RFM52" s="7"/>
      <c r="RFN52" s="7"/>
      <c r="RFO52" s="7"/>
      <c r="RFP52" s="7"/>
      <c r="RFQ52" s="7"/>
      <c r="RFR52" s="7"/>
      <c r="RFS52" s="7"/>
      <c r="RFT52" s="7"/>
      <c r="RFU52" s="7"/>
      <c r="RFV52" s="7"/>
      <c r="RFW52" s="7"/>
      <c r="RFX52" s="7"/>
      <c r="RFY52" s="7"/>
      <c r="RFZ52" s="7"/>
      <c r="RGA52" s="7"/>
      <c r="RGB52" s="7"/>
      <c r="RGC52" s="7"/>
      <c r="RGD52" s="7"/>
      <c r="RGE52" s="7"/>
      <c r="RGF52" s="7"/>
      <c r="RGG52" s="7"/>
      <c r="RGH52" s="7"/>
      <c r="RGI52" s="7"/>
      <c r="RGJ52" s="7"/>
      <c r="RGK52" s="7"/>
      <c r="RGL52" s="7"/>
      <c r="RGM52" s="7"/>
      <c r="RGN52" s="7"/>
      <c r="RGO52" s="7"/>
      <c r="RGP52" s="7"/>
      <c r="RGQ52" s="7"/>
      <c r="RGR52" s="7"/>
      <c r="RGS52" s="7"/>
      <c r="RGT52" s="7"/>
      <c r="RGU52" s="7"/>
      <c r="RGV52" s="7"/>
      <c r="RGW52" s="7"/>
      <c r="RGX52" s="7"/>
      <c r="RGY52" s="7"/>
      <c r="RGZ52" s="7"/>
      <c r="RHA52" s="7"/>
      <c r="RHB52" s="7"/>
      <c r="RHC52" s="7"/>
      <c r="RHD52" s="7"/>
      <c r="RHE52" s="7"/>
      <c r="RHF52" s="7"/>
      <c r="RHG52" s="7"/>
      <c r="RHH52" s="7"/>
      <c r="RHI52" s="7"/>
      <c r="RHJ52" s="7"/>
      <c r="RHK52" s="7"/>
      <c r="RHL52" s="7"/>
      <c r="RHM52" s="7"/>
      <c r="RHN52" s="7"/>
      <c r="RHO52" s="7"/>
      <c r="RHP52" s="7"/>
      <c r="RHQ52" s="7"/>
      <c r="RHR52" s="7"/>
      <c r="RHS52" s="7"/>
      <c r="RHT52" s="7"/>
      <c r="RHU52" s="7"/>
      <c r="RHV52" s="7"/>
      <c r="RHW52" s="7"/>
      <c r="RHX52" s="7"/>
      <c r="RHY52" s="7"/>
      <c r="RHZ52" s="7"/>
      <c r="RIA52" s="7"/>
      <c r="RIB52" s="7"/>
      <c r="RIC52" s="7"/>
      <c r="RID52" s="7"/>
      <c r="RIE52" s="7"/>
      <c r="RIF52" s="7"/>
      <c r="RIG52" s="7"/>
      <c r="RIH52" s="7"/>
      <c r="RII52" s="7"/>
      <c r="RIJ52" s="7"/>
      <c r="RIK52" s="7"/>
      <c r="RIL52" s="7"/>
      <c r="RIM52" s="7"/>
      <c r="RIN52" s="7"/>
      <c r="RIO52" s="7"/>
      <c r="RIP52" s="7"/>
      <c r="RIQ52" s="7"/>
      <c r="RIR52" s="7"/>
      <c r="RIS52" s="7"/>
      <c r="RIT52" s="7"/>
      <c r="RIU52" s="7"/>
      <c r="RIV52" s="7"/>
      <c r="RIW52" s="7"/>
      <c r="RIX52" s="7"/>
      <c r="RIY52" s="7"/>
      <c r="RIZ52" s="7"/>
      <c r="RJA52" s="7"/>
      <c r="RJB52" s="7"/>
      <c r="RJC52" s="7"/>
      <c r="RJD52" s="7"/>
      <c r="RJE52" s="7"/>
      <c r="RJF52" s="7"/>
      <c r="RJG52" s="7"/>
      <c r="RJH52" s="7"/>
      <c r="RJI52" s="7"/>
      <c r="RJJ52" s="7"/>
      <c r="RJK52" s="7"/>
      <c r="RJL52" s="7"/>
      <c r="RJM52" s="7"/>
      <c r="RJN52" s="7"/>
      <c r="RJO52" s="7"/>
      <c r="RJP52" s="7"/>
      <c r="RJQ52" s="7"/>
      <c r="RJR52" s="7"/>
      <c r="RJS52" s="7"/>
      <c r="RJT52" s="7"/>
      <c r="RJU52" s="7"/>
      <c r="RJV52" s="7"/>
      <c r="RJW52" s="7"/>
      <c r="RJX52" s="7"/>
      <c r="RJY52" s="7"/>
      <c r="RJZ52" s="7"/>
      <c r="RKA52" s="7"/>
      <c r="RKB52" s="7"/>
      <c r="RKC52" s="7"/>
      <c r="RKD52" s="7"/>
      <c r="RKE52" s="7"/>
      <c r="RKF52" s="7"/>
      <c r="RKG52" s="7"/>
      <c r="RKH52" s="7"/>
      <c r="RKI52" s="7"/>
      <c r="RKJ52" s="7"/>
      <c r="RKK52" s="7"/>
      <c r="RKL52" s="7"/>
      <c r="RKM52" s="7"/>
      <c r="RKN52" s="7"/>
      <c r="RKO52" s="7"/>
      <c r="RKP52" s="7"/>
      <c r="RKQ52" s="7"/>
      <c r="RKR52" s="7"/>
      <c r="RKS52" s="7"/>
      <c r="RKT52" s="7"/>
      <c r="RKU52" s="7"/>
      <c r="RKV52" s="7"/>
      <c r="RKW52" s="7"/>
      <c r="RKX52" s="7"/>
      <c r="RKY52" s="7"/>
      <c r="RKZ52" s="7"/>
      <c r="RLA52" s="7"/>
      <c r="RLB52" s="7"/>
      <c r="RLC52" s="7"/>
      <c r="RLD52" s="7"/>
      <c r="RLE52" s="7"/>
      <c r="RLF52" s="7"/>
      <c r="RLG52" s="7"/>
      <c r="RLH52" s="7"/>
      <c r="RLI52" s="7"/>
      <c r="RLJ52" s="7"/>
      <c r="RLK52" s="7"/>
      <c r="RLL52" s="7"/>
      <c r="RLM52" s="7"/>
      <c r="RLN52" s="7"/>
      <c r="RLO52" s="7"/>
      <c r="RLP52" s="7"/>
      <c r="RLQ52" s="7"/>
      <c r="RLR52" s="7"/>
      <c r="RLS52" s="7"/>
      <c r="RLT52" s="7"/>
      <c r="RLU52" s="7"/>
      <c r="RLV52" s="7"/>
      <c r="RLW52" s="7"/>
      <c r="RLX52" s="7"/>
      <c r="RLY52" s="7"/>
      <c r="RLZ52" s="7"/>
      <c r="RMA52" s="7"/>
      <c r="RMB52" s="7"/>
      <c r="RMC52" s="7"/>
      <c r="RMD52" s="7"/>
      <c r="RME52" s="7"/>
      <c r="RMF52" s="7"/>
      <c r="RMG52" s="7"/>
      <c r="RMH52" s="7"/>
      <c r="RMI52" s="7"/>
      <c r="RMJ52" s="7"/>
      <c r="RMK52" s="7"/>
      <c r="RML52" s="7"/>
      <c r="RMM52" s="7"/>
      <c r="RMN52" s="7"/>
      <c r="RMO52" s="7"/>
      <c r="RMP52" s="7"/>
      <c r="RMQ52" s="7"/>
      <c r="RMR52" s="7"/>
      <c r="RMS52" s="7"/>
      <c r="RMT52" s="7"/>
      <c r="RMU52" s="7"/>
      <c r="RMV52" s="7"/>
      <c r="RMW52" s="7"/>
      <c r="RMX52" s="7"/>
      <c r="RMY52" s="7"/>
      <c r="RMZ52" s="7"/>
      <c r="RNA52" s="7"/>
      <c r="RNB52" s="7"/>
      <c r="RNC52" s="7"/>
      <c r="RND52" s="7"/>
      <c r="RNE52" s="7"/>
      <c r="RNF52" s="7"/>
      <c r="RNG52" s="7"/>
      <c r="RNH52" s="7"/>
      <c r="RNI52" s="7"/>
      <c r="RNJ52" s="7"/>
      <c r="RNK52" s="7"/>
      <c r="RNL52" s="7"/>
      <c r="RNM52" s="7"/>
      <c r="RNN52" s="7"/>
      <c r="RNO52" s="7"/>
      <c r="RNP52" s="7"/>
      <c r="RNQ52" s="7"/>
      <c r="RNR52" s="7"/>
      <c r="RNS52" s="7"/>
      <c r="RNT52" s="7"/>
      <c r="RNU52" s="7"/>
      <c r="RNV52" s="7"/>
      <c r="RNW52" s="7"/>
      <c r="RNX52" s="7"/>
      <c r="RNY52" s="7"/>
      <c r="RNZ52" s="7"/>
      <c r="ROA52" s="7"/>
      <c r="ROB52" s="7"/>
      <c r="ROC52" s="7"/>
      <c r="ROD52" s="7"/>
      <c r="ROE52" s="7"/>
      <c r="ROF52" s="7"/>
      <c r="ROG52" s="7"/>
      <c r="ROH52" s="7"/>
      <c r="ROI52" s="7"/>
      <c r="ROJ52" s="7"/>
      <c r="ROK52" s="7"/>
      <c r="ROL52" s="7"/>
      <c r="ROM52" s="7"/>
      <c r="RON52" s="7"/>
      <c r="ROO52" s="7"/>
      <c r="ROP52" s="7"/>
      <c r="ROQ52" s="7"/>
      <c r="ROR52" s="7"/>
      <c r="ROS52" s="7"/>
      <c r="ROT52" s="7"/>
      <c r="ROU52" s="7"/>
      <c r="ROV52" s="7"/>
      <c r="ROW52" s="7"/>
      <c r="ROX52" s="7"/>
      <c r="ROY52" s="7"/>
      <c r="ROZ52" s="7"/>
      <c r="RPA52" s="7"/>
      <c r="RPB52" s="7"/>
      <c r="RPC52" s="7"/>
      <c r="RPD52" s="7"/>
      <c r="RPE52" s="7"/>
      <c r="RPF52" s="7"/>
      <c r="RPG52" s="7"/>
      <c r="RPH52" s="7"/>
      <c r="RPI52" s="7"/>
      <c r="RPJ52" s="7"/>
      <c r="RPK52" s="7"/>
      <c r="RPL52" s="7"/>
      <c r="RPM52" s="7"/>
      <c r="RPN52" s="7"/>
      <c r="RPO52" s="7"/>
      <c r="RPP52" s="7"/>
      <c r="RPQ52" s="7"/>
      <c r="RPR52" s="7"/>
      <c r="RPS52" s="7"/>
      <c r="RPT52" s="7"/>
      <c r="RPU52" s="7"/>
      <c r="RPV52" s="7"/>
      <c r="RPW52" s="7"/>
      <c r="RPX52" s="7"/>
      <c r="RPY52" s="7"/>
      <c r="RPZ52" s="7"/>
      <c r="RQA52" s="7"/>
      <c r="RQB52" s="7"/>
      <c r="RQC52" s="7"/>
      <c r="RQD52" s="7"/>
      <c r="RQE52" s="7"/>
      <c r="RQF52" s="7"/>
      <c r="RQG52" s="7"/>
      <c r="RQH52" s="7"/>
      <c r="RQI52" s="7"/>
      <c r="RQJ52" s="7"/>
      <c r="RQK52" s="7"/>
      <c r="RQL52" s="7"/>
      <c r="RQM52" s="7"/>
      <c r="RQN52" s="7"/>
      <c r="RQO52" s="7"/>
      <c r="RQP52" s="7"/>
      <c r="RQQ52" s="7"/>
      <c r="RQR52" s="7"/>
      <c r="RQS52" s="7"/>
      <c r="RQT52" s="7"/>
      <c r="RQU52" s="7"/>
      <c r="RQV52" s="7"/>
      <c r="RQW52" s="7"/>
      <c r="RQX52" s="7"/>
      <c r="RQY52" s="7"/>
      <c r="RQZ52" s="7"/>
      <c r="RRA52" s="7"/>
      <c r="RRB52" s="7"/>
      <c r="RRC52" s="7"/>
      <c r="RRD52" s="7"/>
      <c r="RRE52" s="7"/>
      <c r="RRF52" s="7"/>
      <c r="RRG52" s="7"/>
      <c r="RRH52" s="7"/>
      <c r="RRI52" s="7"/>
      <c r="RRJ52" s="7"/>
      <c r="RRK52" s="7"/>
      <c r="RRL52" s="7"/>
      <c r="RRM52" s="7"/>
      <c r="RRN52" s="7"/>
      <c r="RRO52" s="7"/>
      <c r="RRP52" s="7"/>
      <c r="RRQ52" s="7"/>
      <c r="RRR52" s="7"/>
      <c r="RRS52" s="7"/>
      <c r="RRT52" s="7"/>
      <c r="RRU52" s="7"/>
      <c r="RRV52" s="7"/>
      <c r="RRW52" s="7"/>
      <c r="RRX52" s="7"/>
      <c r="RRY52" s="7"/>
      <c r="RRZ52" s="7"/>
      <c r="RSA52" s="7"/>
      <c r="RSB52" s="7"/>
      <c r="RSC52" s="7"/>
      <c r="RSD52" s="7"/>
      <c r="RSE52" s="7"/>
      <c r="RSF52" s="7"/>
      <c r="RSG52" s="7"/>
      <c r="RSH52" s="7"/>
      <c r="RSI52" s="7"/>
      <c r="RSJ52" s="7"/>
      <c r="RSK52" s="7"/>
      <c r="RSL52" s="7"/>
      <c r="RSM52" s="7"/>
      <c r="RSN52" s="7"/>
      <c r="RSO52" s="7"/>
      <c r="RSP52" s="7"/>
      <c r="RSQ52" s="7"/>
      <c r="RSR52" s="7"/>
      <c r="RSS52" s="7"/>
      <c r="RST52" s="7"/>
      <c r="RSU52" s="7"/>
      <c r="RSV52" s="7"/>
      <c r="RSW52" s="7"/>
      <c r="RSX52" s="7"/>
      <c r="RSY52" s="7"/>
      <c r="RSZ52" s="7"/>
      <c r="RTA52" s="7"/>
      <c r="RTB52" s="7"/>
      <c r="RTC52" s="7"/>
      <c r="RTD52" s="7"/>
      <c r="RTE52" s="7"/>
      <c r="RTF52" s="7"/>
      <c r="RTG52" s="7"/>
      <c r="RTH52" s="7"/>
      <c r="RTI52" s="7"/>
      <c r="RTJ52" s="7"/>
      <c r="RTK52" s="7"/>
      <c r="RTL52" s="7"/>
      <c r="RTM52" s="7"/>
      <c r="RTN52" s="7"/>
      <c r="RTO52" s="7"/>
      <c r="RTP52" s="7"/>
      <c r="RTQ52" s="7"/>
      <c r="RTR52" s="7"/>
      <c r="RTS52" s="7"/>
      <c r="RTT52" s="7"/>
      <c r="RTU52" s="7"/>
      <c r="RTV52" s="7"/>
      <c r="RTW52" s="7"/>
      <c r="RTX52" s="7"/>
      <c r="RTY52" s="7"/>
      <c r="RTZ52" s="7"/>
      <c r="RUA52" s="7"/>
      <c r="RUB52" s="7"/>
      <c r="RUC52" s="7"/>
      <c r="RUD52" s="7"/>
      <c r="RUE52" s="7"/>
      <c r="RUF52" s="7"/>
      <c r="RUG52" s="7"/>
      <c r="RUH52" s="7"/>
      <c r="RUI52" s="7"/>
      <c r="RUJ52" s="7"/>
      <c r="RUK52" s="7"/>
      <c r="RUL52" s="7"/>
      <c r="RUM52" s="7"/>
      <c r="RUN52" s="7"/>
      <c r="RUO52" s="7"/>
      <c r="RUP52" s="7"/>
      <c r="RUQ52" s="7"/>
      <c r="RUR52" s="7"/>
      <c r="RUS52" s="7"/>
      <c r="RUT52" s="7"/>
      <c r="RUU52" s="7"/>
      <c r="RUV52" s="7"/>
      <c r="RUW52" s="7"/>
      <c r="RUX52" s="7"/>
      <c r="RUY52" s="7"/>
      <c r="RUZ52" s="7"/>
      <c r="RVA52" s="7"/>
      <c r="RVB52" s="7"/>
      <c r="RVC52" s="7"/>
      <c r="RVD52" s="7"/>
      <c r="RVE52" s="7"/>
      <c r="RVF52" s="7"/>
      <c r="RVG52" s="7"/>
      <c r="RVH52" s="7"/>
      <c r="RVI52" s="7"/>
      <c r="RVJ52" s="7"/>
      <c r="RVK52" s="7"/>
      <c r="RVL52" s="7"/>
      <c r="RVM52" s="7"/>
      <c r="RVN52" s="7"/>
      <c r="RVO52" s="7"/>
      <c r="RVP52" s="7"/>
      <c r="RVQ52" s="7"/>
      <c r="RVR52" s="7"/>
      <c r="RVS52" s="7"/>
      <c r="RVT52" s="7"/>
      <c r="RVU52" s="7"/>
      <c r="RVV52" s="7"/>
      <c r="RVW52" s="7"/>
      <c r="RVX52" s="7"/>
      <c r="RVY52" s="7"/>
      <c r="RVZ52" s="7"/>
      <c r="RWA52" s="7"/>
      <c r="RWB52" s="7"/>
      <c r="RWC52" s="7"/>
      <c r="RWD52" s="7"/>
      <c r="RWE52" s="7"/>
      <c r="RWF52" s="7"/>
      <c r="RWG52" s="7"/>
      <c r="RWH52" s="7"/>
      <c r="RWI52" s="7"/>
      <c r="RWJ52" s="7"/>
      <c r="RWK52" s="7"/>
      <c r="RWL52" s="7"/>
      <c r="RWM52" s="7"/>
      <c r="RWN52" s="7"/>
      <c r="RWO52" s="7"/>
      <c r="RWP52" s="7"/>
      <c r="RWQ52" s="7"/>
      <c r="RWR52" s="7"/>
      <c r="RWS52" s="7"/>
      <c r="RWT52" s="7"/>
      <c r="RWU52" s="7"/>
      <c r="RWV52" s="7"/>
      <c r="RWW52" s="7"/>
      <c r="RWX52" s="7"/>
      <c r="RWY52" s="7"/>
      <c r="RWZ52" s="7"/>
      <c r="RXA52" s="7"/>
      <c r="RXB52" s="7"/>
      <c r="RXC52" s="7"/>
      <c r="RXD52" s="7"/>
      <c r="RXE52" s="7"/>
      <c r="RXF52" s="7"/>
      <c r="RXG52" s="7"/>
      <c r="RXH52" s="7"/>
      <c r="RXI52" s="7"/>
      <c r="RXJ52" s="7"/>
      <c r="RXK52" s="7"/>
      <c r="RXL52" s="7"/>
      <c r="RXM52" s="7"/>
      <c r="RXN52" s="7"/>
      <c r="RXO52" s="7"/>
      <c r="RXP52" s="7"/>
      <c r="RXQ52" s="7"/>
      <c r="RXR52" s="7"/>
      <c r="RXS52" s="7"/>
      <c r="RXT52" s="7"/>
      <c r="RXU52" s="7"/>
      <c r="RXV52" s="7"/>
      <c r="RXW52" s="7"/>
      <c r="RXX52" s="7"/>
      <c r="RXY52" s="7"/>
      <c r="RXZ52" s="7"/>
      <c r="RYA52" s="7"/>
      <c r="RYB52" s="7"/>
      <c r="RYC52" s="7"/>
      <c r="RYD52" s="7"/>
      <c r="RYE52" s="7"/>
      <c r="RYF52" s="7"/>
      <c r="RYG52" s="7"/>
      <c r="RYH52" s="7"/>
      <c r="RYI52" s="7"/>
      <c r="RYJ52" s="7"/>
      <c r="RYK52" s="7"/>
      <c r="RYL52" s="7"/>
      <c r="RYM52" s="7"/>
      <c r="RYN52" s="7"/>
      <c r="RYO52" s="7"/>
      <c r="RYP52" s="7"/>
      <c r="RYQ52" s="7"/>
      <c r="RYR52" s="7"/>
      <c r="RYS52" s="7"/>
      <c r="RYT52" s="7"/>
      <c r="RYU52" s="7"/>
      <c r="RYV52" s="7"/>
      <c r="RYW52" s="7"/>
      <c r="RYX52" s="7"/>
      <c r="RYY52" s="7"/>
      <c r="RYZ52" s="7"/>
      <c r="RZA52" s="7"/>
      <c r="RZB52" s="7"/>
      <c r="RZC52" s="7"/>
      <c r="RZD52" s="7"/>
      <c r="RZE52" s="7"/>
      <c r="RZF52" s="7"/>
      <c r="RZG52" s="7"/>
      <c r="RZH52" s="7"/>
      <c r="RZI52" s="7"/>
      <c r="RZJ52" s="7"/>
      <c r="RZK52" s="7"/>
      <c r="RZL52" s="7"/>
      <c r="RZM52" s="7"/>
      <c r="RZN52" s="7"/>
      <c r="RZO52" s="7"/>
      <c r="RZP52" s="7"/>
      <c r="RZQ52" s="7"/>
      <c r="RZR52" s="7"/>
      <c r="RZS52" s="7"/>
      <c r="RZT52" s="7"/>
      <c r="RZU52" s="7"/>
      <c r="RZV52" s="7"/>
      <c r="RZW52" s="7"/>
      <c r="RZX52" s="7"/>
      <c r="RZY52" s="7"/>
      <c r="RZZ52" s="7"/>
      <c r="SAA52" s="7"/>
      <c r="SAB52" s="7"/>
      <c r="SAC52" s="7"/>
      <c r="SAD52" s="7"/>
      <c r="SAE52" s="7"/>
      <c r="SAF52" s="7"/>
      <c r="SAG52" s="7"/>
      <c r="SAH52" s="7"/>
      <c r="SAI52" s="7"/>
      <c r="SAJ52" s="7"/>
      <c r="SAK52" s="7"/>
      <c r="SAL52" s="7"/>
      <c r="SAM52" s="7"/>
      <c r="SAN52" s="7"/>
      <c r="SAO52" s="7"/>
      <c r="SAP52" s="7"/>
      <c r="SAQ52" s="7"/>
      <c r="SAR52" s="7"/>
      <c r="SAS52" s="7"/>
      <c r="SAT52" s="7"/>
      <c r="SAU52" s="7"/>
      <c r="SAV52" s="7"/>
      <c r="SAW52" s="7"/>
      <c r="SAX52" s="7"/>
      <c r="SAY52" s="7"/>
      <c r="SAZ52" s="7"/>
      <c r="SBA52" s="7"/>
      <c r="SBB52" s="7"/>
      <c r="SBC52" s="7"/>
      <c r="SBD52" s="7"/>
      <c r="SBE52" s="7"/>
      <c r="SBF52" s="7"/>
      <c r="SBG52" s="7"/>
      <c r="SBH52" s="7"/>
      <c r="SBI52" s="7"/>
      <c r="SBJ52" s="7"/>
      <c r="SBK52" s="7"/>
      <c r="SBL52" s="7"/>
      <c r="SBM52" s="7"/>
      <c r="SBN52" s="7"/>
      <c r="SBO52" s="7"/>
      <c r="SBP52" s="7"/>
      <c r="SBQ52" s="7"/>
      <c r="SBR52" s="7"/>
      <c r="SBS52" s="7"/>
      <c r="SBT52" s="7"/>
      <c r="SBU52" s="7"/>
      <c r="SBV52" s="7"/>
      <c r="SBW52" s="7"/>
      <c r="SBX52" s="7"/>
      <c r="SBY52" s="7"/>
      <c r="SBZ52" s="7"/>
      <c r="SCA52" s="7"/>
      <c r="SCB52" s="7"/>
      <c r="SCC52" s="7"/>
      <c r="SCD52" s="7"/>
      <c r="SCE52" s="7"/>
      <c r="SCF52" s="7"/>
      <c r="SCG52" s="7"/>
      <c r="SCH52" s="7"/>
      <c r="SCI52" s="7"/>
      <c r="SCJ52" s="7"/>
      <c r="SCK52" s="7"/>
      <c r="SCL52" s="7"/>
      <c r="SCM52" s="7"/>
      <c r="SCN52" s="7"/>
      <c r="SCO52" s="7"/>
      <c r="SCP52" s="7"/>
      <c r="SCQ52" s="7"/>
      <c r="SCR52" s="7"/>
      <c r="SCS52" s="7"/>
      <c r="SCT52" s="7"/>
      <c r="SCU52" s="7"/>
      <c r="SCV52" s="7"/>
      <c r="SCW52" s="7"/>
      <c r="SCX52" s="7"/>
      <c r="SCY52" s="7"/>
      <c r="SCZ52" s="7"/>
      <c r="SDA52" s="7"/>
      <c r="SDB52" s="7"/>
      <c r="SDC52" s="7"/>
      <c r="SDD52" s="7"/>
      <c r="SDE52" s="7"/>
      <c r="SDF52" s="7"/>
      <c r="SDG52" s="7"/>
      <c r="SDH52" s="7"/>
      <c r="SDI52" s="7"/>
      <c r="SDJ52" s="7"/>
      <c r="SDK52" s="7"/>
      <c r="SDL52" s="7"/>
      <c r="SDM52" s="7"/>
      <c r="SDN52" s="7"/>
      <c r="SDO52" s="7"/>
      <c r="SDP52" s="7"/>
      <c r="SDQ52" s="7"/>
      <c r="SDR52" s="7"/>
      <c r="SDS52" s="7"/>
      <c r="SDT52" s="7"/>
      <c r="SDU52" s="7"/>
      <c r="SDV52" s="7"/>
      <c r="SDW52" s="7"/>
      <c r="SDX52" s="7"/>
      <c r="SDY52" s="7"/>
      <c r="SDZ52" s="7"/>
      <c r="SEA52" s="7"/>
      <c r="SEB52" s="7"/>
      <c r="SEC52" s="7"/>
      <c r="SED52" s="7"/>
      <c r="SEE52" s="7"/>
      <c r="SEF52" s="7"/>
      <c r="SEG52" s="7"/>
      <c r="SEH52" s="7"/>
      <c r="SEI52" s="7"/>
      <c r="SEJ52" s="7"/>
      <c r="SEK52" s="7"/>
      <c r="SEL52" s="7"/>
      <c r="SEM52" s="7"/>
      <c r="SEN52" s="7"/>
      <c r="SEO52" s="7"/>
      <c r="SEP52" s="7"/>
      <c r="SEQ52" s="7"/>
      <c r="SER52" s="7"/>
      <c r="SES52" s="7"/>
      <c r="SET52" s="7"/>
      <c r="SEU52" s="7"/>
      <c r="SEV52" s="7"/>
      <c r="SEW52" s="7"/>
      <c r="SEX52" s="7"/>
      <c r="SEY52" s="7"/>
      <c r="SEZ52" s="7"/>
      <c r="SFA52" s="7"/>
      <c r="SFB52" s="7"/>
      <c r="SFC52" s="7"/>
      <c r="SFD52" s="7"/>
      <c r="SFE52" s="7"/>
      <c r="SFF52" s="7"/>
      <c r="SFG52" s="7"/>
      <c r="SFH52" s="7"/>
      <c r="SFI52" s="7"/>
      <c r="SFJ52" s="7"/>
      <c r="SFK52" s="7"/>
      <c r="SFL52" s="7"/>
      <c r="SFM52" s="7"/>
      <c r="SFN52" s="7"/>
      <c r="SFO52" s="7"/>
      <c r="SFP52" s="7"/>
      <c r="SFQ52" s="7"/>
      <c r="SFR52" s="7"/>
      <c r="SFS52" s="7"/>
      <c r="SFT52" s="7"/>
      <c r="SFU52" s="7"/>
      <c r="SFV52" s="7"/>
      <c r="SFW52" s="7"/>
      <c r="SFX52" s="7"/>
      <c r="SFY52" s="7"/>
      <c r="SFZ52" s="7"/>
      <c r="SGA52" s="7"/>
      <c r="SGB52" s="7"/>
      <c r="SGC52" s="7"/>
      <c r="SGD52" s="7"/>
      <c r="SGE52" s="7"/>
      <c r="SGF52" s="7"/>
      <c r="SGG52" s="7"/>
      <c r="SGH52" s="7"/>
      <c r="SGI52" s="7"/>
      <c r="SGJ52" s="7"/>
      <c r="SGK52" s="7"/>
      <c r="SGL52" s="7"/>
      <c r="SGM52" s="7"/>
      <c r="SGN52" s="7"/>
      <c r="SGO52" s="7"/>
      <c r="SGP52" s="7"/>
      <c r="SGQ52" s="7"/>
      <c r="SGR52" s="7"/>
      <c r="SGS52" s="7"/>
      <c r="SGT52" s="7"/>
      <c r="SGU52" s="7"/>
      <c r="SGV52" s="7"/>
      <c r="SGW52" s="7"/>
      <c r="SGX52" s="7"/>
      <c r="SGY52" s="7"/>
      <c r="SGZ52" s="7"/>
      <c r="SHA52" s="7"/>
      <c r="SHB52" s="7"/>
      <c r="SHC52" s="7"/>
      <c r="SHD52" s="7"/>
      <c r="SHE52" s="7"/>
      <c r="SHF52" s="7"/>
      <c r="SHG52" s="7"/>
      <c r="SHH52" s="7"/>
      <c r="SHI52" s="7"/>
      <c r="SHJ52" s="7"/>
      <c r="SHK52" s="7"/>
      <c r="SHL52" s="7"/>
      <c r="SHM52" s="7"/>
      <c r="SHN52" s="7"/>
      <c r="SHO52" s="7"/>
      <c r="SHP52" s="7"/>
      <c r="SHQ52" s="7"/>
      <c r="SHR52" s="7"/>
      <c r="SHS52" s="7"/>
      <c r="SHT52" s="7"/>
      <c r="SHU52" s="7"/>
      <c r="SHV52" s="7"/>
      <c r="SHW52" s="7"/>
      <c r="SHX52" s="7"/>
      <c r="SHY52" s="7"/>
      <c r="SHZ52" s="7"/>
      <c r="SIA52" s="7"/>
      <c r="SIB52" s="7"/>
      <c r="SIC52" s="7"/>
      <c r="SID52" s="7"/>
      <c r="SIE52" s="7"/>
      <c r="SIF52" s="7"/>
      <c r="SIG52" s="7"/>
      <c r="SIH52" s="7"/>
      <c r="SII52" s="7"/>
      <c r="SIJ52" s="7"/>
      <c r="SIK52" s="7"/>
      <c r="SIL52" s="7"/>
      <c r="SIM52" s="7"/>
      <c r="SIN52" s="7"/>
      <c r="SIO52" s="7"/>
      <c r="SIP52" s="7"/>
      <c r="SIQ52" s="7"/>
      <c r="SIR52" s="7"/>
      <c r="SIS52" s="7"/>
      <c r="SIT52" s="7"/>
      <c r="SIU52" s="7"/>
      <c r="SIV52" s="7"/>
      <c r="SIW52" s="7"/>
      <c r="SIX52" s="7"/>
      <c r="SIY52" s="7"/>
      <c r="SIZ52" s="7"/>
      <c r="SJA52" s="7"/>
      <c r="SJB52" s="7"/>
      <c r="SJC52" s="7"/>
      <c r="SJD52" s="7"/>
      <c r="SJE52" s="7"/>
      <c r="SJF52" s="7"/>
      <c r="SJG52" s="7"/>
      <c r="SJH52" s="7"/>
      <c r="SJI52" s="7"/>
      <c r="SJJ52" s="7"/>
      <c r="SJK52" s="7"/>
      <c r="SJL52" s="7"/>
      <c r="SJM52" s="7"/>
      <c r="SJN52" s="7"/>
      <c r="SJO52" s="7"/>
      <c r="SJP52" s="7"/>
      <c r="SJQ52" s="7"/>
      <c r="SJR52" s="7"/>
      <c r="SJS52" s="7"/>
      <c r="SJT52" s="7"/>
      <c r="SJU52" s="7"/>
      <c r="SJV52" s="7"/>
      <c r="SJW52" s="7"/>
      <c r="SJX52" s="7"/>
      <c r="SJY52" s="7"/>
      <c r="SJZ52" s="7"/>
      <c r="SKA52" s="7"/>
      <c r="SKB52" s="7"/>
      <c r="SKC52" s="7"/>
      <c r="SKD52" s="7"/>
      <c r="SKE52" s="7"/>
      <c r="SKF52" s="7"/>
      <c r="SKG52" s="7"/>
      <c r="SKH52" s="7"/>
      <c r="SKI52" s="7"/>
      <c r="SKJ52" s="7"/>
      <c r="SKK52" s="7"/>
      <c r="SKL52" s="7"/>
      <c r="SKM52" s="7"/>
      <c r="SKN52" s="7"/>
      <c r="SKO52" s="7"/>
      <c r="SKP52" s="7"/>
      <c r="SKQ52" s="7"/>
      <c r="SKR52" s="7"/>
      <c r="SKS52" s="7"/>
      <c r="SKT52" s="7"/>
      <c r="SKU52" s="7"/>
      <c r="SKV52" s="7"/>
      <c r="SKW52" s="7"/>
      <c r="SKX52" s="7"/>
      <c r="SKY52" s="7"/>
      <c r="SKZ52" s="7"/>
      <c r="SLA52" s="7"/>
      <c r="SLB52" s="7"/>
      <c r="SLC52" s="7"/>
      <c r="SLD52" s="7"/>
      <c r="SLE52" s="7"/>
      <c r="SLF52" s="7"/>
      <c r="SLG52" s="7"/>
      <c r="SLH52" s="7"/>
      <c r="SLI52" s="7"/>
      <c r="SLJ52" s="7"/>
      <c r="SLK52" s="7"/>
      <c r="SLL52" s="7"/>
      <c r="SLM52" s="7"/>
      <c r="SLN52" s="7"/>
      <c r="SLO52" s="7"/>
      <c r="SLP52" s="7"/>
      <c r="SLQ52" s="7"/>
      <c r="SLR52" s="7"/>
      <c r="SLS52" s="7"/>
      <c r="SLT52" s="7"/>
      <c r="SLU52" s="7"/>
      <c r="SLV52" s="7"/>
      <c r="SLW52" s="7"/>
      <c r="SLX52" s="7"/>
      <c r="SLY52" s="7"/>
      <c r="SLZ52" s="7"/>
      <c r="SMA52" s="7"/>
      <c r="SMB52" s="7"/>
      <c r="SMC52" s="7"/>
      <c r="SMD52" s="7"/>
      <c r="SME52" s="7"/>
      <c r="SMF52" s="7"/>
      <c r="SMG52" s="7"/>
      <c r="SMH52" s="7"/>
      <c r="SMI52" s="7"/>
      <c r="SMJ52" s="7"/>
      <c r="SMK52" s="7"/>
      <c r="SML52" s="7"/>
      <c r="SMM52" s="7"/>
      <c r="SMN52" s="7"/>
      <c r="SMO52" s="7"/>
      <c r="SMP52" s="7"/>
      <c r="SMQ52" s="7"/>
      <c r="SMR52" s="7"/>
      <c r="SMS52" s="7"/>
      <c r="SMT52" s="7"/>
      <c r="SMU52" s="7"/>
      <c r="SMV52" s="7"/>
      <c r="SMW52" s="7"/>
      <c r="SMX52" s="7"/>
      <c r="SMY52" s="7"/>
      <c r="SMZ52" s="7"/>
      <c r="SNA52" s="7"/>
      <c r="SNB52" s="7"/>
      <c r="SNC52" s="7"/>
      <c r="SND52" s="7"/>
      <c r="SNE52" s="7"/>
      <c r="SNF52" s="7"/>
      <c r="SNG52" s="7"/>
      <c r="SNH52" s="7"/>
      <c r="SNI52" s="7"/>
      <c r="SNJ52" s="7"/>
      <c r="SNK52" s="7"/>
      <c r="SNL52" s="7"/>
      <c r="SNM52" s="7"/>
      <c r="SNN52" s="7"/>
      <c r="SNO52" s="7"/>
      <c r="SNP52" s="7"/>
      <c r="SNQ52" s="7"/>
      <c r="SNR52" s="7"/>
      <c r="SNS52" s="7"/>
      <c r="SNT52" s="7"/>
      <c r="SNU52" s="7"/>
      <c r="SNV52" s="7"/>
      <c r="SNW52" s="7"/>
      <c r="SNX52" s="7"/>
      <c r="SNY52" s="7"/>
      <c r="SNZ52" s="7"/>
      <c r="SOA52" s="7"/>
      <c r="SOB52" s="7"/>
      <c r="SOC52" s="7"/>
      <c r="SOD52" s="7"/>
      <c r="SOE52" s="7"/>
      <c r="SOF52" s="7"/>
      <c r="SOG52" s="7"/>
      <c r="SOH52" s="7"/>
      <c r="SOI52" s="7"/>
      <c r="SOJ52" s="7"/>
      <c r="SOK52" s="7"/>
      <c r="SOL52" s="7"/>
      <c r="SOM52" s="7"/>
      <c r="SON52" s="7"/>
      <c r="SOO52" s="7"/>
      <c r="SOP52" s="7"/>
      <c r="SOQ52" s="7"/>
      <c r="SOR52" s="7"/>
      <c r="SOS52" s="7"/>
      <c r="SOT52" s="7"/>
      <c r="SOU52" s="7"/>
      <c r="SOV52" s="7"/>
      <c r="SOW52" s="7"/>
      <c r="SOX52" s="7"/>
      <c r="SOY52" s="7"/>
      <c r="SOZ52" s="7"/>
      <c r="SPA52" s="7"/>
      <c r="SPB52" s="7"/>
      <c r="SPC52" s="7"/>
      <c r="SPD52" s="7"/>
      <c r="SPE52" s="7"/>
      <c r="SPF52" s="7"/>
      <c r="SPG52" s="7"/>
      <c r="SPH52" s="7"/>
      <c r="SPI52" s="7"/>
      <c r="SPJ52" s="7"/>
      <c r="SPK52" s="7"/>
      <c r="SPL52" s="7"/>
      <c r="SPM52" s="7"/>
      <c r="SPN52" s="7"/>
      <c r="SPO52" s="7"/>
      <c r="SPP52" s="7"/>
      <c r="SPQ52" s="7"/>
      <c r="SPR52" s="7"/>
      <c r="SPS52" s="7"/>
      <c r="SPT52" s="7"/>
      <c r="SPU52" s="7"/>
      <c r="SPV52" s="7"/>
      <c r="SPW52" s="7"/>
      <c r="SPX52" s="7"/>
      <c r="SPY52" s="7"/>
      <c r="SPZ52" s="7"/>
      <c r="SQA52" s="7"/>
      <c r="SQB52" s="7"/>
      <c r="SQC52" s="7"/>
      <c r="SQD52" s="7"/>
      <c r="SQE52" s="7"/>
      <c r="SQF52" s="7"/>
      <c r="SQG52" s="7"/>
      <c r="SQH52" s="7"/>
      <c r="SQI52" s="7"/>
      <c r="SQJ52" s="7"/>
      <c r="SQK52" s="7"/>
      <c r="SQL52" s="7"/>
      <c r="SQM52" s="7"/>
      <c r="SQN52" s="7"/>
      <c r="SQO52" s="7"/>
      <c r="SQP52" s="7"/>
      <c r="SQQ52" s="7"/>
      <c r="SQR52" s="7"/>
      <c r="SQS52" s="7"/>
      <c r="SQT52" s="7"/>
      <c r="SQU52" s="7"/>
      <c r="SQV52" s="7"/>
      <c r="SQW52" s="7"/>
      <c r="SQX52" s="7"/>
      <c r="SQY52" s="7"/>
      <c r="SQZ52" s="7"/>
      <c r="SRA52" s="7"/>
      <c r="SRB52" s="7"/>
      <c r="SRC52" s="7"/>
      <c r="SRD52" s="7"/>
      <c r="SRE52" s="7"/>
      <c r="SRF52" s="7"/>
      <c r="SRG52" s="7"/>
      <c r="SRH52" s="7"/>
      <c r="SRI52" s="7"/>
      <c r="SRJ52" s="7"/>
      <c r="SRK52" s="7"/>
      <c r="SRL52" s="7"/>
      <c r="SRM52" s="7"/>
      <c r="SRN52" s="7"/>
      <c r="SRO52" s="7"/>
      <c r="SRP52" s="7"/>
      <c r="SRQ52" s="7"/>
      <c r="SRR52" s="7"/>
      <c r="SRS52" s="7"/>
      <c r="SRT52" s="7"/>
      <c r="SRU52" s="7"/>
      <c r="SRV52" s="7"/>
      <c r="SRW52" s="7"/>
      <c r="SRX52" s="7"/>
      <c r="SRY52" s="7"/>
      <c r="SRZ52" s="7"/>
      <c r="SSA52" s="7"/>
      <c r="SSB52" s="7"/>
      <c r="SSC52" s="7"/>
      <c r="SSD52" s="7"/>
      <c r="SSE52" s="7"/>
      <c r="SSF52" s="7"/>
      <c r="SSG52" s="7"/>
      <c r="SSH52" s="7"/>
      <c r="SSI52" s="7"/>
      <c r="SSJ52" s="7"/>
      <c r="SSK52" s="7"/>
      <c r="SSL52" s="7"/>
      <c r="SSM52" s="7"/>
      <c r="SSN52" s="7"/>
      <c r="SSO52" s="7"/>
      <c r="SSP52" s="7"/>
      <c r="SSQ52" s="7"/>
      <c r="SSR52" s="7"/>
      <c r="SSS52" s="7"/>
      <c r="SST52" s="7"/>
      <c r="SSU52" s="7"/>
      <c r="SSV52" s="7"/>
      <c r="SSW52" s="7"/>
      <c r="SSX52" s="7"/>
      <c r="SSY52" s="7"/>
      <c r="SSZ52" s="7"/>
      <c r="STA52" s="7"/>
      <c r="STB52" s="7"/>
      <c r="STC52" s="7"/>
      <c r="STD52" s="7"/>
      <c r="STE52" s="7"/>
      <c r="STF52" s="7"/>
      <c r="STG52" s="7"/>
      <c r="STH52" s="7"/>
      <c r="STI52" s="7"/>
      <c r="STJ52" s="7"/>
      <c r="STK52" s="7"/>
      <c r="STL52" s="7"/>
      <c r="STM52" s="7"/>
      <c r="STN52" s="7"/>
      <c r="STO52" s="7"/>
      <c r="STP52" s="7"/>
      <c r="STQ52" s="7"/>
      <c r="STR52" s="7"/>
      <c r="STS52" s="7"/>
      <c r="STT52" s="7"/>
      <c r="STU52" s="7"/>
      <c r="STV52" s="7"/>
      <c r="STW52" s="7"/>
      <c r="STX52" s="7"/>
      <c r="STY52" s="7"/>
      <c r="STZ52" s="7"/>
      <c r="SUA52" s="7"/>
      <c r="SUB52" s="7"/>
      <c r="SUC52" s="7"/>
      <c r="SUD52" s="7"/>
      <c r="SUE52" s="7"/>
      <c r="SUF52" s="7"/>
      <c r="SUG52" s="7"/>
      <c r="SUH52" s="7"/>
      <c r="SUI52" s="7"/>
      <c r="SUJ52" s="7"/>
      <c r="SUK52" s="7"/>
      <c r="SUL52" s="7"/>
      <c r="SUM52" s="7"/>
      <c r="SUN52" s="7"/>
      <c r="SUO52" s="7"/>
      <c r="SUP52" s="7"/>
      <c r="SUQ52" s="7"/>
      <c r="SUR52" s="7"/>
      <c r="SUS52" s="7"/>
      <c r="SUT52" s="7"/>
      <c r="SUU52" s="7"/>
      <c r="SUV52" s="7"/>
      <c r="SUW52" s="7"/>
      <c r="SUX52" s="7"/>
      <c r="SUY52" s="7"/>
      <c r="SUZ52" s="7"/>
      <c r="SVA52" s="7"/>
      <c r="SVB52" s="7"/>
      <c r="SVC52" s="7"/>
      <c r="SVD52" s="7"/>
      <c r="SVE52" s="7"/>
      <c r="SVF52" s="7"/>
      <c r="SVG52" s="7"/>
      <c r="SVH52" s="7"/>
      <c r="SVI52" s="7"/>
      <c r="SVJ52" s="7"/>
      <c r="SVK52" s="7"/>
      <c r="SVL52" s="7"/>
      <c r="SVM52" s="7"/>
      <c r="SVN52" s="7"/>
      <c r="SVO52" s="7"/>
      <c r="SVP52" s="7"/>
      <c r="SVQ52" s="7"/>
      <c r="SVR52" s="7"/>
      <c r="SVS52" s="7"/>
      <c r="SVT52" s="7"/>
      <c r="SVU52" s="7"/>
      <c r="SVV52" s="7"/>
      <c r="SVW52" s="7"/>
      <c r="SVX52" s="7"/>
      <c r="SVY52" s="7"/>
      <c r="SVZ52" s="7"/>
      <c r="SWA52" s="7"/>
      <c r="SWB52" s="7"/>
      <c r="SWC52" s="7"/>
      <c r="SWD52" s="7"/>
      <c r="SWE52" s="7"/>
      <c r="SWF52" s="7"/>
      <c r="SWG52" s="7"/>
      <c r="SWH52" s="7"/>
      <c r="SWI52" s="7"/>
      <c r="SWJ52" s="7"/>
      <c r="SWK52" s="7"/>
      <c r="SWL52" s="7"/>
      <c r="SWM52" s="7"/>
      <c r="SWN52" s="7"/>
      <c r="SWO52" s="7"/>
      <c r="SWP52" s="7"/>
      <c r="SWQ52" s="7"/>
      <c r="SWR52" s="7"/>
      <c r="SWS52" s="7"/>
      <c r="SWT52" s="7"/>
      <c r="SWU52" s="7"/>
      <c r="SWV52" s="7"/>
      <c r="SWW52" s="7"/>
      <c r="SWX52" s="7"/>
      <c r="SWY52" s="7"/>
      <c r="SWZ52" s="7"/>
      <c r="SXA52" s="7"/>
      <c r="SXB52" s="7"/>
      <c r="SXC52" s="7"/>
      <c r="SXD52" s="7"/>
      <c r="SXE52" s="7"/>
      <c r="SXF52" s="7"/>
      <c r="SXG52" s="7"/>
      <c r="SXH52" s="7"/>
      <c r="SXI52" s="7"/>
      <c r="SXJ52" s="7"/>
      <c r="SXK52" s="7"/>
      <c r="SXL52" s="7"/>
      <c r="SXM52" s="7"/>
      <c r="SXN52" s="7"/>
      <c r="SXO52" s="7"/>
      <c r="SXP52" s="7"/>
      <c r="SXQ52" s="7"/>
      <c r="SXR52" s="7"/>
      <c r="SXS52" s="7"/>
      <c r="SXT52" s="7"/>
      <c r="SXU52" s="7"/>
      <c r="SXV52" s="7"/>
      <c r="SXW52" s="7"/>
      <c r="SXX52" s="7"/>
      <c r="SXY52" s="7"/>
      <c r="SXZ52" s="7"/>
      <c r="SYA52" s="7"/>
      <c r="SYB52" s="7"/>
      <c r="SYC52" s="7"/>
      <c r="SYD52" s="7"/>
      <c r="SYE52" s="7"/>
      <c r="SYF52" s="7"/>
      <c r="SYG52" s="7"/>
      <c r="SYH52" s="7"/>
      <c r="SYI52" s="7"/>
      <c r="SYJ52" s="7"/>
      <c r="SYK52" s="7"/>
      <c r="SYL52" s="7"/>
      <c r="SYM52" s="7"/>
      <c r="SYN52" s="7"/>
      <c r="SYO52" s="7"/>
      <c r="SYP52" s="7"/>
      <c r="SYQ52" s="7"/>
      <c r="SYR52" s="7"/>
      <c r="SYS52" s="7"/>
      <c r="SYT52" s="7"/>
      <c r="SYU52" s="7"/>
      <c r="SYV52" s="7"/>
      <c r="SYW52" s="7"/>
      <c r="SYX52" s="7"/>
      <c r="SYY52" s="7"/>
      <c r="SYZ52" s="7"/>
      <c r="SZA52" s="7"/>
      <c r="SZB52" s="7"/>
      <c r="SZC52" s="7"/>
      <c r="SZD52" s="7"/>
      <c r="SZE52" s="7"/>
      <c r="SZF52" s="7"/>
      <c r="SZG52" s="7"/>
      <c r="SZH52" s="7"/>
      <c r="SZI52" s="7"/>
      <c r="SZJ52" s="7"/>
      <c r="SZK52" s="7"/>
      <c r="SZL52" s="7"/>
      <c r="SZM52" s="7"/>
      <c r="SZN52" s="7"/>
      <c r="SZO52" s="7"/>
      <c r="SZP52" s="7"/>
      <c r="SZQ52" s="7"/>
      <c r="SZR52" s="7"/>
      <c r="SZS52" s="7"/>
      <c r="SZT52" s="7"/>
      <c r="SZU52" s="7"/>
      <c r="SZV52" s="7"/>
      <c r="SZW52" s="7"/>
      <c r="SZX52" s="7"/>
      <c r="SZY52" s="7"/>
      <c r="SZZ52" s="7"/>
      <c r="TAA52" s="7"/>
      <c r="TAB52" s="7"/>
      <c r="TAC52" s="7"/>
      <c r="TAD52" s="7"/>
      <c r="TAE52" s="7"/>
      <c r="TAF52" s="7"/>
      <c r="TAG52" s="7"/>
      <c r="TAH52" s="7"/>
      <c r="TAI52" s="7"/>
      <c r="TAJ52" s="7"/>
      <c r="TAK52" s="7"/>
      <c r="TAL52" s="7"/>
      <c r="TAM52" s="7"/>
      <c r="TAN52" s="7"/>
      <c r="TAO52" s="7"/>
      <c r="TAP52" s="7"/>
      <c r="TAQ52" s="7"/>
      <c r="TAR52" s="7"/>
      <c r="TAS52" s="7"/>
      <c r="TAT52" s="7"/>
      <c r="TAU52" s="7"/>
      <c r="TAV52" s="7"/>
      <c r="TAW52" s="7"/>
      <c r="TAX52" s="7"/>
      <c r="TAY52" s="7"/>
      <c r="TAZ52" s="7"/>
      <c r="TBA52" s="7"/>
      <c r="TBB52" s="7"/>
      <c r="TBC52" s="7"/>
      <c r="TBD52" s="7"/>
      <c r="TBE52" s="7"/>
      <c r="TBF52" s="7"/>
      <c r="TBG52" s="7"/>
      <c r="TBH52" s="7"/>
      <c r="TBI52" s="7"/>
      <c r="TBJ52" s="7"/>
      <c r="TBK52" s="7"/>
      <c r="TBL52" s="7"/>
      <c r="TBM52" s="7"/>
      <c r="TBN52" s="7"/>
      <c r="TBO52" s="7"/>
      <c r="TBP52" s="7"/>
      <c r="TBQ52" s="7"/>
      <c r="TBR52" s="7"/>
      <c r="TBS52" s="7"/>
      <c r="TBT52" s="7"/>
      <c r="TBU52" s="7"/>
      <c r="TBV52" s="7"/>
      <c r="TBW52" s="7"/>
      <c r="TBX52" s="7"/>
      <c r="TBY52" s="7"/>
      <c r="TBZ52" s="7"/>
      <c r="TCA52" s="7"/>
      <c r="TCB52" s="7"/>
      <c r="TCC52" s="7"/>
      <c r="TCD52" s="7"/>
      <c r="TCE52" s="7"/>
      <c r="TCF52" s="7"/>
      <c r="TCG52" s="7"/>
      <c r="TCH52" s="7"/>
      <c r="TCI52" s="7"/>
      <c r="TCJ52" s="7"/>
      <c r="TCK52" s="7"/>
      <c r="TCL52" s="7"/>
      <c r="TCM52" s="7"/>
      <c r="TCN52" s="7"/>
      <c r="TCO52" s="7"/>
      <c r="TCP52" s="7"/>
      <c r="TCQ52" s="7"/>
      <c r="TCR52" s="7"/>
      <c r="TCS52" s="7"/>
      <c r="TCT52" s="7"/>
      <c r="TCU52" s="7"/>
      <c r="TCV52" s="7"/>
      <c r="TCW52" s="7"/>
      <c r="TCX52" s="7"/>
      <c r="TCY52" s="7"/>
      <c r="TCZ52" s="7"/>
      <c r="TDA52" s="7"/>
      <c r="TDB52" s="7"/>
      <c r="TDC52" s="7"/>
      <c r="TDD52" s="7"/>
      <c r="TDE52" s="7"/>
      <c r="TDF52" s="7"/>
      <c r="TDG52" s="7"/>
      <c r="TDH52" s="7"/>
      <c r="TDI52" s="7"/>
      <c r="TDJ52" s="7"/>
      <c r="TDK52" s="7"/>
      <c r="TDL52" s="7"/>
      <c r="TDM52" s="7"/>
      <c r="TDN52" s="7"/>
      <c r="TDO52" s="7"/>
      <c r="TDP52" s="7"/>
      <c r="TDQ52" s="7"/>
      <c r="TDR52" s="7"/>
      <c r="TDS52" s="7"/>
      <c r="TDT52" s="7"/>
      <c r="TDU52" s="7"/>
      <c r="TDV52" s="7"/>
      <c r="TDW52" s="7"/>
      <c r="TDX52" s="7"/>
      <c r="TDY52" s="7"/>
      <c r="TDZ52" s="7"/>
      <c r="TEA52" s="7"/>
      <c r="TEB52" s="7"/>
      <c r="TEC52" s="7"/>
      <c r="TED52" s="7"/>
      <c r="TEE52" s="7"/>
      <c r="TEF52" s="7"/>
      <c r="TEG52" s="7"/>
      <c r="TEH52" s="7"/>
      <c r="TEI52" s="7"/>
      <c r="TEJ52" s="7"/>
      <c r="TEK52" s="7"/>
      <c r="TEL52" s="7"/>
      <c r="TEM52" s="7"/>
      <c r="TEN52" s="7"/>
      <c r="TEO52" s="7"/>
      <c r="TEP52" s="7"/>
      <c r="TEQ52" s="7"/>
      <c r="TER52" s="7"/>
      <c r="TES52" s="7"/>
      <c r="TET52" s="7"/>
      <c r="TEU52" s="7"/>
      <c r="TEV52" s="7"/>
      <c r="TEW52" s="7"/>
      <c r="TEX52" s="7"/>
      <c r="TEY52" s="7"/>
      <c r="TEZ52" s="7"/>
      <c r="TFA52" s="7"/>
      <c r="TFB52" s="7"/>
      <c r="TFC52" s="7"/>
      <c r="TFD52" s="7"/>
      <c r="TFE52" s="7"/>
      <c r="TFF52" s="7"/>
      <c r="TFG52" s="7"/>
      <c r="TFH52" s="7"/>
      <c r="TFI52" s="7"/>
      <c r="TFJ52" s="7"/>
      <c r="TFK52" s="7"/>
      <c r="TFL52" s="7"/>
      <c r="TFM52" s="7"/>
      <c r="TFN52" s="7"/>
      <c r="TFO52" s="7"/>
      <c r="TFP52" s="7"/>
      <c r="TFQ52" s="7"/>
      <c r="TFR52" s="7"/>
      <c r="TFS52" s="7"/>
      <c r="TFT52" s="7"/>
      <c r="TFU52" s="7"/>
      <c r="TFV52" s="7"/>
      <c r="TFW52" s="7"/>
      <c r="TFX52" s="7"/>
      <c r="TFY52" s="7"/>
      <c r="TFZ52" s="7"/>
      <c r="TGA52" s="7"/>
      <c r="TGB52" s="7"/>
      <c r="TGC52" s="7"/>
      <c r="TGD52" s="7"/>
      <c r="TGE52" s="7"/>
      <c r="TGF52" s="7"/>
      <c r="TGG52" s="7"/>
      <c r="TGH52" s="7"/>
      <c r="TGI52" s="7"/>
      <c r="TGJ52" s="7"/>
      <c r="TGK52" s="7"/>
      <c r="TGL52" s="7"/>
      <c r="TGM52" s="7"/>
      <c r="TGN52" s="7"/>
      <c r="TGO52" s="7"/>
      <c r="TGP52" s="7"/>
      <c r="TGQ52" s="7"/>
      <c r="TGR52" s="7"/>
      <c r="TGS52" s="7"/>
      <c r="TGT52" s="7"/>
      <c r="TGU52" s="7"/>
      <c r="TGV52" s="7"/>
      <c r="TGW52" s="7"/>
      <c r="TGX52" s="7"/>
      <c r="TGY52" s="7"/>
      <c r="TGZ52" s="7"/>
      <c r="THA52" s="7"/>
      <c r="THB52" s="7"/>
      <c r="THC52" s="7"/>
      <c r="THD52" s="7"/>
      <c r="THE52" s="7"/>
      <c r="THF52" s="7"/>
      <c r="THG52" s="7"/>
      <c r="THH52" s="7"/>
      <c r="THI52" s="7"/>
      <c r="THJ52" s="7"/>
      <c r="THK52" s="7"/>
      <c r="THL52" s="7"/>
      <c r="THM52" s="7"/>
      <c r="THN52" s="7"/>
      <c r="THO52" s="7"/>
      <c r="THP52" s="7"/>
      <c r="THQ52" s="7"/>
      <c r="THR52" s="7"/>
      <c r="THS52" s="7"/>
      <c r="THT52" s="7"/>
      <c r="THU52" s="7"/>
      <c r="THV52" s="7"/>
      <c r="THW52" s="7"/>
      <c r="THX52" s="7"/>
      <c r="THY52" s="7"/>
      <c r="THZ52" s="7"/>
      <c r="TIA52" s="7"/>
      <c r="TIB52" s="7"/>
      <c r="TIC52" s="7"/>
      <c r="TID52" s="7"/>
      <c r="TIE52" s="7"/>
      <c r="TIF52" s="7"/>
      <c r="TIG52" s="7"/>
      <c r="TIH52" s="7"/>
      <c r="TII52" s="7"/>
      <c r="TIJ52" s="7"/>
      <c r="TIK52" s="7"/>
      <c r="TIL52" s="7"/>
      <c r="TIM52" s="7"/>
      <c r="TIN52" s="7"/>
      <c r="TIO52" s="7"/>
      <c r="TIP52" s="7"/>
      <c r="TIQ52" s="7"/>
      <c r="TIR52" s="7"/>
      <c r="TIS52" s="7"/>
      <c r="TIT52" s="7"/>
      <c r="TIU52" s="7"/>
      <c r="TIV52" s="7"/>
      <c r="TIW52" s="7"/>
      <c r="TIX52" s="7"/>
      <c r="TIY52" s="7"/>
      <c r="TIZ52" s="7"/>
      <c r="TJA52" s="7"/>
      <c r="TJB52" s="7"/>
      <c r="TJC52" s="7"/>
      <c r="TJD52" s="7"/>
      <c r="TJE52" s="7"/>
      <c r="TJF52" s="7"/>
      <c r="TJG52" s="7"/>
      <c r="TJH52" s="7"/>
      <c r="TJI52" s="7"/>
      <c r="TJJ52" s="7"/>
      <c r="TJK52" s="7"/>
      <c r="TJL52" s="7"/>
      <c r="TJM52" s="7"/>
      <c r="TJN52" s="7"/>
      <c r="TJO52" s="7"/>
      <c r="TJP52" s="7"/>
      <c r="TJQ52" s="7"/>
      <c r="TJR52" s="7"/>
      <c r="TJS52" s="7"/>
      <c r="TJT52" s="7"/>
      <c r="TJU52" s="7"/>
      <c r="TJV52" s="7"/>
      <c r="TJW52" s="7"/>
      <c r="TJX52" s="7"/>
      <c r="TJY52" s="7"/>
      <c r="TJZ52" s="7"/>
      <c r="TKA52" s="7"/>
      <c r="TKB52" s="7"/>
      <c r="TKC52" s="7"/>
      <c r="TKD52" s="7"/>
      <c r="TKE52" s="7"/>
      <c r="TKF52" s="7"/>
      <c r="TKG52" s="7"/>
      <c r="TKH52" s="7"/>
      <c r="TKI52" s="7"/>
      <c r="TKJ52" s="7"/>
      <c r="TKK52" s="7"/>
      <c r="TKL52" s="7"/>
      <c r="TKM52" s="7"/>
      <c r="TKN52" s="7"/>
      <c r="TKO52" s="7"/>
      <c r="TKP52" s="7"/>
      <c r="TKQ52" s="7"/>
      <c r="TKR52" s="7"/>
      <c r="TKS52" s="7"/>
      <c r="TKT52" s="7"/>
      <c r="TKU52" s="7"/>
      <c r="TKV52" s="7"/>
      <c r="TKW52" s="7"/>
      <c r="TKX52" s="7"/>
      <c r="TKY52" s="7"/>
      <c r="TKZ52" s="7"/>
      <c r="TLA52" s="7"/>
      <c r="TLB52" s="7"/>
      <c r="TLC52" s="7"/>
      <c r="TLD52" s="7"/>
      <c r="TLE52" s="7"/>
      <c r="TLF52" s="7"/>
      <c r="TLG52" s="7"/>
      <c r="TLH52" s="7"/>
      <c r="TLI52" s="7"/>
      <c r="TLJ52" s="7"/>
      <c r="TLK52" s="7"/>
      <c r="TLL52" s="7"/>
      <c r="TLM52" s="7"/>
      <c r="TLN52" s="7"/>
      <c r="TLO52" s="7"/>
      <c r="TLP52" s="7"/>
      <c r="TLQ52" s="7"/>
      <c r="TLR52" s="7"/>
      <c r="TLS52" s="7"/>
      <c r="TLT52" s="7"/>
      <c r="TLU52" s="7"/>
      <c r="TLV52" s="7"/>
      <c r="TLW52" s="7"/>
      <c r="TLX52" s="7"/>
      <c r="TLY52" s="7"/>
      <c r="TLZ52" s="7"/>
      <c r="TMA52" s="7"/>
      <c r="TMB52" s="7"/>
      <c r="TMC52" s="7"/>
      <c r="TMD52" s="7"/>
      <c r="TME52" s="7"/>
      <c r="TMF52" s="7"/>
      <c r="TMG52" s="7"/>
      <c r="TMH52" s="7"/>
      <c r="TMI52" s="7"/>
      <c r="TMJ52" s="7"/>
      <c r="TMK52" s="7"/>
      <c r="TML52" s="7"/>
      <c r="TMM52" s="7"/>
      <c r="TMN52" s="7"/>
      <c r="TMO52" s="7"/>
      <c r="TMP52" s="7"/>
      <c r="TMQ52" s="7"/>
      <c r="TMR52" s="7"/>
      <c r="TMS52" s="7"/>
      <c r="TMT52" s="7"/>
      <c r="TMU52" s="7"/>
      <c r="TMV52" s="7"/>
      <c r="TMW52" s="7"/>
      <c r="TMX52" s="7"/>
      <c r="TMY52" s="7"/>
      <c r="TMZ52" s="7"/>
      <c r="TNA52" s="7"/>
      <c r="TNB52" s="7"/>
      <c r="TNC52" s="7"/>
      <c r="TND52" s="7"/>
      <c r="TNE52" s="7"/>
      <c r="TNF52" s="7"/>
      <c r="TNG52" s="7"/>
      <c r="TNH52" s="7"/>
      <c r="TNI52" s="7"/>
      <c r="TNJ52" s="7"/>
      <c r="TNK52" s="7"/>
      <c r="TNL52" s="7"/>
      <c r="TNM52" s="7"/>
      <c r="TNN52" s="7"/>
      <c r="TNO52" s="7"/>
      <c r="TNP52" s="7"/>
      <c r="TNQ52" s="7"/>
      <c r="TNR52" s="7"/>
      <c r="TNS52" s="7"/>
      <c r="TNT52" s="7"/>
      <c r="TNU52" s="7"/>
      <c r="TNV52" s="7"/>
      <c r="TNW52" s="7"/>
      <c r="TNX52" s="7"/>
      <c r="TNY52" s="7"/>
      <c r="TNZ52" s="7"/>
      <c r="TOA52" s="7"/>
      <c r="TOB52" s="7"/>
      <c r="TOC52" s="7"/>
      <c r="TOD52" s="7"/>
      <c r="TOE52" s="7"/>
      <c r="TOF52" s="7"/>
      <c r="TOG52" s="7"/>
      <c r="TOH52" s="7"/>
      <c r="TOI52" s="7"/>
      <c r="TOJ52" s="7"/>
      <c r="TOK52" s="7"/>
      <c r="TOL52" s="7"/>
      <c r="TOM52" s="7"/>
      <c r="TON52" s="7"/>
      <c r="TOO52" s="7"/>
      <c r="TOP52" s="7"/>
      <c r="TOQ52" s="7"/>
      <c r="TOR52" s="7"/>
      <c r="TOS52" s="7"/>
      <c r="TOT52" s="7"/>
      <c r="TOU52" s="7"/>
      <c r="TOV52" s="7"/>
      <c r="TOW52" s="7"/>
      <c r="TOX52" s="7"/>
      <c r="TOY52" s="7"/>
      <c r="TOZ52" s="7"/>
      <c r="TPA52" s="7"/>
      <c r="TPB52" s="7"/>
      <c r="TPC52" s="7"/>
      <c r="TPD52" s="7"/>
      <c r="TPE52" s="7"/>
      <c r="TPF52" s="7"/>
      <c r="TPG52" s="7"/>
      <c r="TPH52" s="7"/>
      <c r="TPI52" s="7"/>
      <c r="TPJ52" s="7"/>
      <c r="TPK52" s="7"/>
      <c r="TPL52" s="7"/>
      <c r="TPM52" s="7"/>
      <c r="TPN52" s="7"/>
      <c r="TPO52" s="7"/>
      <c r="TPP52" s="7"/>
      <c r="TPQ52" s="7"/>
      <c r="TPR52" s="7"/>
      <c r="TPS52" s="7"/>
      <c r="TPT52" s="7"/>
      <c r="TPU52" s="7"/>
      <c r="TPV52" s="7"/>
      <c r="TPW52" s="7"/>
      <c r="TPX52" s="7"/>
      <c r="TPY52" s="7"/>
      <c r="TPZ52" s="7"/>
      <c r="TQA52" s="7"/>
      <c r="TQB52" s="7"/>
      <c r="TQC52" s="7"/>
      <c r="TQD52" s="7"/>
      <c r="TQE52" s="7"/>
      <c r="TQF52" s="7"/>
      <c r="TQG52" s="7"/>
      <c r="TQH52" s="7"/>
      <c r="TQI52" s="7"/>
      <c r="TQJ52" s="7"/>
      <c r="TQK52" s="7"/>
      <c r="TQL52" s="7"/>
      <c r="TQM52" s="7"/>
      <c r="TQN52" s="7"/>
      <c r="TQO52" s="7"/>
      <c r="TQP52" s="7"/>
      <c r="TQQ52" s="7"/>
      <c r="TQR52" s="7"/>
      <c r="TQS52" s="7"/>
      <c r="TQT52" s="7"/>
      <c r="TQU52" s="7"/>
      <c r="TQV52" s="7"/>
      <c r="TQW52" s="7"/>
      <c r="TQX52" s="7"/>
      <c r="TQY52" s="7"/>
      <c r="TQZ52" s="7"/>
      <c r="TRA52" s="7"/>
      <c r="TRB52" s="7"/>
      <c r="TRC52" s="7"/>
      <c r="TRD52" s="7"/>
      <c r="TRE52" s="7"/>
      <c r="TRF52" s="7"/>
      <c r="TRG52" s="7"/>
      <c r="TRH52" s="7"/>
      <c r="TRI52" s="7"/>
      <c r="TRJ52" s="7"/>
      <c r="TRK52" s="7"/>
      <c r="TRL52" s="7"/>
      <c r="TRM52" s="7"/>
      <c r="TRN52" s="7"/>
      <c r="TRO52" s="7"/>
      <c r="TRP52" s="7"/>
      <c r="TRQ52" s="7"/>
      <c r="TRR52" s="7"/>
      <c r="TRS52" s="7"/>
      <c r="TRT52" s="7"/>
      <c r="TRU52" s="7"/>
      <c r="TRV52" s="7"/>
      <c r="TRW52" s="7"/>
      <c r="TRX52" s="7"/>
      <c r="TRY52" s="7"/>
      <c r="TRZ52" s="7"/>
      <c r="TSA52" s="7"/>
      <c r="TSB52" s="7"/>
      <c r="TSC52" s="7"/>
      <c r="TSD52" s="7"/>
      <c r="TSE52" s="7"/>
      <c r="TSF52" s="7"/>
      <c r="TSG52" s="7"/>
      <c r="TSH52" s="7"/>
      <c r="TSI52" s="7"/>
      <c r="TSJ52" s="7"/>
      <c r="TSK52" s="7"/>
      <c r="TSL52" s="7"/>
      <c r="TSM52" s="7"/>
      <c r="TSN52" s="7"/>
      <c r="TSO52" s="7"/>
      <c r="TSP52" s="7"/>
      <c r="TSQ52" s="7"/>
      <c r="TSR52" s="7"/>
      <c r="TSS52" s="7"/>
      <c r="TST52" s="7"/>
      <c r="TSU52" s="7"/>
      <c r="TSV52" s="7"/>
      <c r="TSW52" s="7"/>
      <c r="TSX52" s="7"/>
      <c r="TSY52" s="7"/>
      <c r="TSZ52" s="7"/>
      <c r="TTA52" s="7"/>
      <c r="TTB52" s="7"/>
      <c r="TTC52" s="7"/>
      <c r="TTD52" s="7"/>
      <c r="TTE52" s="7"/>
      <c r="TTF52" s="7"/>
      <c r="TTG52" s="7"/>
      <c r="TTH52" s="7"/>
      <c r="TTI52" s="7"/>
      <c r="TTJ52" s="7"/>
      <c r="TTK52" s="7"/>
      <c r="TTL52" s="7"/>
      <c r="TTM52" s="7"/>
      <c r="TTN52" s="7"/>
      <c r="TTO52" s="7"/>
      <c r="TTP52" s="7"/>
      <c r="TTQ52" s="7"/>
      <c r="TTR52" s="7"/>
      <c r="TTS52" s="7"/>
      <c r="TTT52" s="7"/>
      <c r="TTU52" s="7"/>
      <c r="TTV52" s="7"/>
      <c r="TTW52" s="7"/>
      <c r="TTX52" s="7"/>
      <c r="TTY52" s="7"/>
      <c r="TTZ52" s="7"/>
      <c r="TUA52" s="7"/>
      <c r="TUB52" s="7"/>
      <c r="TUC52" s="7"/>
      <c r="TUD52" s="7"/>
      <c r="TUE52" s="7"/>
      <c r="TUF52" s="7"/>
      <c r="TUG52" s="7"/>
      <c r="TUH52" s="7"/>
      <c r="TUI52" s="7"/>
      <c r="TUJ52" s="7"/>
      <c r="TUK52" s="7"/>
      <c r="TUL52" s="7"/>
      <c r="TUM52" s="7"/>
      <c r="TUN52" s="7"/>
      <c r="TUO52" s="7"/>
      <c r="TUP52" s="7"/>
      <c r="TUQ52" s="7"/>
      <c r="TUR52" s="7"/>
      <c r="TUS52" s="7"/>
      <c r="TUT52" s="7"/>
      <c r="TUU52" s="7"/>
      <c r="TUV52" s="7"/>
      <c r="TUW52" s="7"/>
      <c r="TUX52" s="7"/>
      <c r="TUY52" s="7"/>
      <c r="TUZ52" s="7"/>
      <c r="TVA52" s="7"/>
      <c r="TVB52" s="7"/>
      <c r="TVC52" s="7"/>
      <c r="TVD52" s="7"/>
      <c r="TVE52" s="7"/>
      <c r="TVF52" s="7"/>
      <c r="TVG52" s="7"/>
      <c r="TVH52" s="7"/>
      <c r="TVI52" s="7"/>
      <c r="TVJ52" s="7"/>
      <c r="TVK52" s="7"/>
      <c r="TVL52" s="7"/>
      <c r="TVM52" s="7"/>
      <c r="TVN52" s="7"/>
      <c r="TVO52" s="7"/>
      <c r="TVP52" s="7"/>
      <c r="TVQ52" s="7"/>
      <c r="TVR52" s="7"/>
      <c r="TVS52" s="7"/>
      <c r="TVT52" s="7"/>
      <c r="TVU52" s="7"/>
      <c r="TVV52" s="7"/>
      <c r="TVW52" s="7"/>
      <c r="TVX52" s="7"/>
      <c r="TVY52" s="7"/>
      <c r="TVZ52" s="7"/>
      <c r="TWA52" s="7"/>
      <c r="TWB52" s="7"/>
      <c r="TWC52" s="7"/>
      <c r="TWD52" s="7"/>
      <c r="TWE52" s="7"/>
      <c r="TWF52" s="7"/>
      <c r="TWG52" s="7"/>
      <c r="TWH52" s="7"/>
      <c r="TWI52" s="7"/>
      <c r="TWJ52" s="7"/>
      <c r="TWK52" s="7"/>
      <c r="TWL52" s="7"/>
      <c r="TWM52" s="7"/>
      <c r="TWN52" s="7"/>
      <c r="TWO52" s="7"/>
      <c r="TWP52" s="7"/>
      <c r="TWQ52" s="7"/>
      <c r="TWR52" s="7"/>
      <c r="TWS52" s="7"/>
      <c r="TWT52" s="7"/>
      <c r="TWU52" s="7"/>
      <c r="TWV52" s="7"/>
      <c r="TWW52" s="7"/>
      <c r="TWX52" s="7"/>
      <c r="TWY52" s="7"/>
      <c r="TWZ52" s="7"/>
      <c r="TXA52" s="7"/>
      <c r="TXB52" s="7"/>
      <c r="TXC52" s="7"/>
      <c r="TXD52" s="7"/>
      <c r="TXE52" s="7"/>
      <c r="TXF52" s="7"/>
      <c r="TXG52" s="7"/>
      <c r="TXH52" s="7"/>
      <c r="TXI52" s="7"/>
      <c r="TXJ52" s="7"/>
      <c r="TXK52" s="7"/>
      <c r="TXL52" s="7"/>
      <c r="TXM52" s="7"/>
      <c r="TXN52" s="7"/>
      <c r="TXO52" s="7"/>
      <c r="TXP52" s="7"/>
      <c r="TXQ52" s="7"/>
      <c r="TXR52" s="7"/>
      <c r="TXS52" s="7"/>
      <c r="TXT52" s="7"/>
      <c r="TXU52" s="7"/>
      <c r="TXV52" s="7"/>
      <c r="TXW52" s="7"/>
      <c r="TXX52" s="7"/>
      <c r="TXY52" s="7"/>
      <c r="TXZ52" s="7"/>
      <c r="TYA52" s="7"/>
      <c r="TYB52" s="7"/>
      <c r="TYC52" s="7"/>
      <c r="TYD52" s="7"/>
      <c r="TYE52" s="7"/>
      <c r="TYF52" s="7"/>
      <c r="TYG52" s="7"/>
      <c r="TYH52" s="7"/>
      <c r="TYI52" s="7"/>
      <c r="TYJ52" s="7"/>
      <c r="TYK52" s="7"/>
      <c r="TYL52" s="7"/>
      <c r="TYM52" s="7"/>
      <c r="TYN52" s="7"/>
      <c r="TYO52" s="7"/>
      <c r="TYP52" s="7"/>
      <c r="TYQ52" s="7"/>
      <c r="TYR52" s="7"/>
      <c r="TYS52" s="7"/>
      <c r="TYT52" s="7"/>
      <c r="TYU52" s="7"/>
      <c r="TYV52" s="7"/>
      <c r="TYW52" s="7"/>
      <c r="TYX52" s="7"/>
      <c r="TYY52" s="7"/>
      <c r="TYZ52" s="7"/>
      <c r="TZA52" s="7"/>
      <c r="TZB52" s="7"/>
      <c r="TZC52" s="7"/>
      <c r="TZD52" s="7"/>
      <c r="TZE52" s="7"/>
      <c r="TZF52" s="7"/>
      <c r="TZG52" s="7"/>
      <c r="TZH52" s="7"/>
      <c r="TZI52" s="7"/>
      <c r="TZJ52" s="7"/>
      <c r="TZK52" s="7"/>
      <c r="TZL52" s="7"/>
      <c r="TZM52" s="7"/>
      <c r="TZN52" s="7"/>
      <c r="TZO52" s="7"/>
      <c r="TZP52" s="7"/>
      <c r="TZQ52" s="7"/>
      <c r="TZR52" s="7"/>
      <c r="TZS52" s="7"/>
      <c r="TZT52" s="7"/>
      <c r="TZU52" s="7"/>
      <c r="TZV52" s="7"/>
      <c r="TZW52" s="7"/>
      <c r="TZX52" s="7"/>
      <c r="TZY52" s="7"/>
      <c r="TZZ52" s="7"/>
      <c r="UAA52" s="7"/>
      <c r="UAB52" s="7"/>
      <c r="UAC52" s="7"/>
      <c r="UAD52" s="7"/>
      <c r="UAE52" s="7"/>
      <c r="UAF52" s="7"/>
      <c r="UAG52" s="7"/>
      <c r="UAH52" s="7"/>
      <c r="UAI52" s="7"/>
      <c r="UAJ52" s="7"/>
      <c r="UAK52" s="7"/>
      <c r="UAL52" s="7"/>
      <c r="UAM52" s="7"/>
      <c r="UAN52" s="7"/>
      <c r="UAO52" s="7"/>
      <c r="UAP52" s="7"/>
      <c r="UAQ52" s="7"/>
      <c r="UAR52" s="7"/>
      <c r="UAS52" s="7"/>
      <c r="UAT52" s="7"/>
      <c r="UAU52" s="7"/>
      <c r="UAV52" s="7"/>
      <c r="UAW52" s="7"/>
      <c r="UAX52" s="7"/>
      <c r="UAY52" s="7"/>
      <c r="UAZ52" s="7"/>
      <c r="UBA52" s="7"/>
      <c r="UBB52" s="7"/>
      <c r="UBC52" s="7"/>
      <c r="UBD52" s="7"/>
      <c r="UBE52" s="7"/>
      <c r="UBF52" s="7"/>
      <c r="UBG52" s="7"/>
      <c r="UBH52" s="7"/>
      <c r="UBI52" s="7"/>
      <c r="UBJ52" s="7"/>
      <c r="UBK52" s="7"/>
      <c r="UBL52" s="7"/>
      <c r="UBM52" s="7"/>
      <c r="UBN52" s="7"/>
      <c r="UBO52" s="7"/>
      <c r="UBP52" s="7"/>
      <c r="UBQ52" s="7"/>
      <c r="UBR52" s="7"/>
      <c r="UBS52" s="7"/>
      <c r="UBT52" s="7"/>
      <c r="UBU52" s="7"/>
      <c r="UBV52" s="7"/>
      <c r="UBW52" s="7"/>
      <c r="UBX52" s="7"/>
      <c r="UBY52" s="7"/>
      <c r="UBZ52" s="7"/>
      <c r="UCA52" s="7"/>
      <c r="UCB52" s="7"/>
      <c r="UCC52" s="7"/>
      <c r="UCD52" s="7"/>
      <c r="UCE52" s="7"/>
      <c r="UCF52" s="7"/>
      <c r="UCG52" s="7"/>
      <c r="UCH52" s="7"/>
      <c r="UCI52" s="7"/>
      <c r="UCJ52" s="7"/>
      <c r="UCK52" s="7"/>
      <c r="UCL52" s="7"/>
      <c r="UCM52" s="7"/>
      <c r="UCN52" s="7"/>
      <c r="UCO52" s="7"/>
      <c r="UCP52" s="7"/>
      <c r="UCQ52" s="7"/>
      <c r="UCR52" s="7"/>
      <c r="UCS52" s="7"/>
      <c r="UCT52" s="7"/>
      <c r="UCU52" s="7"/>
      <c r="UCV52" s="7"/>
      <c r="UCW52" s="7"/>
      <c r="UCX52" s="7"/>
      <c r="UCY52" s="7"/>
      <c r="UCZ52" s="7"/>
      <c r="UDA52" s="7"/>
      <c r="UDB52" s="7"/>
      <c r="UDC52" s="7"/>
      <c r="UDD52" s="7"/>
      <c r="UDE52" s="7"/>
      <c r="UDF52" s="7"/>
      <c r="UDG52" s="7"/>
      <c r="UDH52" s="7"/>
      <c r="UDI52" s="7"/>
      <c r="UDJ52" s="7"/>
      <c r="UDK52" s="7"/>
      <c r="UDL52" s="7"/>
      <c r="UDM52" s="7"/>
      <c r="UDN52" s="7"/>
      <c r="UDO52" s="7"/>
      <c r="UDP52" s="7"/>
      <c r="UDQ52" s="7"/>
      <c r="UDR52" s="7"/>
      <c r="UDS52" s="7"/>
      <c r="UDT52" s="7"/>
      <c r="UDU52" s="7"/>
      <c r="UDV52" s="7"/>
      <c r="UDW52" s="7"/>
      <c r="UDX52" s="7"/>
      <c r="UDY52" s="7"/>
      <c r="UDZ52" s="7"/>
      <c r="UEA52" s="7"/>
      <c r="UEB52" s="7"/>
      <c r="UEC52" s="7"/>
      <c r="UED52" s="7"/>
      <c r="UEE52" s="7"/>
      <c r="UEF52" s="7"/>
      <c r="UEG52" s="7"/>
      <c r="UEH52" s="7"/>
      <c r="UEI52" s="7"/>
      <c r="UEJ52" s="7"/>
      <c r="UEK52" s="7"/>
      <c r="UEL52" s="7"/>
      <c r="UEM52" s="7"/>
      <c r="UEN52" s="7"/>
      <c r="UEO52" s="7"/>
      <c r="UEP52" s="7"/>
      <c r="UEQ52" s="7"/>
      <c r="UER52" s="7"/>
      <c r="UES52" s="7"/>
      <c r="UET52" s="7"/>
      <c r="UEU52" s="7"/>
      <c r="UEV52" s="7"/>
      <c r="UEW52" s="7"/>
      <c r="UEX52" s="7"/>
      <c r="UEY52" s="7"/>
      <c r="UEZ52" s="7"/>
      <c r="UFA52" s="7"/>
      <c r="UFB52" s="7"/>
      <c r="UFC52" s="7"/>
      <c r="UFD52" s="7"/>
      <c r="UFE52" s="7"/>
      <c r="UFF52" s="7"/>
      <c r="UFG52" s="7"/>
      <c r="UFH52" s="7"/>
      <c r="UFI52" s="7"/>
      <c r="UFJ52" s="7"/>
      <c r="UFK52" s="7"/>
      <c r="UFL52" s="7"/>
      <c r="UFM52" s="7"/>
      <c r="UFN52" s="7"/>
      <c r="UFO52" s="7"/>
      <c r="UFP52" s="7"/>
      <c r="UFQ52" s="7"/>
      <c r="UFR52" s="7"/>
      <c r="UFS52" s="7"/>
      <c r="UFT52" s="7"/>
      <c r="UFU52" s="7"/>
      <c r="UFV52" s="7"/>
      <c r="UFW52" s="7"/>
      <c r="UFX52" s="7"/>
      <c r="UFY52" s="7"/>
      <c r="UFZ52" s="7"/>
      <c r="UGA52" s="7"/>
      <c r="UGB52" s="7"/>
      <c r="UGC52" s="7"/>
      <c r="UGD52" s="7"/>
      <c r="UGE52" s="7"/>
      <c r="UGF52" s="7"/>
      <c r="UGG52" s="7"/>
      <c r="UGH52" s="7"/>
      <c r="UGI52" s="7"/>
      <c r="UGJ52" s="7"/>
      <c r="UGK52" s="7"/>
      <c r="UGL52" s="7"/>
      <c r="UGM52" s="7"/>
      <c r="UGN52" s="7"/>
      <c r="UGO52" s="7"/>
      <c r="UGP52" s="7"/>
      <c r="UGQ52" s="7"/>
      <c r="UGR52" s="7"/>
      <c r="UGS52" s="7"/>
      <c r="UGT52" s="7"/>
      <c r="UGU52" s="7"/>
      <c r="UGV52" s="7"/>
      <c r="UGW52" s="7"/>
      <c r="UGX52" s="7"/>
      <c r="UGY52" s="7"/>
      <c r="UGZ52" s="7"/>
      <c r="UHA52" s="7"/>
      <c r="UHB52" s="7"/>
      <c r="UHC52" s="7"/>
      <c r="UHD52" s="7"/>
      <c r="UHE52" s="7"/>
      <c r="UHF52" s="7"/>
      <c r="UHG52" s="7"/>
      <c r="UHH52" s="7"/>
      <c r="UHI52" s="7"/>
      <c r="UHJ52" s="7"/>
      <c r="UHK52" s="7"/>
      <c r="UHL52" s="7"/>
      <c r="UHM52" s="7"/>
      <c r="UHN52" s="7"/>
      <c r="UHO52" s="7"/>
      <c r="UHP52" s="7"/>
      <c r="UHQ52" s="7"/>
      <c r="UHR52" s="7"/>
      <c r="UHS52" s="7"/>
      <c r="UHT52" s="7"/>
      <c r="UHU52" s="7"/>
      <c r="UHV52" s="7"/>
      <c r="UHW52" s="7"/>
      <c r="UHX52" s="7"/>
      <c r="UHY52" s="7"/>
      <c r="UHZ52" s="7"/>
      <c r="UIA52" s="7"/>
      <c r="UIB52" s="7"/>
      <c r="UIC52" s="7"/>
      <c r="UID52" s="7"/>
      <c r="UIE52" s="7"/>
      <c r="UIF52" s="7"/>
      <c r="UIG52" s="7"/>
      <c r="UIH52" s="7"/>
      <c r="UII52" s="7"/>
      <c r="UIJ52" s="7"/>
      <c r="UIK52" s="7"/>
      <c r="UIL52" s="7"/>
      <c r="UIM52" s="7"/>
      <c r="UIN52" s="7"/>
      <c r="UIO52" s="7"/>
      <c r="UIP52" s="7"/>
      <c r="UIQ52" s="7"/>
      <c r="UIR52" s="7"/>
      <c r="UIS52" s="7"/>
      <c r="UIT52" s="7"/>
      <c r="UIU52" s="7"/>
      <c r="UIV52" s="7"/>
      <c r="UIW52" s="7"/>
      <c r="UIX52" s="7"/>
      <c r="UIY52" s="7"/>
      <c r="UIZ52" s="7"/>
      <c r="UJA52" s="7"/>
      <c r="UJB52" s="7"/>
      <c r="UJC52" s="7"/>
      <c r="UJD52" s="7"/>
      <c r="UJE52" s="7"/>
      <c r="UJF52" s="7"/>
      <c r="UJG52" s="7"/>
      <c r="UJH52" s="7"/>
      <c r="UJI52" s="7"/>
      <c r="UJJ52" s="7"/>
      <c r="UJK52" s="7"/>
      <c r="UJL52" s="7"/>
      <c r="UJM52" s="7"/>
      <c r="UJN52" s="7"/>
      <c r="UJO52" s="7"/>
      <c r="UJP52" s="7"/>
      <c r="UJQ52" s="7"/>
      <c r="UJR52" s="7"/>
      <c r="UJS52" s="7"/>
      <c r="UJT52" s="7"/>
      <c r="UJU52" s="7"/>
      <c r="UJV52" s="7"/>
      <c r="UJW52" s="7"/>
      <c r="UJX52" s="7"/>
      <c r="UJY52" s="7"/>
      <c r="UJZ52" s="7"/>
      <c r="UKA52" s="7"/>
      <c r="UKB52" s="7"/>
      <c r="UKC52" s="7"/>
      <c r="UKD52" s="7"/>
      <c r="UKE52" s="7"/>
      <c r="UKF52" s="7"/>
      <c r="UKG52" s="7"/>
      <c r="UKH52" s="7"/>
      <c r="UKI52" s="7"/>
      <c r="UKJ52" s="7"/>
      <c r="UKK52" s="7"/>
      <c r="UKL52" s="7"/>
      <c r="UKM52" s="7"/>
      <c r="UKN52" s="7"/>
      <c r="UKO52" s="7"/>
      <c r="UKP52" s="7"/>
      <c r="UKQ52" s="7"/>
      <c r="UKR52" s="7"/>
      <c r="UKS52" s="7"/>
      <c r="UKT52" s="7"/>
      <c r="UKU52" s="7"/>
      <c r="UKV52" s="7"/>
      <c r="UKW52" s="7"/>
      <c r="UKX52" s="7"/>
      <c r="UKY52" s="7"/>
      <c r="UKZ52" s="7"/>
      <c r="ULA52" s="7"/>
      <c r="ULB52" s="7"/>
      <c r="ULC52" s="7"/>
      <c r="ULD52" s="7"/>
      <c r="ULE52" s="7"/>
      <c r="ULF52" s="7"/>
      <c r="ULG52" s="7"/>
      <c r="ULH52" s="7"/>
      <c r="ULI52" s="7"/>
      <c r="ULJ52" s="7"/>
      <c r="ULK52" s="7"/>
      <c r="ULL52" s="7"/>
      <c r="ULM52" s="7"/>
      <c r="ULN52" s="7"/>
      <c r="ULO52" s="7"/>
      <c r="ULP52" s="7"/>
      <c r="ULQ52" s="7"/>
      <c r="ULR52" s="7"/>
      <c r="ULS52" s="7"/>
      <c r="ULT52" s="7"/>
      <c r="ULU52" s="7"/>
      <c r="ULV52" s="7"/>
      <c r="ULW52" s="7"/>
      <c r="ULX52" s="7"/>
      <c r="ULY52" s="7"/>
      <c r="ULZ52" s="7"/>
      <c r="UMA52" s="7"/>
      <c r="UMB52" s="7"/>
      <c r="UMC52" s="7"/>
      <c r="UMD52" s="7"/>
      <c r="UME52" s="7"/>
      <c r="UMF52" s="7"/>
      <c r="UMG52" s="7"/>
      <c r="UMH52" s="7"/>
      <c r="UMI52" s="7"/>
      <c r="UMJ52" s="7"/>
      <c r="UMK52" s="7"/>
      <c r="UML52" s="7"/>
      <c r="UMM52" s="7"/>
      <c r="UMN52" s="7"/>
      <c r="UMO52" s="7"/>
      <c r="UMP52" s="7"/>
      <c r="UMQ52" s="7"/>
      <c r="UMR52" s="7"/>
      <c r="UMS52" s="7"/>
      <c r="UMT52" s="7"/>
      <c r="UMU52" s="7"/>
      <c r="UMV52" s="7"/>
      <c r="UMW52" s="7"/>
      <c r="UMX52" s="7"/>
      <c r="UMY52" s="7"/>
      <c r="UMZ52" s="7"/>
      <c r="UNA52" s="7"/>
      <c r="UNB52" s="7"/>
      <c r="UNC52" s="7"/>
      <c r="UND52" s="7"/>
      <c r="UNE52" s="7"/>
      <c r="UNF52" s="7"/>
      <c r="UNG52" s="7"/>
      <c r="UNH52" s="7"/>
      <c r="UNI52" s="7"/>
      <c r="UNJ52" s="7"/>
      <c r="UNK52" s="7"/>
      <c r="UNL52" s="7"/>
      <c r="UNM52" s="7"/>
      <c r="UNN52" s="7"/>
      <c r="UNO52" s="7"/>
      <c r="UNP52" s="7"/>
      <c r="UNQ52" s="7"/>
      <c r="UNR52" s="7"/>
      <c r="UNS52" s="7"/>
      <c r="UNT52" s="7"/>
      <c r="UNU52" s="7"/>
      <c r="UNV52" s="7"/>
      <c r="UNW52" s="7"/>
      <c r="UNX52" s="7"/>
      <c r="UNY52" s="7"/>
      <c r="UNZ52" s="7"/>
      <c r="UOA52" s="7"/>
      <c r="UOB52" s="7"/>
      <c r="UOC52" s="7"/>
      <c r="UOD52" s="7"/>
      <c r="UOE52" s="7"/>
      <c r="UOF52" s="7"/>
      <c r="UOG52" s="7"/>
      <c r="UOH52" s="7"/>
      <c r="UOI52" s="7"/>
      <c r="UOJ52" s="7"/>
      <c r="UOK52" s="7"/>
      <c r="UOL52" s="7"/>
      <c r="UOM52" s="7"/>
      <c r="UON52" s="7"/>
      <c r="UOO52" s="7"/>
      <c r="UOP52" s="7"/>
      <c r="UOQ52" s="7"/>
      <c r="UOR52" s="7"/>
      <c r="UOS52" s="7"/>
      <c r="UOT52" s="7"/>
      <c r="UOU52" s="7"/>
      <c r="UOV52" s="7"/>
      <c r="UOW52" s="7"/>
      <c r="UOX52" s="7"/>
      <c r="UOY52" s="7"/>
      <c r="UOZ52" s="7"/>
      <c r="UPA52" s="7"/>
      <c r="UPB52" s="7"/>
      <c r="UPC52" s="7"/>
      <c r="UPD52" s="7"/>
      <c r="UPE52" s="7"/>
      <c r="UPF52" s="7"/>
      <c r="UPG52" s="7"/>
      <c r="UPH52" s="7"/>
      <c r="UPI52" s="7"/>
      <c r="UPJ52" s="7"/>
      <c r="UPK52" s="7"/>
      <c r="UPL52" s="7"/>
      <c r="UPM52" s="7"/>
      <c r="UPN52" s="7"/>
      <c r="UPO52" s="7"/>
      <c r="UPP52" s="7"/>
      <c r="UPQ52" s="7"/>
      <c r="UPR52" s="7"/>
      <c r="UPS52" s="7"/>
      <c r="UPT52" s="7"/>
      <c r="UPU52" s="7"/>
      <c r="UPV52" s="7"/>
      <c r="UPW52" s="7"/>
      <c r="UPX52" s="7"/>
      <c r="UPY52" s="7"/>
      <c r="UPZ52" s="7"/>
      <c r="UQA52" s="7"/>
      <c r="UQB52" s="7"/>
      <c r="UQC52" s="7"/>
      <c r="UQD52" s="7"/>
      <c r="UQE52" s="7"/>
      <c r="UQF52" s="7"/>
      <c r="UQG52" s="7"/>
      <c r="UQH52" s="7"/>
      <c r="UQI52" s="7"/>
      <c r="UQJ52" s="7"/>
      <c r="UQK52" s="7"/>
      <c r="UQL52" s="7"/>
      <c r="UQM52" s="7"/>
      <c r="UQN52" s="7"/>
      <c r="UQO52" s="7"/>
      <c r="UQP52" s="7"/>
      <c r="UQQ52" s="7"/>
      <c r="UQR52" s="7"/>
      <c r="UQS52" s="7"/>
      <c r="UQT52" s="7"/>
      <c r="UQU52" s="7"/>
      <c r="UQV52" s="7"/>
      <c r="UQW52" s="7"/>
      <c r="UQX52" s="7"/>
      <c r="UQY52" s="7"/>
      <c r="UQZ52" s="7"/>
      <c r="URA52" s="7"/>
      <c r="URB52" s="7"/>
      <c r="URC52" s="7"/>
      <c r="URD52" s="7"/>
      <c r="URE52" s="7"/>
      <c r="URF52" s="7"/>
      <c r="URG52" s="7"/>
      <c r="URH52" s="7"/>
      <c r="URI52" s="7"/>
      <c r="URJ52" s="7"/>
      <c r="URK52" s="7"/>
      <c r="URL52" s="7"/>
      <c r="URM52" s="7"/>
      <c r="URN52" s="7"/>
      <c r="URO52" s="7"/>
      <c r="URP52" s="7"/>
      <c r="URQ52" s="7"/>
      <c r="URR52" s="7"/>
      <c r="URS52" s="7"/>
      <c r="URT52" s="7"/>
      <c r="URU52" s="7"/>
      <c r="URV52" s="7"/>
      <c r="URW52" s="7"/>
      <c r="URX52" s="7"/>
      <c r="URY52" s="7"/>
      <c r="URZ52" s="7"/>
      <c r="USA52" s="7"/>
      <c r="USB52" s="7"/>
      <c r="USC52" s="7"/>
      <c r="USD52" s="7"/>
      <c r="USE52" s="7"/>
      <c r="USF52" s="7"/>
      <c r="USG52" s="7"/>
      <c r="USH52" s="7"/>
      <c r="USI52" s="7"/>
      <c r="USJ52" s="7"/>
      <c r="USK52" s="7"/>
      <c r="USL52" s="7"/>
      <c r="USM52" s="7"/>
      <c r="USN52" s="7"/>
      <c r="USO52" s="7"/>
      <c r="USP52" s="7"/>
      <c r="USQ52" s="7"/>
      <c r="USR52" s="7"/>
      <c r="USS52" s="7"/>
      <c r="UST52" s="7"/>
      <c r="USU52" s="7"/>
      <c r="USV52" s="7"/>
      <c r="USW52" s="7"/>
      <c r="USX52" s="7"/>
      <c r="USY52" s="7"/>
      <c r="USZ52" s="7"/>
      <c r="UTA52" s="7"/>
      <c r="UTB52" s="7"/>
      <c r="UTC52" s="7"/>
      <c r="UTD52" s="7"/>
      <c r="UTE52" s="7"/>
      <c r="UTF52" s="7"/>
      <c r="UTG52" s="7"/>
      <c r="UTH52" s="7"/>
      <c r="UTI52" s="7"/>
      <c r="UTJ52" s="7"/>
      <c r="UTK52" s="7"/>
      <c r="UTL52" s="7"/>
      <c r="UTM52" s="7"/>
      <c r="UTN52" s="7"/>
      <c r="UTO52" s="7"/>
      <c r="UTP52" s="7"/>
      <c r="UTQ52" s="7"/>
      <c r="UTR52" s="7"/>
      <c r="UTS52" s="7"/>
      <c r="UTT52" s="7"/>
      <c r="UTU52" s="7"/>
      <c r="UTV52" s="7"/>
      <c r="UTW52" s="7"/>
      <c r="UTX52" s="7"/>
      <c r="UTY52" s="7"/>
      <c r="UTZ52" s="7"/>
      <c r="UUA52" s="7"/>
      <c r="UUB52" s="7"/>
      <c r="UUC52" s="7"/>
      <c r="UUD52" s="7"/>
      <c r="UUE52" s="7"/>
      <c r="UUF52" s="7"/>
      <c r="UUG52" s="7"/>
      <c r="UUH52" s="7"/>
      <c r="UUI52" s="7"/>
      <c r="UUJ52" s="7"/>
      <c r="UUK52" s="7"/>
      <c r="UUL52" s="7"/>
      <c r="UUM52" s="7"/>
      <c r="UUN52" s="7"/>
      <c r="UUO52" s="7"/>
      <c r="UUP52" s="7"/>
      <c r="UUQ52" s="7"/>
      <c r="UUR52" s="7"/>
      <c r="UUS52" s="7"/>
      <c r="UUT52" s="7"/>
      <c r="UUU52" s="7"/>
      <c r="UUV52" s="7"/>
      <c r="UUW52" s="7"/>
      <c r="UUX52" s="7"/>
      <c r="UUY52" s="7"/>
      <c r="UUZ52" s="7"/>
      <c r="UVA52" s="7"/>
      <c r="UVB52" s="7"/>
      <c r="UVC52" s="7"/>
      <c r="UVD52" s="7"/>
      <c r="UVE52" s="7"/>
      <c r="UVF52" s="7"/>
      <c r="UVG52" s="7"/>
      <c r="UVH52" s="7"/>
      <c r="UVI52" s="7"/>
      <c r="UVJ52" s="7"/>
      <c r="UVK52" s="7"/>
      <c r="UVL52" s="7"/>
      <c r="UVM52" s="7"/>
      <c r="UVN52" s="7"/>
      <c r="UVO52" s="7"/>
      <c r="UVP52" s="7"/>
      <c r="UVQ52" s="7"/>
      <c r="UVR52" s="7"/>
      <c r="UVS52" s="7"/>
      <c r="UVT52" s="7"/>
      <c r="UVU52" s="7"/>
      <c r="UVV52" s="7"/>
      <c r="UVW52" s="7"/>
      <c r="UVX52" s="7"/>
      <c r="UVY52" s="7"/>
      <c r="UVZ52" s="7"/>
      <c r="UWA52" s="7"/>
      <c r="UWB52" s="7"/>
      <c r="UWC52" s="7"/>
      <c r="UWD52" s="7"/>
      <c r="UWE52" s="7"/>
      <c r="UWF52" s="7"/>
      <c r="UWG52" s="7"/>
      <c r="UWH52" s="7"/>
      <c r="UWI52" s="7"/>
      <c r="UWJ52" s="7"/>
      <c r="UWK52" s="7"/>
      <c r="UWL52" s="7"/>
      <c r="UWM52" s="7"/>
      <c r="UWN52" s="7"/>
      <c r="UWO52" s="7"/>
      <c r="UWP52" s="7"/>
      <c r="UWQ52" s="7"/>
      <c r="UWR52" s="7"/>
      <c r="UWS52" s="7"/>
      <c r="UWT52" s="7"/>
      <c r="UWU52" s="7"/>
      <c r="UWV52" s="7"/>
      <c r="UWW52" s="7"/>
      <c r="UWX52" s="7"/>
      <c r="UWY52" s="7"/>
      <c r="UWZ52" s="7"/>
      <c r="UXA52" s="7"/>
      <c r="UXB52" s="7"/>
      <c r="UXC52" s="7"/>
      <c r="UXD52" s="7"/>
      <c r="UXE52" s="7"/>
      <c r="UXF52" s="7"/>
      <c r="UXG52" s="7"/>
      <c r="UXH52" s="7"/>
      <c r="UXI52" s="7"/>
      <c r="UXJ52" s="7"/>
      <c r="UXK52" s="7"/>
      <c r="UXL52" s="7"/>
      <c r="UXM52" s="7"/>
      <c r="UXN52" s="7"/>
      <c r="UXO52" s="7"/>
      <c r="UXP52" s="7"/>
      <c r="UXQ52" s="7"/>
      <c r="UXR52" s="7"/>
      <c r="UXS52" s="7"/>
      <c r="UXT52" s="7"/>
      <c r="UXU52" s="7"/>
      <c r="UXV52" s="7"/>
      <c r="UXW52" s="7"/>
      <c r="UXX52" s="7"/>
      <c r="UXY52" s="7"/>
      <c r="UXZ52" s="7"/>
      <c r="UYA52" s="7"/>
      <c r="UYB52" s="7"/>
      <c r="UYC52" s="7"/>
      <c r="UYD52" s="7"/>
      <c r="UYE52" s="7"/>
      <c r="UYF52" s="7"/>
      <c r="UYG52" s="7"/>
      <c r="UYH52" s="7"/>
      <c r="UYI52" s="7"/>
      <c r="UYJ52" s="7"/>
      <c r="UYK52" s="7"/>
      <c r="UYL52" s="7"/>
      <c r="UYM52" s="7"/>
      <c r="UYN52" s="7"/>
      <c r="UYO52" s="7"/>
      <c r="UYP52" s="7"/>
      <c r="UYQ52" s="7"/>
      <c r="UYR52" s="7"/>
      <c r="UYS52" s="7"/>
      <c r="UYT52" s="7"/>
      <c r="UYU52" s="7"/>
      <c r="UYV52" s="7"/>
      <c r="UYW52" s="7"/>
      <c r="UYX52" s="7"/>
      <c r="UYY52" s="7"/>
      <c r="UYZ52" s="7"/>
      <c r="UZA52" s="7"/>
      <c r="UZB52" s="7"/>
      <c r="UZC52" s="7"/>
      <c r="UZD52" s="7"/>
      <c r="UZE52" s="7"/>
      <c r="UZF52" s="7"/>
      <c r="UZG52" s="7"/>
      <c r="UZH52" s="7"/>
      <c r="UZI52" s="7"/>
      <c r="UZJ52" s="7"/>
      <c r="UZK52" s="7"/>
      <c r="UZL52" s="7"/>
      <c r="UZM52" s="7"/>
      <c r="UZN52" s="7"/>
      <c r="UZO52" s="7"/>
      <c r="UZP52" s="7"/>
      <c r="UZQ52" s="7"/>
      <c r="UZR52" s="7"/>
      <c r="UZS52" s="7"/>
      <c r="UZT52" s="7"/>
      <c r="UZU52" s="7"/>
      <c r="UZV52" s="7"/>
      <c r="UZW52" s="7"/>
      <c r="UZX52" s="7"/>
      <c r="UZY52" s="7"/>
      <c r="UZZ52" s="7"/>
      <c r="VAA52" s="7"/>
      <c r="VAB52" s="7"/>
      <c r="VAC52" s="7"/>
      <c r="VAD52" s="7"/>
      <c r="VAE52" s="7"/>
      <c r="VAF52" s="7"/>
      <c r="VAG52" s="7"/>
      <c r="VAH52" s="7"/>
      <c r="VAI52" s="7"/>
      <c r="VAJ52" s="7"/>
      <c r="VAK52" s="7"/>
      <c r="VAL52" s="7"/>
      <c r="VAM52" s="7"/>
      <c r="VAN52" s="7"/>
      <c r="VAO52" s="7"/>
      <c r="VAP52" s="7"/>
      <c r="VAQ52" s="7"/>
      <c r="VAR52" s="7"/>
      <c r="VAS52" s="7"/>
      <c r="VAT52" s="7"/>
      <c r="VAU52" s="7"/>
      <c r="VAV52" s="7"/>
      <c r="VAW52" s="7"/>
      <c r="VAX52" s="7"/>
      <c r="VAY52" s="7"/>
      <c r="VAZ52" s="7"/>
      <c r="VBA52" s="7"/>
      <c r="VBB52" s="7"/>
      <c r="VBC52" s="7"/>
      <c r="VBD52" s="7"/>
      <c r="VBE52" s="7"/>
      <c r="VBF52" s="7"/>
      <c r="VBG52" s="7"/>
      <c r="VBH52" s="7"/>
      <c r="VBI52" s="7"/>
      <c r="VBJ52" s="7"/>
      <c r="VBK52" s="7"/>
      <c r="VBL52" s="7"/>
      <c r="VBM52" s="7"/>
      <c r="VBN52" s="7"/>
      <c r="VBO52" s="7"/>
      <c r="VBP52" s="7"/>
      <c r="VBQ52" s="7"/>
      <c r="VBR52" s="7"/>
      <c r="VBS52" s="7"/>
      <c r="VBT52" s="7"/>
      <c r="VBU52" s="7"/>
      <c r="VBV52" s="7"/>
      <c r="VBW52" s="7"/>
      <c r="VBX52" s="7"/>
      <c r="VBY52" s="7"/>
      <c r="VBZ52" s="7"/>
      <c r="VCA52" s="7"/>
      <c r="VCB52" s="7"/>
      <c r="VCC52" s="7"/>
      <c r="VCD52" s="7"/>
      <c r="VCE52" s="7"/>
      <c r="VCF52" s="7"/>
      <c r="VCG52" s="7"/>
      <c r="VCH52" s="7"/>
      <c r="VCI52" s="7"/>
      <c r="VCJ52" s="7"/>
      <c r="VCK52" s="7"/>
      <c r="VCL52" s="7"/>
      <c r="VCM52" s="7"/>
      <c r="VCN52" s="7"/>
      <c r="VCO52" s="7"/>
      <c r="VCP52" s="7"/>
      <c r="VCQ52" s="7"/>
      <c r="VCR52" s="7"/>
      <c r="VCS52" s="7"/>
      <c r="VCT52" s="7"/>
      <c r="VCU52" s="7"/>
      <c r="VCV52" s="7"/>
      <c r="VCW52" s="7"/>
      <c r="VCX52" s="7"/>
      <c r="VCY52" s="7"/>
      <c r="VCZ52" s="7"/>
      <c r="VDA52" s="7"/>
      <c r="VDB52" s="7"/>
      <c r="VDC52" s="7"/>
      <c r="VDD52" s="7"/>
      <c r="VDE52" s="7"/>
      <c r="VDF52" s="7"/>
      <c r="VDG52" s="7"/>
      <c r="VDH52" s="7"/>
      <c r="VDI52" s="7"/>
      <c r="VDJ52" s="7"/>
      <c r="VDK52" s="7"/>
      <c r="VDL52" s="7"/>
      <c r="VDM52" s="7"/>
      <c r="VDN52" s="7"/>
      <c r="VDO52" s="7"/>
      <c r="VDP52" s="7"/>
      <c r="VDQ52" s="7"/>
      <c r="VDR52" s="7"/>
      <c r="VDS52" s="7"/>
      <c r="VDT52" s="7"/>
      <c r="VDU52" s="7"/>
      <c r="VDV52" s="7"/>
      <c r="VDW52" s="7"/>
      <c r="VDX52" s="7"/>
      <c r="VDY52" s="7"/>
      <c r="VDZ52" s="7"/>
      <c r="VEA52" s="7"/>
      <c r="VEB52" s="7"/>
      <c r="VEC52" s="7"/>
      <c r="VED52" s="7"/>
      <c r="VEE52" s="7"/>
      <c r="VEF52" s="7"/>
      <c r="VEG52" s="7"/>
      <c r="VEH52" s="7"/>
      <c r="VEI52" s="7"/>
      <c r="VEJ52" s="7"/>
      <c r="VEK52" s="7"/>
      <c r="VEL52" s="7"/>
      <c r="VEM52" s="7"/>
      <c r="VEN52" s="7"/>
      <c r="VEO52" s="7"/>
      <c r="VEP52" s="7"/>
      <c r="VEQ52" s="7"/>
      <c r="VER52" s="7"/>
      <c r="VES52" s="7"/>
      <c r="VET52" s="7"/>
      <c r="VEU52" s="7"/>
      <c r="VEV52" s="7"/>
      <c r="VEW52" s="7"/>
      <c r="VEX52" s="7"/>
      <c r="VEY52" s="7"/>
      <c r="VEZ52" s="7"/>
      <c r="VFA52" s="7"/>
      <c r="VFB52" s="7"/>
      <c r="VFC52" s="7"/>
      <c r="VFD52" s="7"/>
      <c r="VFE52" s="7"/>
      <c r="VFF52" s="7"/>
      <c r="VFG52" s="7"/>
      <c r="VFH52" s="7"/>
      <c r="VFI52" s="7"/>
      <c r="VFJ52" s="7"/>
      <c r="VFK52" s="7"/>
      <c r="VFL52" s="7"/>
      <c r="VFM52" s="7"/>
      <c r="VFN52" s="7"/>
      <c r="VFO52" s="7"/>
      <c r="VFP52" s="7"/>
      <c r="VFQ52" s="7"/>
      <c r="VFR52" s="7"/>
      <c r="VFS52" s="7"/>
      <c r="VFT52" s="7"/>
      <c r="VFU52" s="7"/>
      <c r="VFV52" s="7"/>
      <c r="VFW52" s="7"/>
      <c r="VFX52" s="7"/>
      <c r="VFY52" s="7"/>
      <c r="VFZ52" s="7"/>
      <c r="VGA52" s="7"/>
      <c r="VGB52" s="7"/>
      <c r="VGC52" s="7"/>
      <c r="VGD52" s="7"/>
      <c r="VGE52" s="7"/>
      <c r="VGF52" s="7"/>
      <c r="VGG52" s="7"/>
      <c r="VGH52" s="7"/>
      <c r="VGI52" s="7"/>
      <c r="VGJ52" s="7"/>
      <c r="VGK52" s="7"/>
      <c r="VGL52" s="7"/>
      <c r="VGM52" s="7"/>
      <c r="VGN52" s="7"/>
      <c r="VGO52" s="7"/>
      <c r="VGP52" s="7"/>
      <c r="VGQ52" s="7"/>
      <c r="VGR52" s="7"/>
      <c r="VGS52" s="7"/>
      <c r="VGT52" s="7"/>
      <c r="VGU52" s="7"/>
      <c r="VGV52" s="7"/>
      <c r="VGW52" s="7"/>
      <c r="VGX52" s="7"/>
      <c r="VGY52" s="7"/>
      <c r="VGZ52" s="7"/>
      <c r="VHA52" s="7"/>
      <c r="VHB52" s="7"/>
      <c r="VHC52" s="7"/>
      <c r="VHD52" s="7"/>
      <c r="VHE52" s="7"/>
      <c r="VHF52" s="7"/>
      <c r="VHG52" s="7"/>
      <c r="VHH52" s="7"/>
      <c r="VHI52" s="7"/>
      <c r="VHJ52" s="7"/>
      <c r="VHK52" s="7"/>
      <c r="VHL52" s="7"/>
      <c r="VHM52" s="7"/>
      <c r="VHN52" s="7"/>
      <c r="VHO52" s="7"/>
      <c r="VHP52" s="7"/>
      <c r="VHQ52" s="7"/>
      <c r="VHR52" s="7"/>
      <c r="VHS52" s="7"/>
      <c r="VHT52" s="7"/>
      <c r="VHU52" s="7"/>
      <c r="VHV52" s="7"/>
      <c r="VHW52" s="7"/>
      <c r="VHX52" s="7"/>
      <c r="VHY52" s="7"/>
      <c r="VHZ52" s="7"/>
      <c r="VIA52" s="7"/>
      <c r="VIB52" s="7"/>
      <c r="VIC52" s="7"/>
      <c r="VID52" s="7"/>
      <c r="VIE52" s="7"/>
      <c r="VIF52" s="7"/>
      <c r="VIG52" s="7"/>
      <c r="VIH52" s="7"/>
      <c r="VII52" s="7"/>
      <c r="VIJ52" s="7"/>
      <c r="VIK52" s="7"/>
      <c r="VIL52" s="7"/>
      <c r="VIM52" s="7"/>
      <c r="VIN52" s="7"/>
      <c r="VIO52" s="7"/>
      <c r="VIP52" s="7"/>
      <c r="VIQ52" s="7"/>
      <c r="VIR52" s="7"/>
      <c r="VIS52" s="7"/>
      <c r="VIT52" s="7"/>
      <c r="VIU52" s="7"/>
      <c r="VIV52" s="7"/>
      <c r="VIW52" s="7"/>
      <c r="VIX52" s="7"/>
      <c r="VIY52" s="7"/>
      <c r="VIZ52" s="7"/>
      <c r="VJA52" s="7"/>
      <c r="VJB52" s="7"/>
      <c r="VJC52" s="7"/>
      <c r="VJD52" s="7"/>
      <c r="VJE52" s="7"/>
      <c r="VJF52" s="7"/>
      <c r="VJG52" s="7"/>
      <c r="VJH52" s="7"/>
      <c r="VJI52" s="7"/>
      <c r="VJJ52" s="7"/>
      <c r="VJK52" s="7"/>
      <c r="VJL52" s="7"/>
      <c r="VJM52" s="7"/>
      <c r="VJN52" s="7"/>
      <c r="VJO52" s="7"/>
      <c r="VJP52" s="7"/>
      <c r="VJQ52" s="7"/>
      <c r="VJR52" s="7"/>
      <c r="VJS52" s="7"/>
      <c r="VJT52" s="7"/>
      <c r="VJU52" s="7"/>
      <c r="VJV52" s="7"/>
      <c r="VJW52" s="7"/>
      <c r="VJX52" s="7"/>
      <c r="VJY52" s="7"/>
      <c r="VJZ52" s="7"/>
      <c r="VKA52" s="7"/>
      <c r="VKB52" s="7"/>
      <c r="VKC52" s="7"/>
      <c r="VKD52" s="7"/>
      <c r="VKE52" s="7"/>
      <c r="VKF52" s="7"/>
      <c r="VKG52" s="7"/>
      <c r="VKH52" s="7"/>
      <c r="VKI52" s="7"/>
      <c r="VKJ52" s="7"/>
      <c r="VKK52" s="7"/>
      <c r="VKL52" s="7"/>
      <c r="VKM52" s="7"/>
      <c r="VKN52" s="7"/>
      <c r="VKO52" s="7"/>
      <c r="VKP52" s="7"/>
      <c r="VKQ52" s="7"/>
      <c r="VKR52" s="7"/>
      <c r="VKS52" s="7"/>
      <c r="VKT52" s="7"/>
      <c r="VKU52" s="7"/>
      <c r="VKV52" s="7"/>
      <c r="VKW52" s="7"/>
      <c r="VKX52" s="7"/>
      <c r="VKY52" s="7"/>
      <c r="VKZ52" s="7"/>
      <c r="VLA52" s="7"/>
      <c r="VLB52" s="7"/>
      <c r="VLC52" s="7"/>
      <c r="VLD52" s="7"/>
      <c r="VLE52" s="7"/>
      <c r="VLF52" s="7"/>
      <c r="VLG52" s="7"/>
      <c r="VLH52" s="7"/>
      <c r="VLI52" s="7"/>
      <c r="VLJ52" s="7"/>
      <c r="VLK52" s="7"/>
      <c r="VLL52" s="7"/>
      <c r="VLM52" s="7"/>
      <c r="VLN52" s="7"/>
      <c r="VLO52" s="7"/>
      <c r="VLP52" s="7"/>
      <c r="VLQ52" s="7"/>
      <c r="VLR52" s="7"/>
      <c r="VLS52" s="7"/>
      <c r="VLT52" s="7"/>
      <c r="VLU52" s="7"/>
      <c r="VLV52" s="7"/>
      <c r="VLW52" s="7"/>
      <c r="VLX52" s="7"/>
      <c r="VLY52" s="7"/>
      <c r="VLZ52" s="7"/>
      <c r="VMA52" s="7"/>
      <c r="VMB52" s="7"/>
      <c r="VMC52" s="7"/>
      <c r="VMD52" s="7"/>
      <c r="VME52" s="7"/>
      <c r="VMF52" s="7"/>
      <c r="VMG52" s="7"/>
      <c r="VMH52" s="7"/>
      <c r="VMI52" s="7"/>
      <c r="VMJ52" s="7"/>
      <c r="VMK52" s="7"/>
      <c r="VML52" s="7"/>
      <c r="VMM52" s="7"/>
      <c r="VMN52" s="7"/>
      <c r="VMO52" s="7"/>
      <c r="VMP52" s="7"/>
      <c r="VMQ52" s="7"/>
      <c r="VMR52" s="7"/>
      <c r="VMS52" s="7"/>
      <c r="VMT52" s="7"/>
      <c r="VMU52" s="7"/>
      <c r="VMV52" s="7"/>
      <c r="VMW52" s="7"/>
      <c r="VMX52" s="7"/>
      <c r="VMY52" s="7"/>
      <c r="VMZ52" s="7"/>
      <c r="VNA52" s="7"/>
      <c r="VNB52" s="7"/>
      <c r="VNC52" s="7"/>
      <c r="VND52" s="7"/>
      <c r="VNE52" s="7"/>
      <c r="VNF52" s="7"/>
      <c r="VNG52" s="7"/>
      <c r="VNH52" s="7"/>
      <c r="VNI52" s="7"/>
      <c r="VNJ52" s="7"/>
      <c r="VNK52" s="7"/>
      <c r="VNL52" s="7"/>
      <c r="VNM52" s="7"/>
      <c r="VNN52" s="7"/>
      <c r="VNO52" s="7"/>
      <c r="VNP52" s="7"/>
      <c r="VNQ52" s="7"/>
      <c r="VNR52" s="7"/>
      <c r="VNS52" s="7"/>
      <c r="VNT52" s="7"/>
      <c r="VNU52" s="7"/>
      <c r="VNV52" s="7"/>
      <c r="VNW52" s="7"/>
      <c r="VNX52" s="7"/>
      <c r="VNY52" s="7"/>
      <c r="VNZ52" s="7"/>
      <c r="VOA52" s="7"/>
      <c r="VOB52" s="7"/>
      <c r="VOC52" s="7"/>
      <c r="VOD52" s="7"/>
      <c r="VOE52" s="7"/>
      <c r="VOF52" s="7"/>
      <c r="VOG52" s="7"/>
      <c r="VOH52" s="7"/>
      <c r="VOI52" s="7"/>
      <c r="VOJ52" s="7"/>
      <c r="VOK52" s="7"/>
      <c r="VOL52" s="7"/>
      <c r="VOM52" s="7"/>
      <c r="VON52" s="7"/>
      <c r="VOO52" s="7"/>
      <c r="VOP52" s="7"/>
      <c r="VOQ52" s="7"/>
      <c r="VOR52" s="7"/>
      <c r="VOS52" s="7"/>
      <c r="VOT52" s="7"/>
      <c r="VOU52" s="7"/>
      <c r="VOV52" s="7"/>
      <c r="VOW52" s="7"/>
      <c r="VOX52" s="7"/>
      <c r="VOY52" s="7"/>
      <c r="VOZ52" s="7"/>
      <c r="VPA52" s="7"/>
      <c r="VPB52" s="7"/>
      <c r="VPC52" s="7"/>
      <c r="VPD52" s="7"/>
      <c r="VPE52" s="7"/>
      <c r="VPF52" s="7"/>
      <c r="VPG52" s="7"/>
      <c r="VPH52" s="7"/>
      <c r="VPI52" s="7"/>
      <c r="VPJ52" s="7"/>
      <c r="VPK52" s="7"/>
      <c r="VPL52" s="7"/>
      <c r="VPM52" s="7"/>
      <c r="VPN52" s="7"/>
      <c r="VPO52" s="7"/>
      <c r="VPP52" s="7"/>
      <c r="VPQ52" s="7"/>
      <c r="VPR52" s="7"/>
      <c r="VPS52" s="7"/>
      <c r="VPT52" s="7"/>
      <c r="VPU52" s="7"/>
      <c r="VPV52" s="7"/>
      <c r="VPW52" s="7"/>
      <c r="VPX52" s="7"/>
      <c r="VPY52" s="7"/>
      <c r="VPZ52" s="7"/>
      <c r="VQA52" s="7"/>
      <c r="VQB52" s="7"/>
      <c r="VQC52" s="7"/>
      <c r="VQD52" s="7"/>
      <c r="VQE52" s="7"/>
      <c r="VQF52" s="7"/>
      <c r="VQG52" s="7"/>
      <c r="VQH52" s="7"/>
      <c r="VQI52" s="7"/>
      <c r="VQJ52" s="7"/>
      <c r="VQK52" s="7"/>
      <c r="VQL52" s="7"/>
      <c r="VQM52" s="7"/>
      <c r="VQN52" s="7"/>
      <c r="VQO52" s="7"/>
      <c r="VQP52" s="7"/>
      <c r="VQQ52" s="7"/>
      <c r="VQR52" s="7"/>
      <c r="VQS52" s="7"/>
      <c r="VQT52" s="7"/>
      <c r="VQU52" s="7"/>
      <c r="VQV52" s="7"/>
      <c r="VQW52" s="7"/>
      <c r="VQX52" s="7"/>
      <c r="VQY52" s="7"/>
      <c r="VQZ52" s="7"/>
      <c r="VRA52" s="7"/>
      <c r="VRB52" s="7"/>
      <c r="VRC52" s="7"/>
      <c r="VRD52" s="7"/>
      <c r="VRE52" s="7"/>
      <c r="VRF52" s="7"/>
      <c r="VRG52" s="7"/>
      <c r="VRH52" s="7"/>
      <c r="VRI52" s="7"/>
      <c r="VRJ52" s="7"/>
      <c r="VRK52" s="7"/>
      <c r="VRL52" s="7"/>
      <c r="VRM52" s="7"/>
      <c r="VRN52" s="7"/>
      <c r="VRO52" s="7"/>
      <c r="VRP52" s="7"/>
      <c r="VRQ52" s="7"/>
      <c r="VRR52" s="7"/>
      <c r="VRS52" s="7"/>
      <c r="VRT52" s="7"/>
      <c r="VRU52" s="7"/>
      <c r="VRV52" s="7"/>
      <c r="VRW52" s="7"/>
      <c r="VRX52" s="7"/>
      <c r="VRY52" s="7"/>
      <c r="VRZ52" s="7"/>
      <c r="VSA52" s="7"/>
      <c r="VSB52" s="7"/>
      <c r="VSC52" s="7"/>
      <c r="VSD52" s="7"/>
      <c r="VSE52" s="7"/>
      <c r="VSF52" s="7"/>
      <c r="VSG52" s="7"/>
      <c r="VSH52" s="7"/>
      <c r="VSI52" s="7"/>
      <c r="VSJ52" s="7"/>
      <c r="VSK52" s="7"/>
      <c r="VSL52" s="7"/>
      <c r="VSM52" s="7"/>
      <c r="VSN52" s="7"/>
      <c r="VSO52" s="7"/>
      <c r="VSP52" s="7"/>
      <c r="VSQ52" s="7"/>
      <c r="VSR52" s="7"/>
      <c r="VSS52" s="7"/>
      <c r="VST52" s="7"/>
      <c r="VSU52" s="7"/>
      <c r="VSV52" s="7"/>
      <c r="VSW52" s="7"/>
      <c r="VSX52" s="7"/>
      <c r="VSY52" s="7"/>
      <c r="VSZ52" s="7"/>
      <c r="VTA52" s="7"/>
      <c r="VTB52" s="7"/>
      <c r="VTC52" s="7"/>
      <c r="VTD52" s="7"/>
      <c r="VTE52" s="7"/>
      <c r="VTF52" s="7"/>
      <c r="VTG52" s="7"/>
      <c r="VTH52" s="7"/>
      <c r="VTI52" s="7"/>
      <c r="VTJ52" s="7"/>
      <c r="VTK52" s="7"/>
      <c r="VTL52" s="7"/>
      <c r="VTM52" s="7"/>
      <c r="VTN52" s="7"/>
      <c r="VTO52" s="7"/>
      <c r="VTP52" s="7"/>
      <c r="VTQ52" s="7"/>
      <c r="VTR52" s="7"/>
      <c r="VTS52" s="7"/>
      <c r="VTT52" s="7"/>
      <c r="VTU52" s="7"/>
      <c r="VTV52" s="7"/>
      <c r="VTW52" s="7"/>
      <c r="VTX52" s="7"/>
      <c r="VTY52" s="7"/>
      <c r="VTZ52" s="7"/>
      <c r="VUA52" s="7"/>
      <c r="VUB52" s="7"/>
      <c r="VUC52" s="7"/>
      <c r="VUD52" s="7"/>
      <c r="VUE52" s="7"/>
      <c r="VUF52" s="7"/>
      <c r="VUG52" s="7"/>
      <c r="VUH52" s="7"/>
      <c r="VUI52" s="7"/>
      <c r="VUJ52" s="7"/>
      <c r="VUK52" s="7"/>
      <c r="VUL52" s="7"/>
      <c r="VUM52" s="7"/>
      <c r="VUN52" s="7"/>
      <c r="VUO52" s="7"/>
      <c r="VUP52" s="7"/>
      <c r="VUQ52" s="7"/>
      <c r="VUR52" s="7"/>
      <c r="VUS52" s="7"/>
      <c r="VUT52" s="7"/>
      <c r="VUU52" s="7"/>
      <c r="VUV52" s="7"/>
      <c r="VUW52" s="7"/>
      <c r="VUX52" s="7"/>
      <c r="VUY52" s="7"/>
      <c r="VUZ52" s="7"/>
      <c r="VVA52" s="7"/>
      <c r="VVB52" s="7"/>
      <c r="VVC52" s="7"/>
      <c r="VVD52" s="7"/>
      <c r="VVE52" s="7"/>
      <c r="VVF52" s="7"/>
      <c r="VVG52" s="7"/>
      <c r="VVH52" s="7"/>
      <c r="VVI52" s="7"/>
      <c r="VVJ52" s="7"/>
      <c r="VVK52" s="7"/>
      <c r="VVL52" s="7"/>
      <c r="VVM52" s="7"/>
      <c r="VVN52" s="7"/>
      <c r="VVO52" s="7"/>
      <c r="VVP52" s="7"/>
      <c r="VVQ52" s="7"/>
      <c r="VVR52" s="7"/>
      <c r="VVS52" s="7"/>
      <c r="VVT52" s="7"/>
      <c r="VVU52" s="7"/>
      <c r="VVV52" s="7"/>
      <c r="VVW52" s="7"/>
      <c r="VVX52" s="7"/>
      <c r="VVY52" s="7"/>
      <c r="VVZ52" s="7"/>
      <c r="VWA52" s="7"/>
      <c r="VWB52" s="7"/>
      <c r="VWC52" s="7"/>
      <c r="VWD52" s="7"/>
      <c r="VWE52" s="7"/>
      <c r="VWF52" s="7"/>
      <c r="VWG52" s="7"/>
      <c r="VWH52" s="7"/>
      <c r="VWI52" s="7"/>
      <c r="VWJ52" s="7"/>
      <c r="VWK52" s="7"/>
      <c r="VWL52" s="7"/>
      <c r="VWM52" s="7"/>
      <c r="VWN52" s="7"/>
      <c r="VWO52" s="7"/>
      <c r="VWP52" s="7"/>
      <c r="VWQ52" s="7"/>
      <c r="VWR52" s="7"/>
      <c r="VWS52" s="7"/>
      <c r="VWT52" s="7"/>
      <c r="VWU52" s="7"/>
      <c r="VWV52" s="7"/>
      <c r="VWW52" s="7"/>
      <c r="VWX52" s="7"/>
      <c r="VWY52" s="7"/>
      <c r="VWZ52" s="7"/>
      <c r="VXA52" s="7"/>
      <c r="VXB52" s="7"/>
      <c r="VXC52" s="7"/>
      <c r="VXD52" s="7"/>
      <c r="VXE52" s="7"/>
      <c r="VXF52" s="7"/>
      <c r="VXG52" s="7"/>
      <c r="VXH52" s="7"/>
      <c r="VXI52" s="7"/>
      <c r="VXJ52" s="7"/>
      <c r="VXK52" s="7"/>
      <c r="VXL52" s="7"/>
      <c r="VXM52" s="7"/>
      <c r="VXN52" s="7"/>
      <c r="VXO52" s="7"/>
      <c r="VXP52" s="7"/>
      <c r="VXQ52" s="7"/>
      <c r="VXR52" s="7"/>
      <c r="VXS52" s="7"/>
      <c r="VXT52" s="7"/>
      <c r="VXU52" s="7"/>
      <c r="VXV52" s="7"/>
      <c r="VXW52" s="7"/>
      <c r="VXX52" s="7"/>
      <c r="VXY52" s="7"/>
      <c r="VXZ52" s="7"/>
      <c r="VYA52" s="7"/>
      <c r="VYB52" s="7"/>
      <c r="VYC52" s="7"/>
      <c r="VYD52" s="7"/>
      <c r="VYE52" s="7"/>
      <c r="VYF52" s="7"/>
      <c r="VYG52" s="7"/>
      <c r="VYH52" s="7"/>
      <c r="VYI52" s="7"/>
      <c r="VYJ52" s="7"/>
      <c r="VYK52" s="7"/>
      <c r="VYL52" s="7"/>
      <c r="VYM52" s="7"/>
      <c r="VYN52" s="7"/>
      <c r="VYO52" s="7"/>
      <c r="VYP52" s="7"/>
      <c r="VYQ52" s="7"/>
      <c r="VYR52" s="7"/>
      <c r="VYS52" s="7"/>
      <c r="VYT52" s="7"/>
      <c r="VYU52" s="7"/>
      <c r="VYV52" s="7"/>
      <c r="VYW52" s="7"/>
      <c r="VYX52" s="7"/>
      <c r="VYY52" s="7"/>
      <c r="VYZ52" s="7"/>
      <c r="VZA52" s="7"/>
      <c r="VZB52" s="7"/>
      <c r="VZC52" s="7"/>
      <c r="VZD52" s="7"/>
      <c r="VZE52" s="7"/>
      <c r="VZF52" s="7"/>
      <c r="VZG52" s="7"/>
      <c r="VZH52" s="7"/>
      <c r="VZI52" s="7"/>
      <c r="VZJ52" s="7"/>
      <c r="VZK52" s="7"/>
      <c r="VZL52" s="7"/>
      <c r="VZM52" s="7"/>
      <c r="VZN52" s="7"/>
      <c r="VZO52" s="7"/>
      <c r="VZP52" s="7"/>
      <c r="VZQ52" s="7"/>
      <c r="VZR52" s="7"/>
      <c r="VZS52" s="7"/>
      <c r="VZT52" s="7"/>
      <c r="VZU52" s="7"/>
      <c r="VZV52" s="7"/>
      <c r="VZW52" s="7"/>
      <c r="VZX52" s="7"/>
      <c r="VZY52" s="7"/>
      <c r="VZZ52" s="7"/>
      <c r="WAA52" s="7"/>
      <c r="WAB52" s="7"/>
      <c r="WAC52" s="7"/>
      <c r="WAD52" s="7"/>
      <c r="WAE52" s="7"/>
      <c r="WAF52" s="7"/>
      <c r="WAG52" s="7"/>
      <c r="WAH52" s="7"/>
      <c r="WAI52" s="7"/>
      <c r="WAJ52" s="7"/>
      <c r="WAK52" s="7"/>
      <c r="WAL52" s="7"/>
      <c r="WAM52" s="7"/>
      <c r="WAN52" s="7"/>
      <c r="WAO52" s="7"/>
      <c r="WAP52" s="7"/>
      <c r="WAQ52" s="7"/>
      <c r="WAR52" s="7"/>
      <c r="WAS52" s="7"/>
      <c r="WAT52" s="7"/>
      <c r="WAU52" s="7"/>
      <c r="WAV52" s="7"/>
      <c r="WAW52" s="7"/>
      <c r="WAX52" s="7"/>
      <c r="WAY52" s="7"/>
      <c r="WAZ52" s="7"/>
      <c r="WBA52" s="7"/>
      <c r="WBB52" s="7"/>
      <c r="WBC52" s="7"/>
      <c r="WBD52" s="7"/>
      <c r="WBE52" s="7"/>
      <c r="WBF52" s="7"/>
      <c r="WBG52" s="7"/>
      <c r="WBH52" s="7"/>
      <c r="WBI52" s="7"/>
      <c r="WBJ52" s="7"/>
      <c r="WBK52" s="7"/>
      <c r="WBL52" s="7"/>
      <c r="WBM52" s="7"/>
      <c r="WBN52" s="7"/>
      <c r="WBO52" s="7"/>
      <c r="WBP52" s="7"/>
      <c r="WBQ52" s="7"/>
      <c r="WBR52" s="7"/>
      <c r="WBS52" s="7"/>
      <c r="WBT52" s="7"/>
      <c r="WBU52" s="7"/>
      <c r="WBV52" s="7"/>
      <c r="WBW52" s="7"/>
      <c r="WBX52" s="7"/>
      <c r="WBY52" s="7"/>
      <c r="WBZ52" s="7"/>
      <c r="WCA52" s="7"/>
      <c r="WCB52" s="7"/>
      <c r="WCC52" s="7"/>
      <c r="WCD52" s="7"/>
      <c r="WCE52" s="7"/>
      <c r="WCF52" s="7"/>
      <c r="WCG52" s="7"/>
      <c r="WCH52" s="7"/>
      <c r="WCI52" s="7"/>
      <c r="WCJ52" s="7"/>
      <c r="WCK52" s="7"/>
      <c r="WCL52" s="7"/>
      <c r="WCM52" s="7"/>
      <c r="WCN52" s="7"/>
      <c r="WCO52" s="7"/>
      <c r="WCP52" s="7"/>
      <c r="WCQ52" s="7"/>
      <c r="WCR52" s="7"/>
      <c r="WCS52" s="7"/>
      <c r="WCT52" s="7"/>
      <c r="WCU52" s="7"/>
      <c r="WCV52" s="7"/>
      <c r="WCW52" s="7"/>
      <c r="WCX52" s="7"/>
      <c r="WCY52" s="7"/>
      <c r="WCZ52" s="7"/>
      <c r="WDA52" s="7"/>
      <c r="WDB52" s="7"/>
      <c r="WDC52" s="7"/>
      <c r="WDD52" s="7"/>
      <c r="WDE52" s="7"/>
      <c r="WDF52" s="7"/>
      <c r="WDG52" s="7"/>
      <c r="WDH52" s="7"/>
      <c r="WDI52" s="7"/>
      <c r="WDJ52" s="7"/>
      <c r="WDK52" s="7"/>
      <c r="WDL52" s="7"/>
      <c r="WDM52" s="7"/>
      <c r="WDN52" s="7"/>
      <c r="WDO52" s="7"/>
      <c r="WDP52" s="7"/>
      <c r="WDQ52" s="7"/>
      <c r="WDR52" s="7"/>
      <c r="WDS52" s="7"/>
      <c r="WDT52" s="7"/>
      <c r="WDU52" s="7"/>
      <c r="WDV52" s="7"/>
      <c r="WDW52" s="7"/>
      <c r="WDX52" s="7"/>
      <c r="WDY52" s="7"/>
      <c r="WDZ52" s="7"/>
      <c r="WEA52" s="7"/>
      <c r="WEB52" s="7"/>
      <c r="WEC52" s="7"/>
      <c r="WED52" s="7"/>
      <c r="WEE52" s="7"/>
      <c r="WEF52" s="7"/>
      <c r="WEG52" s="7"/>
      <c r="WEH52" s="7"/>
      <c r="WEI52" s="7"/>
      <c r="WEJ52" s="7"/>
      <c r="WEK52" s="7"/>
      <c r="WEL52" s="7"/>
      <c r="WEM52" s="7"/>
      <c r="WEN52" s="7"/>
      <c r="WEO52" s="7"/>
      <c r="WEP52" s="7"/>
      <c r="WEQ52" s="7"/>
      <c r="WER52" s="7"/>
      <c r="WES52" s="7"/>
      <c r="WET52" s="7"/>
      <c r="WEU52" s="7"/>
      <c r="WEV52" s="7"/>
      <c r="WEW52" s="7"/>
      <c r="WEX52" s="7"/>
      <c r="WEY52" s="7"/>
      <c r="WEZ52" s="7"/>
      <c r="WFA52" s="7"/>
      <c r="WFB52" s="7"/>
      <c r="WFC52" s="7"/>
      <c r="WFD52" s="7"/>
      <c r="WFE52" s="7"/>
      <c r="WFF52" s="7"/>
      <c r="WFG52" s="7"/>
      <c r="WFH52" s="7"/>
      <c r="WFI52" s="7"/>
      <c r="WFJ52" s="7"/>
      <c r="WFK52" s="7"/>
      <c r="WFL52" s="7"/>
      <c r="WFM52" s="7"/>
      <c r="WFN52" s="7"/>
      <c r="WFO52" s="7"/>
      <c r="WFP52" s="7"/>
      <c r="WFQ52" s="7"/>
      <c r="WFR52" s="7"/>
      <c r="WFS52" s="7"/>
      <c r="WFT52" s="7"/>
      <c r="WFU52" s="7"/>
      <c r="WFV52" s="7"/>
      <c r="WFW52" s="7"/>
      <c r="WFX52" s="7"/>
      <c r="WFY52" s="7"/>
      <c r="WFZ52" s="7"/>
      <c r="WGA52" s="7"/>
      <c r="WGB52" s="7"/>
      <c r="WGC52" s="7"/>
      <c r="WGD52" s="7"/>
      <c r="WGE52" s="7"/>
      <c r="WGF52" s="7"/>
      <c r="WGG52" s="7"/>
      <c r="WGH52" s="7"/>
      <c r="WGI52" s="7"/>
      <c r="WGJ52" s="7"/>
      <c r="WGK52" s="7"/>
      <c r="WGL52" s="7"/>
      <c r="WGM52" s="7"/>
      <c r="WGN52" s="7"/>
      <c r="WGO52" s="7"/>
      <c r="WGP52" s="7"/>
      <c r="WGQ52" s="7"/>
      <c r="WGR52" s="7"/>
      <c r="WGS52" s="7"/>
      <c r="WGT52" s="7"/>
      <c r="WGU52" s="7"/>
      <c r="WGV52" s="7"/>
      <c r="WGW52" s="7"/>
      <c r="WGX52" s="7"/>
      <c r="WGY52" s="7"/>
      <c r="WGZ52" s="7"/>
      <c r="WHA52" s="7"/>
      <c r="WHB52" s="7"/>
      <c r="WHC52" s="7"/>
      <c r="WHD52" s="7"/>
      <c r="WHE52" s="7"/>
      <c r="WHF52" s="7"/>
      <c r="WHG52" s="7"/>
      <c r="WHH52" s="7"/>
      <c r="WHI52" s="7"/>
      <c r="WHJ52" s="7"/>
      <c r="WHK52" s="7"/>
      <c r="WHL52" s="7"/>
      <c r="WHM52" s="7"/>
      <c r="WHN52" s="7"/>
      <c r="WHO52" s="7"/>
      <c r="WHP52" s="7"/>
      <c r="WHQ52" s="7"/>
      <c r="WHR52" s="7"/>
      <c r="WHS52" s="7"/>
      <c r="WHT52" s="7"/>
      <c r="WHU52" s="7"/>
      <c r="WHV52" s="7"/>
      <c r="WHW52" s="7"/>
      <c r="WHX52" s="7"/>
      <c r="WHY52" s="7"/>
      <c r="WHZ52" s="7"/>
      <c r="WIA52" s="7"/>
      <c r="WIB52" s="7"/>
      <c r="WIC52" s="7"/>
      <c r="WID52" s="7"/>
      <c r="WIE52" s="7"/>
      <c r="WIF52" s="7"/>
      <c r="WIG52" s="7"/>
      <c r="WIH52" s="7"/>
      <c r="WII52" s="7"/>
      <c r="WIJ52" s="7"/>
      <c r="WIK52" s="7"/>
      <c r="WIL52" s="7"/>
      <c r="WIM52" s="7"/>
      <c r="WIN52" s="7"/>
      <c r="WIO52" s="7"/>
      <c r="WIP52" s="7"/>
      <c r="WIQ52" s="7"/>
      <c r="WIR52" s="7"/>
      <c r="WIS52" s="7"/>
      <c r="WIT52" s="7"/>
      <c r="WIU52" s="7"/>
      <c r="WIV52" s="7"/>
      <c r="WIW52" s="7"/>
      <c r="WIX52" s="7"/>
      <c r="WIY52" s="7"/>
      <c r="WIZ52" s="7"/>
      <c r="WJA52" s="7"/>
      <c r="WJB52" s="7"/>
      <c r="WJC52" s="7"/>
      <c r="WJD52" s="7"/>
      <c r="WJE52" s="7"/>
      <c r="WJF52" s="7"/>
      <c r="WJG52" s="7"/>
      <c r="WJH52" s="7"/>
      <c r="WJI52" s="7"/>
      <c r="WJJ52" s="7"/>
      <c r="WJK52" s="7"/>
      <c r="WJL52" s="7"/>
      <c r="WJM52" s="7"/>
      <c r="WJN52" s="7"/>
      <c r="WJO52" s="7"/>
      <c r="WJP52" s="7"/>
      <c r="WJQ52" s="7"/>
      <c r="WJR52" s="7"/>
      <c r="WJS52" s="7"/>
      <c r="WJT52" s="7"/>
      <c r="WJU52" s="7"/>
      <c r="WJV52" s="7"/>
      <c r="WJW52" s="7"/>
      <c r="WJX52" s="7"/>
      <c r="WJY52" s="7"/>
      <c r="WJZ52" s="7"/>
      <c r="WKA52" s="7"/>
      <c r="WKB52" s="7"/>
      <c r="WKC52" s="7"/>
      <c r="WKD52" s="7"/>
      <c r="WKE52" s="7"/>
      <c r="WKF52" s="7"/>
      <c r="WKG52" s="7"/>
      <c r="WKH52" s="7"/>
      <c r="WKI52" s="7"/>
      <c r="WKJ52" s="7"/>
      <c r="WKK52" s="7"/>
      <c r="WKL52" s="7"/>
      <c r="WKM52" s="7"/>
      <c r="WKN52" s="7"/>
      <c r="WKO52" s="7"/>
      <c r="WKP52" s="7"/>
      <c r="WKQ52" s="7"/>
      <c r="WKR52" s="7"/>
      <c r="WKS52" s="7"/>
      <c r="WKT52" s="7"/>
      <c r="WKU52" s="7"/>
      <c r="WKV52" s="7"/>
      <c r="WKW52" s="7"/>
      <c r="WKX52" s="7"/>
      <c r="WKY52" s="7"/>
      <c r="WKZ52" s="7"/>
      <c r="WLA52" s="7"/>
      <c r="WLB52" s="7"/>
      <c r="WLC52" s="7"/>
      <c r="WLD52" s="7"/>
      <c r="WLE52" s="7"/>
      <c r="WLF52" s="7"/>
      <c r="WLG52" s="7"/>
      <c r="WLH52" s="7"/>
      <c r="WLI52" s="7"/>
      <c r="WLJ52" s="7"/>
      <c r="WLK52" s="7"/>
      <c r="WLL52" s="7"/>
      <c r="WLM52" s="7"/>
      <c r="WLN52" s="7"/>
      <c r="WLO52" s="7"/>
      <c r="WLP52" s="7"/>
      <c r="WLQ52" s="7"/>
      <c r="WLR52" s="7"/>
      <c r="WLS52" s="7"/>
      <c r="WLT52" s="7"/>
      <c r="WLU52" s="7"/>
      <c r="WLV52" s="7"/>
      <c r="WLW52" s="7"/>
      <c r="WLX52" s="7"/>
      <c r="WLY52" s="7"/>
      <c r="WLZ52" s="7"/>
      <c r="WMA52" s="7"/>
      <c r="WMB52" s="7"/>
      <c r="WMC52" s="7"/>
      <c r="WMD52" s="7"/>
      <c r="WME52" s="7"/>
      <c r="WMF52" s="7"/>
      <c r="WMG52" s="7"/>
      <c r="WMH52" s="7"/>
      <c r="WMI52" s="7"/>
      <c r="WMJ52" s="7"/>
      <c r="WMK52" s="7"/>
      <c r="WML52" s="7"/>
      <c r="WMM52" s="7"/>
      <c r="WMN52" s="7"/>
      <c r="WMO52" s="7"/>
      <c r="WMP52" s="7"/>
      <c r="WMQ52" s="7"/>
      <c r="WMR52" s="7"/>
      <c r="WMS52" s="7"/>
      <c r="WMT52" s="7"/>
      <c r="WMU52" s="7"/>
      <c r="WMV52" s="7"/>
      <c r="WMW52" s="7"/>
      <c r="WMX52" s="7"/>
      <c r="WMY52" s="7"/>
      <c r="WMZ52" s="7"/>
      <c r="WNA52" s="7"/>
      <c r="WNB52" s="7"/>
      <c r="WNC52" s="7"/>
      <c r="WND52" s="7"/>
      <c r="WNE52" s="7"/>
      <c r="WNF52" s="7"/>
      <c r="WNG52" s="7"/>
      <c r="WNH52" s="7"/>
      <c r="WNI52" s="7"/>
      <c r="WNJ52" s="7"/>
      <c r="WNK52" s="7"/>
      <c r="WNL52" s="7"/>
      <c r="WNM52" s="7"/>
      <c r="WNN52" s="7"/>
      <c r="WNO52" s="7"/>
      <c r="WNP52" s="7"/>
      <c r="WNQ52" s="7"/>
      <c r="WNR52" s="7"/>
      <c r="WNS52" s="7"/>
      <c r="WNT52" s="7"/>
      <c r="WNU52" s="7"/>
      <c r="WNV52" s="7"/>
      <c r="WNW52" s="7"/>
      <c r="WNX52" s="7"/>
      <c r="WNY52" s="7"/>
      <c r="WNZ52" s="7"/>
      <c r="WOA52" s="7"/>
      <c r="WOB52" s="7"/>
      <c r="WOC52" s="7"/>
      <c r="WOD52" s="7"/>
      <c r="WOE52" s="7"/>
      <c r="WOF52" s="7"/>
      <c r="WOG52" s="7"/>
      <c r="WOH52" s="7"/>
      <c r="WOI52" s="7"/>
      <c r="WOJ52" s="7"/>
      <c r="WOK52" s="7"/>
      <c r="WOL52" s="7"/>
      <c r="WOM52" s="7"/>
      <c r="WON52" s="7"/>
      <c r="WOO52" s="7"/>
      <c r="WOP52" s="7"/>
      <c r="WOQ52" s="7"/>
      <c r="WOR52" s="7"/>
      <c r="WOS52" s="7"/>
      <c r="WOT52" s="7"/>
      <c r="WOU52" s="7"/>
      <c r="WOV52" s="7"/>
      <c r="WOW52" s="7"/>
      <c r="WOX52" s="7"/>
      <c r="WOY52" s="7"/>
      <c r="WOZ52" s="7"/>
      <c r="WPA52" s="7"/>
      <c r="WPB52" s="7"/>
      <c r="WPC52" s="7"/>
      <c r="WPD52" s="7"/>
      <c r="WPE52" s="7"/>
      <c r="WPF52" s="7"/>
      <c r="WPG52" s="7"/>
      <c r="WPH52" s="7"/>
      <c r="WPI52" s="7"/>
      <c r="WPJ52" s="7"/>
      <c r="WPK52" s="7"/>
      <c r="WPL52" s="7"/>
      <c r="WPM52" s="7"/>
      <c r="WPN52" s="7"/>
      <c r="WPO52" s="7"/>
      <c r="WPP52" s="7"/>
      <c r="WPQ52" s="7"/>
      <c r="WPR52" s="7"/>
      <c r="WPS52" s="7"/>
      <c r="WPT52" s="7"/>
      <c r="WPU52" s="7"/>
      <c r="WPV52" s="7"/>
      <c r="WPW52" s="7"/>
      <c r="WPX52" s="7"/>
      <c r="WPY52" s="7"/>
      <c r="WPZ52" s="7"/>
      <c r="WQA52" s="7"/>
      <c r="WQB52" s="7"/>
      <c r="WQC52" s="7"/>
      <c r="WQD52" s="7"/>
      <c r="WQE52" s="7"/>
      <c r="WQF52" s="7"/>
      <c r="WQG52" s="7"/>
      <c r="WQH52" s="7"/>
      <c r="WQI52" s="7"/>
      <c r="WQJ52" s="7"/>
      <c r="WQK52" s="7"/>
      <c r="WQL52" s="7"/>
      <c r="WQM52" s="7"/>
      <c r="WQN52" s="7"/>
      <c r="WQO52" s="7"/>
      <c r="WQP52" s="7"/>
      <c r="WQQ52" s="7"/>
      <c r="WQR52" s="7"/>
      <c r="WQS52" s="7"/>
      <c r="WQT52" s="7"/>
      <c r="WQU52" s="7"/>
      <c r="WQV52" s="7"/>
      <c r="WQW52" s="7"/>
      <c r="WQX52" s="7"/>
      <c r="WQY52" s="7"/>
      <c r="WQZ52" s="7"/>
      <c r="WRA52" s="7"/>
      <c r="WRB52" s="7"/>
      <c r="WRC52" s="7"/>
      <c r="WRD52" s="7"/>
      <c r="WRE52" s="7"/>
      <c r="WRF52" s="7"/>
      <c r="WRG52" s="7"/>
      <c r="WRH52" s="7"/>
      <c r="WRI52" s="7"/>
      <c r="WRJ52" s="7"/>
      <c r="WRK52" s="7"/>
      <c r="WRL52" s="7"/>
      <c r="WRM52" s="7"/>
      <c r="WRN52" s="7"/>
      <c r="WRO52" s="7"/>
      <c r="WRP52" s="7"/>
      <c r="WRQ52" s="7"/>
      <c r="WRR52" s="7"/>
      <c r="WRS52" s="7"/>
      <c r="WRT52" s="7"/>
      <c r="WRU52" s="7"/>
      <c r="WRV52" s="7"/>
      <c r="WRW52" s="7"/>
      <c r="WRX52" s="7"/>
      <c r="WRY52" s="7"/>
      <c r="WRZ52" s="7"/>
      <c r="WSA52" s="7"/>
      <c r="WSB52" s="7"/>
      <c r="WSC52" s="7"/>
      <c r="WSD52" s="7"/>
      <c r="WSE52" s="7"/>
      <c r="WSF52" s="7"/>
      <c r="WSG52" s="7"/>
      <c r="WSH52" s="7"/>
      <c r="WSI52" s="7"/>
      <c r="WSJ52" s="7"/>
      <c r="WSK52" s="7"/>
      <c r="WSL52" s="7"/>
      <c r="WSM52" s="7"/>
      <c r="WSN52" s="7"/>
      <c r="WSO52" s="7"/>
      <c r="WSP52" s="7"/>
      <c r="WSQ52" s="7"/>
      <c r="WSR52" s="7"/>
      <c r="WSS52" s="7"/>
      <c r="WST52" s="7"/>
      <c r="WSU52" s="7"/>
      <c r="WSV52" s="7"/>
      <c r="WSW52" s="7"/>
      <c r="WSX52" s="7"/>
      <c r="WSY52" s="7"/>
      <c r="WSZ52" s="7"/>
      <c r="WTA52" s="7"/>
      <c r="WTB52" s="7"/>
      <c r="WTC52" s="7"/>
      <c r="WTD52" s="7"/>
      <c r="WTE52" s="7"/>
      <c r="WTF52" s="7"/>
      <c r="WTG52" s="7"/>
      <c r="WTH52" s="7"/>
      <c r="WTI52" s="7"/>
      <c r="WTJ52" s="7"/>
      <c r="WTK52" s="7"/>
      <c r="WTL52" s="7"/>
      <c r="WTM52" s="7"/>
      <c r="WTN52" s="7"/>
      <c r="WTO52" s="7"/>
      <c r="WTP52" s="7"/>
      <c r="WTQ52" s="7"/>
      <c r="WTR52" s="7"/>
      <c r="WTS52" s="7"/>
      <c r="WTT52" s="7"/>
      <c r="WTU52" s="7"/>
      <c r="WTV52" s="7"/>
      <c r="WTW52" s="7"/>
      <c r="WTX52" s="7"/>
      <c r="WTY52" s="7"/>
      <c r="WTZ52" s="7"/>
      <c r="WUA52" s="7"/>
      <c r="WUB52" s="7"/>
      <c r="WUC52" s="7"/>
      <c r="WUD52" s="7"/>
      <c r="WUE52" s="7"/>
      <c r="WUF52" s="7"/>
      <c r="WUG52" s="7"/>
      <c r="WUH52" s="7"/>
      <c r="WUI52" s="7"/>
      <c r="WUJ52" s="7"/>
      <c r="WUK52" s="7"/>
      <c r="WUL52" s="7"/>
      <c r="WUM52" s="7"/>
      <c r="WUN52" s="7"/>
      <c r="WUO52" s="7"/>
      <c r="WUP52" s="7"/>
      <c r="WUQ52" s="7"/>
      <c r="WUR52" s="7"/>
      <c r="WUS52" s="7"/>
      <c r="WUT52" s="7"/>
      <c r="WUU52" s="7"/>
      <c r="WUV52" s="7"/>
      <c r="WUW52" s="7"/>
      <c r="WUX52" s="7"/>
      <c r="WUY52" s="7"/>
      <c r="WUZ52" s="7"/>
      <c r="WVA52" s="7"/>
      <c r="WVB52" s="7"/>
      <c r="WVC52" s="7"/>
      <c r="WVD52" s="7"/>
      <c r="WVE52" s="7"/>
      <c r="WVF52" s="7"/>
      <c r="WVG52" s="7"/>
      <c r="WVH52" s="7"/>
      <c r="WVI52" s="7"/>
      <c r="WVJ52" s="7"/>
      <c r="WVK52" s="7"/>
      <c r="WVL52" s="7"/>
      <c r="WVM52" s="7"/>
      <c r="WVN52" s="7"/>
      <c r="WVO52" s="7"/>
      <c r="WVP52" s="7"/>
      <c r="WVQ52" s="7"/>
      <c r="WVR52" s="7"/>
      <c r="WVS52" s="7"/>
      <c r="WVT52" s="7"/>
      <c r="WVU52" s="7"/>
      <c r="WVV52" s="7"/>
      <c r="WVW52" s="7"/>
      <c r="WVX52" s="7"/>
      <c r="WVY52" s="7"/>
      <c r="WVZ52" s="7"/>
      <c r="WWA52" s="7"/>
      <c r="WWB52" s="7"/>
      <c r="WWC52" s="7"/>
      <c r="WWD52" s="7"/>
      <c r="WWE52" s="7"/>
      <c r="WWF52" s="7"/>
      <c r="WWG52" s="7"/>
      <c r="WWH52" s="7"/>
      <c r="WWI52" s="7"/>
      <c r="WWJ52" s="7"/>
      <c r="WWK52" s="7"/>
      <c r="WWL52" s="7"/>
      <c r="WWM52" s="7"/>
      <c r="WWN52" s="7"/>
      <c r="WWO52" s="7"/>
      <c r="WWP52" s="7"/>
      <c r="WWQ52" s="7"/>
      <c r="WWR52" s="7"/>
      <c r="WWS52" s="7"/>
      <c r="WWT52" s="7"/>
      <c r="WWU52" s="7"/>
      <c r="WWV52" s="7"/>
      <c r="WWW52" s="7"/>
      <c r="WWX52" s="7"/>
      <c r="WWY52" s="7"/>
      <c r="WWZ52" s="7"/>
      <c r="WXA52" s="7"/>
      <c r="WXB52" s="7"/>
      <c r="WXC52" s="7"/>
      <c r="WXD52" s="7"/>
      <c r="WXE52" s="7"/>
      <c r="WXF52" s="7"/>
      <c r="WXG52" s="7"/>
      <c r="WXH52" s="7"/>
      <c r="WXI52" s="7"/>
      <c r="WXJ52" s="7"/>
      <c r="WXK52" s="7"/>
      <c r="WXL52" s="7"/>
      <c r="WXM52" s="7"/>
      <c r="WXN52" s="7"/>
      <c r="WXO52" s="7"/>
      <c r="WXP52" s="7"/>
      <c r="WXQ52" s="7"/>
      <c r="WXR52" s="7"/>
      <c r="WXS52" s="7"/>
      <c r="WXT52" s="7"/>
      <c r="WXU52" s="7"/>
      <c r="WXV52" s="7"/>
      <c r="WXW52" s="7"/>
      <c r="WXX52" s="7"/>
      <c r="WXY52" s="7"/>
      <c r="WXZ52" s="7"/>
      <c r="WYA52" s="7"/>
      <c r="WYB52" s="7"/>
      <c r="WYC52" s="7"/>
      <c r="WYD52" s="7"/>
      <c r="WYE52" s="7"/>
      <c r="WYF52" s="7"/>
      <c r="WYG52" s="7"/>
      <c r="WYH52" s="7"/>
      <c r="WYI52" s="7"/>
      <c r="WYJ52" s="7"/>
      <c r="WYK52" s="7"/>
      <c r="WYL52" s="7"/>
      <c r="WYM52" s="7"/>
      <c r="WYN52" s="7"/>
      <c r="WYO52" s="7"/>
      <c r="WYP52" s="7"/>
      <c r="WYQ52" s="7"/>
      <c r="WYR52" s="7"/>
      <c r="WYS52" s="7"/>
      <c r="WYT52" s="7"/>
      <c r="WYU52" s="7"/>
      <c r="WYV52" s="7"/>
      <c r="WYW52" s="7"/>
      <c r="WYX52" s="7"/>
      <c r="WYY52" s="7"/>
      <c r="WYZ52" s="7"/>
      <c r="WZA52" s="7"/>
      <c r="WZB52" s="7"/>
      <c r="WZC52" s="7"/>
      <c r="WZD52" s="7"/>
      <c r="WZE52" s="7"/>
      <c r="WZF52" s="7"/>
      <c r="WZG52" s="7"/>
      <c r="WZH52" s="7"/>
      <c r="WZI52" s="7"/>
      <c r="WZJ52" s="7"/>
      <c r="WZK52" s="7"/>
      <c r="WZL52" s="7"/>
      <c r="WZM52" s="7"/>
      <c r="WZN52" s="7"/>
      <c r="WZO52" s="7"/>
      <c r="WZP52" s="7"/>
      <c r="WZQ52" s="7"/>
      <c r="WZR52" s="7"/>
      <c r="WZS52" s="7"/>
      <c r="WZT52" s="7"/>
      <c r="WZU52" s="7"/>
      <c r="WZV52" s="7"/>
      <c r="WZW52" s="7"/>
      <c r="WZX52" s="7"/>
      <c r="WZY52" s="7"/>
      <c r="WZZ52" s="7"/>
      <c r="XAA52" s="7"/>
      <c r="XAB52" s="7"/>
      <c r="XAC52" s="7"/>
      <c r="XAD52" s="7"/>
      <c r="XAE52" s="7"/>
      <c r="XAF52" s="7"/>
      <c r="XAG52" s="7"/>
      <c r="XAH52" s="7"/>
      <c r="XAI52" s="7"/>
      <c r="XAJ52" s="7"/>
      <c r="XAK52" s="7"/>
      <c r="XAL52" s="7"/>
      <c r="XAM52" s="7"/>
      <c r="XAN52" s="7"/>
      <c r="XAO52" s="7"/>
      <c r="XAP52" s="7"/>
      <c r="XAQ52" s="7"/>
      <c r="XAR52" s="7"/>
      <c r="XAS52" s="7"/>
      <c r="XAT52" s="7"/>
      <c r="XAU52" s="7"/>
      <c r="XAV52" s="7"/>
      <c r="XAW52" s="7"/>
      <c r="XAX52" s="7"/>
      <c r="XAY52" s="7"/>
      <c r="XAZ52" s="7"/>
      <c r="XBA52" s="7"/>
      <c r="XBB52" s="7"/>
      <c r="XBC52" s="7"/>
      <c r="XBD52" s="7"/>
      <c r="XBE52" s="7"/>
      <c r="XBF52" s="7"/>
      <c r="XBG52" s="7"/>
      <c r="XBH52" s="7"/>
      <c r="XBI52" s="7"/>
      <c r="XBJ52" s="7"/>
      <c r="XBK52" s="7"/>
      <c r="XBL52" s="7"/>
      <c r="XBM52" s="7"/>
      <c r="XBN52" s="7"/>
      <c r="XBO52" s="7"/>
      <c r="XBP52" s="7"/>
      <c r="XBQ52" s="7"/>
      <c r="XBR52" s="7"/>
      <c r="XBS52" s="7"/>
      <c r="XBT52" s="7"/>
      <c r="XBU52" s="7"/>
      <c r="XBV52" s="7"/>
      <c r="XBW52" s="7"/>
      <c r="XBX52" s="7"/>
      <c r="XBY52" s="7"/>
      <c r="XBZ52" s="7"/>
      <c r="XCA52" s="7"/>
      <c r="XCB52" s="7"/>
      <c r="XCC52" s="7"/>
      <c r="XCD52" s="7"/>
      <c r="XCE52" s="7"/>
      <c r="XCF52" s="7"/>
      <c r="XCG52" s="7"/>
      <c r="XCH52" s="7"/>
      <c r="XCI52" s="7"/>
      <c r="XCJ52" s="7"/>
      <c r="XCK52" s="7"/>
      <c r="XCL52" s="7"/>
      <c r="XCM52" s="7"/>
      <c r="XCN52" s="7"/>
      <c r="XCO52" s="7"/>
      <c r="XCP52" s="7"/>
      <c r="XCQ52" s="7"/>
      <c r="XCR52" s="7"/>
      <c r="XCS52" s="7"/>
      <c r="XCT52" s="7"/>
      <c r="XCU52" s="7"/>
      <c r="XCV52" s="7"/>
      <c r="XCW52" s="7"/>
      <c r="XCX52" s="7"/>
      <c r="XCY52" s="7"/>
      <c r="XCZ52" s="7"/>
      <c r="XDA52" s="7"/>
      <c r="XDB52" s="7"/>
      <c r="XDC52" s="7"/>
      <c r="XDD52" s="7"/>
      <c r="XDE52" s="7"/>
      <c r="XDF52" s="7"/>
      <c r="XDG52" s="7"/>
      <c r="XDH52" s="7"/>
      <c r="XDI52" s="7"/>
      <c r="XDJ52" s="7"/>
      <c r="XDK52" s="7"/>
      <c r="XDL52" s="7"/>
      <c r="XDM52" s="7"/>
      <c r="XDN52" s="7"/>
      <c r="XDO52" s="7"/>
      <c r="XDP52" s="7"/>
      <c r="XDQ52" s="7"/>
      <c r="XDR52" s="7"/>
      <c r="XDS52" s="7"/>
      <c r="XDT52" s="7"/>
      <c r="XDU52" s="7"/>
      <c r="XDV52" s="7"/>
      <c r="XDW52" s="7"/>
      <c r="XDX52" s="7"/>
      <c r="XDY52" s="7"/>
      <c r="XDZ52" s="7"/>
      <c r="XEA52" s="7"/>
      <c r="XEB52" s="7"/>
      <c r="XEC52" s="7"/>
      <c r="XED52" s="7"/>
      <c r="XEE52" s="7"/>
      <c r="XEF52" s="7"/>
      <c r="XEG52" s="7"/>
      <c r="XEH52" s="7"/>
      <c r="XEI52" s="7"/>
      <c r="XEJ52" s="7"/>
      <c r="XEK52" s="7"/>
      <c r="XEL52" s="7"/>
      <c r="XEM52" s="7"/>
      <c r="XEN52" s="7"/>
      <c r="XEO52" s="7"/>
      <c r="XEP52" s="7"/>
      <c r="XEQ52" s="7"/>
      <c r="XER52" s="7"/>
      <c r="XES52" s="7"/>
      <c r="XET52" s="7"/>
      <c r="XEU52" s="7"/>
      <c r="XEV52" s="7"/>
    </row>
    <row r="53" spans="1:16376" x14ac:dyDescent="0.2">
      <c r="A53" s="244"/>
      <c r="B53" s="34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S53" s="7"/>
      <c r="HT53" s="7"/>
      <c r="HU53" s="7"/>
      <c r="HV53" s="7"/>
      <c r="HW53" s="7"/>
      <c r="HX53" s="7"/>
      <c r="HY53" s="7"/>
      <c r="HZ53" s="7"/>
      <c r="IA53" s="7"/>
      <c r="IB53" s="7"/>
      <c r="IC53" s="7"/>
      <c r="ID53" s="7"/>
      <c r="IE53" s="7"/>
      <c r="IF53" s="7"/>
      <c r="IG53" s="7"/>
      <c r="IH53" s="7"/>
      <c r="II53" s="7"/>
      <c r="IJ53" s="7"/>
      <c r="IK53" s="7"/>
      <c r="IL53" s="7"/>
      <c r="IM53" s="7"/>
      <c r="IN53" s="7"/>
      <c r="IO53" s="7"/>
      <c r="IP53" s="7"/>
      <c r="IQ53" s="7"/>
      <c r="IR53" s="7"/>
      <c r="IS53" s="7"/>
      <c r="IT53" s="7"/>
      <c r="IU53" s="7"/>
      <c r="IV53" s="7"/>
      <c r="IW53" s="7"/>
      <c r="IX53" s="7"/>
      <c r="IY53" s="7"/>
      <c r="IZ53" s="7"/>
      <c r="JA53" s="7"/>
      <c r="JB53" s="7"/>
      <c r="JC53" s="7"/>
      <c r="JD53" s="7"/>
      <c r="JE53" s="7"/>
      <c r="JF53" s="7"/>
      <c r="JG53" s="7"/>
      <c r="JH53" s="7"/>
      <c r="JI53" s="7"/>
      <c r="JJ53" s="7"/>
      <c r="JK53" s="7"/>
      <c r="JL53" s="7"/>
      <c r="JM53" s="7"/>
      <c r="JN53" s="7"/>
      <c r="JO53" s="7"/>
      <c r="JP53" s="7"/>
      <c r="JQ53" s="7"/>
      <c r="JR53" s="7"/>
      <c r="JS53" s="7"/>
      <c r="JT53" s="7"/>
      <c r="JU53" s="7"/>
      <c r="JV53" s="7"/>
      <c r="JW53" s="7"/>
      <c r="JX53" s="7"/>
      <c r="JY53" s="7"/>
      <c r="JZ53" s="7"/>
      <c r="KA53" s="7"/>
      <c r="KB53" s="7"/>
      <c r="KC53" s="7"/>
      <c r="KD53" s="7"/>
      <c r="KE53" s="7"/>
      <c r="KF53" s="7"/>
      <c r="KG53" s="7"/>
      <c r="KH53" s="7"/>
      <c r="KI53" s="7"/>
      <c r="KJ53" s="7"/>
      <c r="KK53" s="7"/>
      <c r="KL53" s="7"/>
      <c r="KM53" s="7"/>
      <c r="KN53" s="7"/>
      <c r="KO53" s="7"/>
      <c r="KP53" s="7"/>
      <c r="KQ53" s="7"/>
      <c r="KR53" s="7"/>
      <c r="KS53" s="7"/>
      <c r="KT53" s="7"/>
      <c r="KU53" s="7"/>
      <c r="KV53" s="7"/>
      <c r="KW53" s="7"/>
      <c r="KX53" s="7"/>
      <c r="KY53" s="7"/>
      <c r="KZ53" s="7"/>
      <c r="LA53" s="7"/>
      <c r="LB53" s="7"/>
      <c r="LC53" s="7"/>
      <c r="LD53" s="7"/>
      <c r="LE53" s="7"/>
      <c r="LF53" s="7"/>
      <c r="LG53" s="7"/>
      <c r="LH53" s="7"/>
      <c r="LI53" s="7"/>
      <c r="LJ53" s="7"/>
      <c r="LK53" s="7"/>
      <c r="LL53" s="7"/>
      <c r="LM53" s="7"/>
      <c r="LN53" s="7"/>
      <c r="LO53" s="7"/>
      <c r="LP53" s="7"/>
      <c r="LQ53" s="7"/>
      <c r="LR53" s="7"/>
      <c r="LS53" s="7"/>
      <c r="LT53" s="7"/>
      <c r="LU53" s="7"/>
      <c r="LV53" s="7"/>
      <c r="LW53" s="7"/>
      <c r="LX53" s="7"/>
      <c r="LY53" s="7"/>
      <c r="LZ53" s="7"/>
      <c r="MA53" s="7"/>
      <c r="MB53" s="7"/>
      <c r="MC53" s="7"/>
      <c r="MD53" s="7"/>
      <c r="ME53" s="7"/>
      <c r="MF53" s="7"/>
      <c r="MG53" s="7"/>
      <c r="MH53" s="7"/>
      <c r="MI53" s="7"/>
      <c r="MJ53" s="7"/>
      <c r="MK53" s="7"/>
      <c r="ML53" s="7"/>
      <c r="MM53" s="7"/>
      <c r="MN53" s="7"/>
      <c r="MO53" s="7"/>
      <c r="MP53" s="7"/>
      <c r="MQ53" s="7"/>
      <c r="MR53" s="7"/>
      <c r="MS53" s="7"/>
      <c r="MT53" s="7"/>
      <c r="MU53" s="7"/>
      <c r="MV53" s="7"/>
      <c r="MW53" s="7"/>
      <c r="MX53" s="7"/>
      <c r="MY53" s="7"/>
      <c r="MZ53" s="7"/>
      <c r="NA53" s="7"/>
      <c r="NB53" s="7"/>
      <c r="NC53" s="7"/>
      <c r="ND53" s="7"/>
      <c r="NE53" s="7"/>
      <c r="NF53" s="7"/>
      <c r="NG53" s="7"/>
      <c r="NH53" s="7"/>
      <c r="NI53" s="7"/>
      <c r="NJ53" s="7"/>
      <c r="NK53" s="7"/>
      <c r="NL53" s="7"/>
      <c r="NM53" s="7"/>
      <c r="NN53" s="7"/>
      <c r="NO53" s="7"/>
      <c r="NP53" s="7"/>
      <c r="NQ53" s="7"/>
      <c r="NR53" s="7"/>
      <c r="NS53" s="7"/>
      <c r="NT53" s="7"/>
      <c r="NU53" s="7"/>
      <c r="NV53" s="7"/>
      <c r="NW53" s="7"/>
      <c r="NX53" s="7"/>
      <c r="NY53" s="7"/>
      <c r="NZ53" s="7"/>
      <c r="OA53" s="7"/>
      <c r="OB53" s="7"/>
      <c r="OC53" s="7"/>
      <c r="OD53" s="7"/>
      <c r="OE53" s="7"/>
      <c r="OF53" s="7"/>
      <c r="OG53" s="7"/>
      <c r="OH53" s="7"/>
      <c r="OI53" s="7"/>
      <c r="OJ53" s="7"/>
      <c r="OK53" s="7"/>
      <c r="OL53" s="7"/>
      <c r="OM53" s="7"/>
      <c r="ON53" s="7"/>
      <c r="OO53" s="7"/>
      <c r="OP53" s="7"/>
      <c r="OQ53" s="7"/>
      <c r="OR53" s="7"/>
      <c r="OS53" s="7"/>
      <c r="OT53" s="7"/>
      <c r="OU53" s="7"/>
      <c r="OV53" s="7"/>
      <c r="OW53" s="7"/>
      <c r="OX53" s="7"/>
      <c r="OY53" s="7"/>
      <c r="OZ53" s="7"/>
      <c r="PA53" s="7"/>
      <c r="PB53" s="7"/>
      <c r="PC53" s="7"/>
      <c r="PD53" s="7"/>
      <c r="PE53" s="7"/>
      <c r="PF53" s="7"/>
      <c r="PG53" s="7"/>
      <c r="PH53" s="7"/>
      <c r="PI53" s="7"/>
      <c r="PJ53" s="7"/>
      <c r="PK53" s="7"/>
      <c r="PL53" s="7"/>
      <c r="PM53" s="7"/>
      <c r="PN53" s="7"/>
      <c r="PO53" s="7"/>
      <c r="PP53" s="7"/>
      <c r="PQ53" s="7"/>
      <c r="PR53" s="7"/>
      <c r="PS53" s="7"/>
      <c r="PT53" s="7"/>
      <c r="PU53" s="7"/>
      <c r="PV53" s="7"/>
      <c r="PW53" s="7"/>
      <c r="PX53" s="7"/>
      <c r="PY53" s="7"/>
      <c r="PZ53" s="7"/>
      <c r="QA53" s="7"/>
      <c r="QB53" s="7"/>
      <c r="QC53" s="7"/>
      <c r="QD53" s="7"/>
      <c r="QE53" s="7"/>
      <c r="QF53" s="7"/>
      <c r="QG53" s="7"/>
      <c r="QH53" s="7"/>
      <c r="QI53" s="7"/>
      <c r="QJ53" s="7"/>
      <c r="QK53" s="7"/>
      <c r="QL53" s="7"/>
      <c r="QM53" s="7"/>
      <c r="QN53" s="7"/>
      <c r="QO53" s="7"/>
      <c r="QP53" s="7"/>
      <c r="QQ53" s="7"/>
      <c r="QR53" s="7"/>
      <c r="QS53" s="7"/>
      <c r="QT53" s="7"/>
      <c r="QU53" s="7"/>
      <c r="QV53" s="7"/>
      <c r="QW53" s="7"/>
      <c r="QX53" s="7"/>
      <c r="QY53" s="7"/>
      <c r="QZ53" s="7"/>
      <c r="RA53" s="7"/>
      <c r="RB53" s="7"/>
      <c r="RC53" s="7"/>
      <c r="RD53" s="7"/>
      <c r="RE53" s="7"/>
      <c r="RF53" s="7"/>
      <c r="RG53" s="7"/>
      <c r="RH53" s="7"/>
      <c r="RI53" s="7"/>
      <c r="RJ53" s="7"/>
      <c r="RK53" s="7"/>
      <c r="RL53" s="7"/>
      <c r="RM53" s="7"/>
      <c r="RN53" s="7"/>
      <c r="RO53" s="7"/>
      <c r="RP53" s="7"/>
      <c r="RQ53" s="7"/>
      <c r="RR53" s="7"/>
      <c r="RS53" s="7"/>
      <c r="RT53" s="7"/>
      <c r="RU53" s="7"/>
      <c r="RV53" s="7"/>
      <c r="RW53" s="7"/>
      <c r="RX53" s="7"/>
      <c r="RY53" s="7"/>
      <c r="RZ53" s="7"/>
      <c r="SA53" s="7"/>
      <c r="SB53" s="7"/>
      <c r="SC53" s="7"/>
      <c r="SD53" s="7"/>
      <c r="SE53" s="7"/>
      <c r="SF53" s="7"/>
      <c r="SG53" s="7"/>
      <c r="SH53" s="7"/>
      <c r="SI53" s="7"/>
      <c r="SJ53" s="7"/>
      <c r="SK53" s="7"/>
      <c r="SL53" s="7"/>
      <c r="SM53" s="7"/>
      <c r="SN53" s="7"/>
      <c r="SO53" s="7"/>
      <c r="SP53" s="7"/>
      <c r="SQ53" s="7"/>
      <c r="SR53" s="7"/>
      <c r="SS53" s="7"/>
      <c r="ST53" s="7"/>
      <c r="SU53" s="7"/>
      <c r="SV53" s="7"/>
      <c r="SW53" s="7"/>
      <c r="SX53" s="7"/>
      <c r="SY53" s="7"/>
      <c r="SZ53" s="7"/>
      <c r="TA53" s="7"/>
      <c r="TB53" s="7"/>
      <c r="TC53" s="7"/>
      <c r="TD53" s="7"/>
      <c r="TE53" s="7"/>
      <c r="TF53" s="7"/>
      <c r="TG53" s="7"/>
      <c r="TH53" s="7"/>
      <c r="TI53" s="7"/>
      <c r="TJ53" s="7"/>
      <c r="TK53" s="7"/>
      <c r="TL53" s="7"/>
      <c r="TM53" s="7"/>
      <c r="TN53" s="7"/>
      <c r="TO53" s="7"/>
      <c r="TP53" s="7"/>
      <c r="TQ53" s="7"/>
      <c r="TR53" s="7"/>
      <c r="TS53" s="7"/>
      <c r="TT53" s="7"/>
      <c r="TU53" s="7"/>
      <c r="TV53" s="7"/>
      <c r="TW53" s="7"/>
      <c r="TX53" s="7"/>
      <c r="TY53" s="7"/>
      <c r="TZ53" s="7"/>
      <c r="UA53" s="7"/>
      <c r="UB53" s="7"/>
      <c r="UC53" s="7"/>
      <c r="UD53" s="7"/>
      <c r="UE53" s="7"/>
      <c r="UF53" s="7"/>
      <c r="UG53" s="7"/>
      <c r="UH53" s="7"/>
      <c r="UI53" s="7"/>
      <c r="UJ53" s="7"/>
      <c r="UK53" s="7"/>
      <c r="UL53" s="7"/>
      <c r="UM53" s="7"/>
      <c r="UN53" s="7"/>
      <c r="UO53" s="7"/>
      <c r="UP53" s="7"/>
      <c r="UQ53" s="7"/>
      <c r="UR53" s="7"/>
      <c r="US53" s="7"/>
      <c r="UT53" s="7"/>
      <c r="UU53" s="7"/>
      <c r="UV53" s="7"/>
      <c r="UW53" s="7"/>
      <c r="UX53" s="7"/>
      <c r="UY53" s="7"/>
      <c r="UZ53" s="7"/>
      <c r="VA53" s="7"/>
      <c r="VB53" s="7"/>
      <c r="VC53" s="7"/>
      <c r="VD53" s="7"/>
      <c r="VE53" s="7"/>
      <c r="VF53" s="7"/>
      <c r="VG53" s="7"/>
      <c r="VH53" s="7"/>
      <c r="VI53" s="7"/>
      <c r="VJ53" s="7"/>
      <c r="VK53" s="7"/>
      <c r="VL53" s="7"/>
      <c r="VM53" s="7"/>
      <c r="VN53" s="7"/>
      <c r="VO53" s="7"/>
      <c r="VP53" s="7"/>
      <c r="VQ53" s="7"/>
      <c r="VR53" s="7"/>
      <c r="VS53" s="7"/>
      <c r="VT53" s="7"/>
      <c r="VU53" s="7"/>
      <c r="VV53" s="7"/>
      <c r="VW53" s="7"/>
      <c r="VX53" s="7"/>
      <c r="VY53" s="7"/>
      <c r="VZ53" s="7"/>
      <c r="WA53" s="7"/>
      <c r="WB53" s="7"/>
      <c r="WC53" s="7"/>
      <c r="WD53" s="7"/>
      <c r="WE53" s="7"/>
      <c r="WF53" s="7"/>
      <c r="WG53" s="7"/>
      <c r="WH53" s="7"/>
      <c r="WI53" s="7"/>
      <c r="WJ53" s="7"/>
      <c r="WK53" s="7"/>
      <c r="WL53" s="7"/>
      <c r="WM53" s="7"/>
      <c r="WN53" s="7"/>
      <c r="WO53" s="7"/>
      <c r="WP53" s="7"/>
      <c r="WQ53" s="7"/>
      <c r="WR53" s="7"/>
      <c r="WS53" s="7"/>
      <c r="WT53" s="7"/>
      <c r="WU53" s="7"/>
      <c r="WV53" s="7"/>
      <c r="WW53" s="7"/>
      <c r="WX53" s="7"/>
      <c r="WY53" s="7"/>
      <c r="WZ53" s="7"/>
      <c r="XA53" s="7"/>
      <c r="XB53" s="7"/>
      <c r="XC53" s="7"/>
      <c r="XD53" s="7"/>
      <c r="XE53" s="7"/>
      <c r="XF53" s="7"/>
      <c r="XG53" s="7"/>
      <c r="XH53" s="7"/>
      <c r="XI53" s="7"/>
      <c r="XJ53" s="7"/>
      <c r="XK53" s="7"/>
      <c r="XL53" s="7"/>
      <c r="XM53" s="7"/>
      <c r="XN53" s="7"/>
      <c r="XO53" s="7"/>
      <c r="XP53" s="7"/>
      <c r="XQ53" s="7"/>
      <c r="XR53" s="7"/>
      <c r="XS53" s="7"/>
      <c r="XT53" s="7"/>
      <c r="XU53" s="7"/>
      <c r="XV53" s="7"/>
      <c r="XW53" s="7"/>
      <c r="XX53" s="7"/>
      <c r="XY53" s="7"/>
      <c r="XZ53" s="7"/>
      <c r="YA53" s="7"/>
      <c r="YB53" s="7"/>
      <c r="YC53" s="7"/>
      <c r="YD53" s="7"/>
      <c r="YE53" s="7"/>
      <c r="YF53" s="7"/>
      <c r="YG53" s="7"/>
      <c r="YH53" s="7"/>
      <c r="YI53" s="7"/>
      <c r="YJ53" s="7"/>
      <c r="YK53" s="7"/>
      <c r="YL53" s="7"/>
      <c r="YM53" s="7"/>
      <c r="YN53" s="7"/>
      <c r="YO53" s="7"/>
      <c r="YP53" s="7"/>
      <c r="YQ53" s="7"/>
      <c r="YR53" s="7"/>
      <c r="YS53" s="7"/>
      <c r="YT53" s="7"/>
      <c r="YU53" s="7"/>
      <c r="YV53" s="7"/>
      <c r="YW53" s="7"/>
      <c r="YX53" s="7"/>
      <c r="YY53" s="7"/>
      <c r="YZ53" s="7"/>
      <c r="ZA53" s="7"/>
      <c r="ZB53" s="7"/>
      <c r="ZC53" s="7"/>
      <c r="ZD53" s="7"/>
      <c r="ZE53" s="7"/>
      <c r="ZF53" s="7"/>
      <c r="ZG53" s="7"/>
      <c r="ZH53" s="7"/>
      <c r="ZI53" s="7"/>
      <c r="ZJ53" s="7"/>
      <c r="ZK53" s="7"/>
      <c r="ZL53" s="7"/>
      <c r="ZM53" s="7"/>
      <c r="ZN53" s="7"/>
      <c r="ZO53" s="7"/>
      <c r="ZP53" s="7"/>
      <c r="ZQ53" s="7"/>
      <c r="ZR53" s="7"/>
      <c r="ZS53" s="7"/>
      <c r="ZT53" s="7"/>
      <c r="ZU53" s="7"/>
      <c r="ZV53" s="7"/>
      <c r="ZW53" s="7"/>
      <c r="ZX53" s="7"/>
      <c r="ZY53" s="7"/>
      <c r="ZZ53" s="7"/>
      <c r="AAA53" s="7"/>
      <c r="AAB53" s="7"/>
      <c r="AAC53" s="7"/>
      <c r="AAD53" s="7"/>
      <c r="AAE53" s="7"/>
      <c r="AAF53" s="7"/>
      <c r="AAG53" s="7"/>
      <c r="AAH53" s="7"/>
      <c r="AAI53" s="7"/>
      <c r="AAJ53" s="7"/>
      <c r="AAK53" s="7"/>
      <c r="AAL53" s="7"/>
      <c r="AAM53" s="7"/>
      <c r="AAN53" s="7"/>
      <c r="AAO53" s="7"/>
      <c r="AAP53" s="7"/>
      <c r="AAQ53" s="7"/>
      <c r="AAR53" s="7"/>
      <c r="AAS53" s="7"/>
      <c r="AAT53" s="7"/>
      <c r="AAU53" s="7"/>
      <c r="AAV53" s="7"/>
      <c r="AAW53" s="7"/>
      <c r="AAX53" s="7"/>
      <c r="AAY53" s="7"/>
      <c r="AAZ53" s="7"/>
      <c r="ABA53" s="7"/>
      <c r="ABB53" s="7"/>
      <c r="ABC53" s="7"/>
      <c r="ABD53" s="7"/>
      <c r="ABE53" s="7"/>
      <c r="ABF53" s="7"/>
      <c r="ABG53" s="7"/>
      <c r="ABH53" s="7"/>
      <c r="ABI53" s="7"/>
      <c r="ABJ53" s="7"/>
      <c r="ABK53" s="7"/>
      <c r="ABL53" s="7"/>
      <c r="ABM53" s="7"/>
      <c r="ABN53" s="7"/>
      <c r="ABO53" s="7"/>
      <c r="ABP53" s="7"/>
      <c r="ABQ53" s="7"/>
      <c r="ABR53" s="7"/>
      <c r="ABS53" s="7"/>
      <c r="ABT53" s="7"/>
      <c r="ABU53" s="7"/>
      <c r="ABV53" s="7"/>
      <c r="ABW53" s="7"/>
      <c r="ABX53" s="7"/>
      <c r="ABY53" s="7"/>
      <c r="ABZ53" s="7"/>
      <c r="ACA53" s="7"/>
      <c r="ACB53" s="7"/>
      <c r="ACC53" s="7"/>
      <c r="ACD53" s="7"/>
      <c r="ACE53" s="7"/>
      <c r="ACF53" s="7"/>
      <c r="ACG53" s="7"/>
      <c r="ACH53" s="7"/>
      <c r="ACI53" s="7"/>
      <c r="ACJ53" s="7"/>
      <c r="ACK53" s="7"/>
      <c r="ACL53" s="7"/>
      <c r="ACM53" s="7"/>
      <c r="ACN53" s="7"/>
      <c r="ACO53" s="7"/>
      <c r="ACP53" s="7"/>
      <c r="ACQ53" s="7"/>
      <c r="ACR53" s="7"/>
      <c r="ACS53" s="7"/>
      <c r="ACT53" s="7"/>
      <c r="ACU53" s="7"/>
      <c r="ACV53" s="7"/>
      <c r="ACW53" s="7"/>
      <c r="ACX53" s="7"/>
      <c r="ACY53" s="7"/>
      <c r="ACZ53" s="7"/>
      <c r="ADA53" s="7"/>
      <c r="ADB53" s="7"/>
      <c r="ADC53" s="7"/>
      <c r="ADD53" s="7"/>
      <c r="ADE53" s="7"/>
      <c r="ADF53" s="7"/>
      <c r="ADG53" s="7"/>
      <c r="ADH53" s="7"/>
      <c r="ADI53" s="7"/>
      <c r="ADJ53" s="7"/>
      <c r="ADK53" s="7"/>
      <c r="ADL53" s="7"/>
      <c r="ADM53" s="7"/>
      <c r="ADN53" s="7"/>
      <c r="ADO53" s="7"/>
      <c r="ADP53" s="7"/>
      <c r="ADQ53" s="7"/>
      <c r="ADR53" s="7"/>
      <c r="ADS53" s="7"/>
      <c r="ADT53" s="7"/>
      <c r="ADU53" s="7"/>
      <c r="ADV53" s="7"/>
      <c r="ADW53" s="7"/>
      <c r="ADX53" s="7"/>
      <c r="ADY53" s="7"/>
      <c r="ADZ53" s="7"/>
      <c r="AEA53" s="7"/>
      <c r="AEB53" s="7"/>
      <c r="AEC53" s="7"/>
      <c r="AED53" s="7"/>
      <c r="AEE53" s="7"/>
      <c r="AEF53" s="7"/>
      <c r="AEG53" s="7"/>
      <c r="AEH53" s="7"/>
      <c r="AEI53" s="7"/>
      <c r="AEJ53" s="7"/>
      <c r="AEK53" s="7"/>
      <c r="AEL53" s="7"/>
      <c r="AEM53" s="7"/>
      <c r="AEN53" s="7"/>
      <c r="AEO53" s="7"/>
      <c r="AEP53" s="7"/>
      <c r="AEQ53" s="7"/>
      <c r="AER53" s="7"/>
      <c r="AES53" s="7"/>
      <c r="AET53" s="7"/>
      <c r="AEU53" s="7"/>
      <c r="AEV53" s="7"/>
      <c r="AEW53" s="7"/>
      <c r="AEX53" s="7"/>
      <c r="AEY53" s="7"/>
      <c r="AEZ53" s="7"/>
      <c r="AFA53" s="7"/>
      <c r="AFB53" s="7"/>
      <c r="AFC53" s="7"/>
      <c r="AFD53" s="7"/>
      <c r="AFE53" s="7"/>
      <c r="AFF53" s="7"/>
      <c r="AFG53" s="7"/>
      <c r="AFH53" s="7"/>
      <c r="AFI53" s="7"/>
      <c r="AFJ53" s="7"/>
      <c r="AFK53" s="7"/>
      <c r="AFL53" s="7"/>
      <c r="AFM53" s="7"/>
      <c r="AFN53" s="7"/>
      <c r="AFO53" s="7"/>
      <c r="AFP53" s="7"/>
      <c r="AFQ53" s="7"/>
      <c r="AFR53" s="7"/>
      <c r="AFS53" s="7"/>
      <c r="AFT53" s="7"/>
      <c r="AFU53" s="7"/>
      <c r="AFV53" s="7"/>
      <c r="AFW53" s="7"/>
      <c r="AFX53" s="7"/>
      <c r="AFY53" s="7"/>
      <c r="AFZ53" s="7"/>
      <c r="AGA53" s="7"/>
      <c r="AGB53" s="7"/>
      <c r="AGC53" s="7"/>
      <c r="AGD53" s="7"/>
      <c r="AGE53" s="7"/>
      <c r="AGF53" s="7"/>
      <c r="AGG53" s="7"/>
      <c r="AGH53" s="7"/>
      <c r="AGI53" s="7"/>
      <c r="AGJ53" s="7"/>
      <c r="AGK53" s="7"/>
      <c r="AGL53" s="7"/>
      <c r="AGM53" s="7"/>
      <c r="AGN53" s="7"/>
      <c r="AGO53" s="7"/>
      <c r="AGP53" s="7"/>
      <c r="AGQ53" s="7"/>
      <c r="AGR53" s="7"/>
      <c r="AGS53" s="7"/>
      <c r="AGT53" s="7"/>
      <c r="AGU53" s="7"/>
      <c r="AGV53" s="7"/>
      <c r="AGW53" s="7"/>
      <c r="AGX53" s="7"/>
      <c r="AGY53" s="7"/>
      <c r="AGZ53" s="7"/>
      <c r="AHA53" s="7"/>
      <c r="AHB53" s="7"/>
      <c r="AHC53" s="7"/>
      <c r="AHD53" s="7"/>
      <c r="AHE53" s="7"/>
      <c r="AHF53" s="7"/>
      <c r="AHG53" s="7"/>
      <c r="AHH53" s="7"/>
      <c r="AHI53" s="7"/>
      <c r="AHJ53" s="7"/>
      <c r="AHK53" s="7"/>
      <c r="AHL53" s="7"/>
      <c r="AHM53" s="7"/>
      <c r="AHN53" s="7"/>
      <c r="AHO53" s="7"/>
      <c r="AHP53" s="7"/>
      <c r="AHQ53" s="7"/>
      <c r="AHR53" s="7"/>
      <c r="AHS53" s="7"/>
      <c r="AHT53" s="7"/>
      <c r="AHU53" s="7"/>
      <c r="AHV53" s="7"/>
      <c r="AHW53" s="7"/>
      <c r="AHX53" s="7"/>
      <c r="AHY53" s="7"/>
      <c r="AHZ53" s="7"/>
      <c r="AIA53" s="7"/>
      <c r="AIB53" s="7"/>
      <c r="AIC53" s="7"/>
      <c r="AID53" s="7"/>
      <c r="AIE53" s="7"/>
      <c r="AIF53" s="7"/>
      <c r="AIG53" s="7"/>
      <c r="AIH53" s="7"/>
      <c r="AII53" s="7"/>
      <c r="AIJ53" s="7"/>
      <c r="AIK53" s="7"/>
      <c r="AIL53" s="7"/>
      <c r="AIM53" s="7"/>
      <c r="AIN53" s="7"/>
      <c r="AIO53" s="7"/>
      <c r="AIP53" s="7"/>
      <c r="AIQ53" s="7"/>
      <c r="AIR53" s="7"/>
      <c r="AIS53" s="7"/>
      <c r="AIT53" s="7"/>
      <c r="AIU53" s="7"/>
      <c r="AIV53" s="7"/>
      <c r="AIW53" s="7"/>
      <c r="AIX53" s="7"/>
      <c r="AIY53" s="7"/>
      <c r="AIZ53" s="7"/>
      <c r="AJA53" s="7"/>
      <c r="AJB53" s="7"/>
      <c r="AJC53" s="7"/>
      <c r="AJD53" s="7"/>
      <c r="AJE53" s="7"/>
      <c r="AJF53" s="7"/>
      <c r="AJG53" s="7"/>
      <c r="AJH53" s="7"/>
      <c r="AJI53" s="7"/>
      <c r="AJJ53" s="7"/>
      <c r="AJK53" s="7"/>
      <c r="AJL53" s="7"/>
      <c r="AJM53" s="7"/>
      <c r="AJN53" s="7"/>
      <c r="AJO53" s="7"/>
      <c r="AJP53" s="7"/>
      <c r="AJQ53" s="7"/>
      <c r="AJR53" s="7"/>
      <c r="AJS53" s="7"/>
      <c r="AJT53" s="7"/>
      <c r="AJU53" s="7"/>
      <c r="AJV53" s="7"/>
      <c r="AJW53" s="7"/>
      <c r="AJX53" s="7"/>
      <c r="AJY53" s="7"/>
      <c r="AJZ53" s="7"/>
      <c r="AKA53" s="7"/>
      <c r="AKB53" s="7"/>
      <c r="AKC53" s="7"/>
      <c r="AKD53" s="7"/>
      <c r="AKE53" s="7"/>
      <c r="AKF53" s="7"/>
      <c r="AKG53" s="7"/>
      <c r="AKH53" s="7"/>
      <c r="AKI53" s="7"/>
      <c r="AKJ53" s="7"/>
      <c r="AKK53" s="7"/>
      <c r="AKL53" s="7"/>
      <c r="AKM53" s="7"/>
      <c r="AKN53" s="7"/>
      <c r="AKO53" s="7"/>
      <c r="AKP53" s="7"/>
      <c r="AKQ53" s="7"/>
      <c r="AKR53" s="7"/>
      <c r="AKS53" s="7"/>
      <c r="AKT53" s="7"/>
      <c r="AKU53" s="7"/>
      <c r="AKV53" s="7"/>
      <c r="AKW53" s="7"/>
      <c r="AKX53" s="7"/>
      <c r="AKY53" s="7"/>
      <c r="AKZ53" s="7"/>
      <c r="ALA53" s="7"/>
      <c r="ALB53" s="7"/>
      <c r="ALC53" s="7"/>
      <c r="ALD53" s="7"/>
      <c r="ALE53" s="7"/>
      <c r="ALF53" s="7"/>
      <c r="ALG53" s="7"/>
      <c r="ALH53" s="7"/>
      <c r="ALI53" s="7"/>
      <c r="ALJ53" s="7"/>
      <c r="ALK53" s="7"/>
      <c r="ALL53" s="7"/>
      <c r="ALM53" s="7"/>
      <c r="ALN53" s="7"/>
      <c r="ALO53" s="7"/>
      <c r="ALP53" s="7"/>
      <c r="ALQ53" s="7"/>
      <c r="ALR53" s="7"/>
      <c r="ALS53" s="7"/>
      <c r="ALT53" s="7"/>
      <c r="ALU53" s="7"/>
      <c r="ALV53" s="7"/>
      <c r="ALW53" s="7"/>
      <c r="ALX53" s="7"/>
      <c r="ALY53" s="7"/>
      <c r="ALZ53" s="7"/>
      <c r="AMA53" s="7"/>
      <c r="AMB53" s="7"/>
      <c r="AMC53" s="7"/>
      <c r="AMD53" s="7"/>
      <c r="AME53" s="7"/>
      <c r="AMF53" s="7"/>
      <c r="AMG53" s="7"/>
      <c r="AMH53" s="7"/>
      <c r="AMI53" s="7"/>
      <c r="AMJ53" s="7"/>
      <c r="AMK53" s="7"/>
      <c r="AML53" s="7"/>
      <c r="AMM53" s="7"/>
      <c r="AMN53" s="7"/>
      <c r="AMO53" s="7"/>
      <c r="AMP53" s="7"/>
      <c r="AMQ53" s="7"/>
      <c r="AMR53" s="7"/>
      <c r="AMS53" s="7"/>
      <c r="AMT53" s="7"/>
      <c r="AMU53" s="7"/>
      <c r="AMV53" s="7"/>
      <c r="AMW53" s="7"/>
      <c r="AMX53" s="7"/>
      <c r="AMY53" s="7"/>
      <c r="AMZ53" s="7"/>
      <c r="ANA53" s="7"/>
      <c r="ANB53" s="7"/>
      <c r="ANC53" s="7"/>
      <c r="AND53" s="7"/>
      <c r="ANE53" s="7"/>
      <c r="ANF53" s="7"/>
      <c r="ANG53" s="7"/>
      <c r="ANH53" s="7"/>
      <c r="ANI53" s="7"/>
      <c r="ANJ53" s="7"/>
      <c r="ANK53" s="7"/>
      <c r="ANL53" s="7"/>
      <c r="ANM53" s="7"/>
      <c r="ANN53" s="7"/>
      <c r="ANO53" s="7"/>
      <c r="ANP53" s="7"/>
      <c r="ANQ53" s="7"/>
      <c r="ANR53" s="7"/>
      <c r="ANS53" s="7"/>
      <c r="ANT53" s="7"/>
      <c r="ANU53" s="7"/>
      <c r="ANV53" s="7"/>
      <c r="ANW53" s="7"/>
      <c r="ANX53" s="7"/>
      <c r="ANY53" s="7"/>
      <c r="ANZ53" s="7"/>
      <c r="AOA53" s="7"/>
      <c r="AOB53" s="7"/>
      <c r="AOC53" s="7"/>
      <c r="AOD53" s="7"/>
      <c r="AOE53" s="7"/>
      <c r="AOF53" s="7"/>
      <c r="AOG53" s="7"/>
      <c r="AOH53" s="7"/>
      <c r="AOI53" s="7"/>
      <c r="AOJ53" s="7"/>
      <c r="AOK53" s="7"/>
      <c r="AOL53" s="7"/>
      <c r="AOM53" s="7"/>
      <c r="AON53" s="7"/>
      <c r="AOO53" s="7"/>
      <c r="AOP53" s="7"/>
      <c r="AOQ53" s="7"/>
      <c r="AOR53" s="7"/>
      <c r="AOS53" s="7"/>
      <c r="AOT53" s="7"/>
      <c r="AOU53" s="7"/>
      <c r="AOV53" s="7"/>
      <c r="AOW53" s="7"/>
      <c r="AOX53" s="7"/>
      <c r="AOY53" s="7"/>
      <c r="AOZ53" s="7"/>
      <c r="APA53" s="7"/>
      <c r="APB53" s="7"/>
      <c r="APC53" s="7"/>
      <c r="APD53" s="7"/>
      <c r="APE53" s="7"/>
      <c r="APF53" s="7"/>
      <c r="APG53" s="7"/>
      <c r="APH53" s="7"/>
      <c r="API53" s="7"/>
      <c r="APJ53" s="7"/>
      <c r="APK53" s="7"/>
      <c r="APL53" s="7"/>
      <c r="APM53" s="7"/>
      <c r="APN53" s="7"/>
      <c r="APO53" s="7"/>
      <c r="APP53" s="7"/>
      <c r="APQ53" s="7"/>
      <c r="APR53" s="7"/>
      <c r="APS53" s="7"/>
      <c r="APT53" s="7"/>
      <c r="APU53" s="7"/>
      <c r="APV53" s="7"/>
      <c r="APW53" s="7"/>
      <c r="APX53" s="7"/>
      <c r="APY53" s="7"/>
      <c r="APZ53" s="7"/>
      <c r="AQA53" s="7"/>
      <c r="AQB53" s="7"/>
      <c r="AQC53" s="7"/>
      <c r="AQD53" s="7"/>
      <c r="AQE53" s="7"/>
      <c r="AQF53" s="7"/>
      <c r="AQG53" s="7"/>
      <c r="AQH53" s="7"/>
      <c r="AQI53" s="7"/>
      <c r="AQJ53" s="7"/>
      <c r="AQK53" s="7"/>
      <c r="AQL53" s="7"/>
      <c r="AQM53" s="7"/>
      <c r="AQN53" s="7"/>
      <c r="AQO53" s="7"/>
      <c r="AQP53" s="7"/>
      <c r="AQQ53" s="7"/>
      <c r="AQR53" s="7"/>
      <c r="AQS53" s="7"/>
      <c r="AQT53" s="7"/>
      <c r="AQU53" s="7"/>
      <c r="AQV53" s="7"/>
      <c r="AQW53" s="7"/>
      <c r="AQX53" s="7"/>
      <c r="AQY53" s="7"/>
      <c r="AQZ53" s="7"/>
      <c r="ARA53" s="7"/>
      <c r="ARB53" s="7"/>
      <c r="ARC53" s="7"/>
      <c r="ARD53" s="7"/>
      <c r="ARE53" s="7"/>
      <c r="ARF53" s="7"/>
      <c r="ARG53" s="7"/>
      <c r="ARH53" s="7"/>
      <c r="ARI53" s="7"/>
      <c r="ARJ53" s="7"/>
      <c r="ARK53" s="7"/>
      <c r="ARL53" s="7"/>
      <c r="ARM53" s="7"/>
      <c r="ARN53" s="7"/>
      <c r="ARO53" s="7"/>
      <c r="ARP53" s="7"/>
      <c r="ARQ53" s="7"/>
      <c r="ARR53" s="7"/>
      <c r="ARS53" s="7"/>
      <c r="ART53" s="7"/>
      <c r="ARU53" s="7"/>
      <c r="ARV53" s="7"/>
      <c r="ARW53" s="7"/>
      <c r="ARX53" s="7"/>
      <c r="ARY53" s="7"/>
      <c r="ARZ53" s="7"/>
      <c r="ASA53" s="7"/>
      <c r="ASB53" s="7"/>
      <c r="ASC53" s="7"/>
      <c r="ASD53" s="7"/>
      <c r="ASE53" s="7"/>
      <c r="ASF53" s="7"/>
      <c r="ASG53" s="7"/>
      <c r="ASH53" s="7"/>
      <c r="ASI53" s="7"/>
      <c r="ASJ53" s="7"/>
      <c r="ASK53" s="7"/>
      <c r="ASL53" s="7"/>
      <c r="ASM53" s="7"/>
      <c r="ASN53" s="7"/>
      <c r="ASO53" s="7"/>
      <c r="ASP53" s="7"/>
      <c r="ASQ53" s="7"/>
      <c r="ASR53" s="7"/>
      <c r="ASS53" s="7"/>
      <c r="AST53" s="7"/>
      <c r="ASU53" s="7"/>
      <c r="ASV53" s="7"/>
      <c r="ASW53" s="7"/>
      <c r="ASX53" s="7"/>
      <c r="ASY53" s="7"/>
      <c r="ASZ53" s="7"/>
      <c r="ATA53" s="7"/>
      <c r="ATB53" s="7"/>
      <c r="ATC53" s="7"/>
      <c r="ATD53" s="7"/>
      <c r="ATE53" s="7"/>
      <c r="ATF53" s="7"/>
      <c r="ATG53" s="7"/>
      <c r="ATH53" s="7"/>
      <c r="ATI53" s="7"/>
      <c r="ATJ53" s="7"/>
      <c r="ATK53" s="7"/>
      <c r="ATL53" s="7"/>
      <c r="ATM53" s="7"/>
      <c r="ATN53" s="7"/>
      <c r="ATO53" s="7"/>
      <c r="ATP53" s="7"/>
      <c r="ATQ53" s="7"/>
      <c r="ATR53" s="7"/>
      <c r="ATS53" s="7"/>
      <c r="ATT53" s="7"/>
      <c r="ATU53" s="7"/>
      <c r="ATV53" s="7"/>
      <c r="ATW53" s="7"/>
      <c r="ATX53" s="7"/>
      <c r="ATY53" s="7"/>
      <c r="ATZ53" s="7"/>
      <c r="AUA53" s="7"/>
      <c r="AUB53" s="7"/>
      <c r="AUC53" s="7"/>
      <c r="AUD53" s="7"/>
      <c r="AUE53" s="7"/>
      <c r="AUF53" s="7"/>
      <c r="AUG53" s="7"/>
      <c r="AUH53" s="7"/>
      <c r="AUI53" s="7"/>
      <c r="AUJ53" s="7"/>
      <c r="AUK53" s="7"/>
      <c r="AUL53" s="7"/>
      <c r="AUM53" s="7"/>
      <c r="AUN53" s="7"/>
      <c r="AUO53" s="7"/>
      <c r="AUP53" s="7"/>
      <c r="AUQ53" s="7"/>
      <c r="AUR53" s="7"/>
      <c r="AUS53" s="7"/>
      <c r="AUT53" s="7"/>
      <c r="AUU53" s="7"/>
      <c r="AUV53" s="7"/>
      <c r="AUW53" s="7"/>
      <c r="AUX53" s="7"/>
      <c r="AUY53" s="7"/>
      <c r="AUZ53" s="7"/>
      <c r="AVA53" s="7"/>
      <c r="AVB53" s="7"/>
      <c r="AVC53" s="7"/>
      <c r="AVD53" s="7"/>
      <c r="AVE53" s="7"/>
      <c r="AVF53" s="7"/>
      <c r="AVG53" s="7"/>
      <c r="AVH53" s="7"/>
      <c r="AVI53" s="7"/>
      <c r="AVJ53" s="7"/>
      <c r="AVK53" s="7"/>
      <c r="AVL53" s="7"/>
      <c r="AVM53" s="7"/>
      <c r="AVN53" s="7"/>
      <c r="AVO53" s="7"/>
      <c r="AVP53" s="7"/>
      <c r="AVQ53" s="7"/>
      <c r="AVR53" s="7"/>
      <c r="AVS53" s="7"/>
      <c r="AVT53" s="7"/>
      <c r="AVU53" s="7"/>
      <c r="AVV53" s="7"/>
      <c r="AVW53" s="7"/>
      <c r="AVX53" s="7"/>
      <c r="AVY53" s="7"/>
      <c r="AVZ53" s="7"/>
      <c r="AWA53" s="7"/>
      <c r="AWB53" s="7"/>
      <c r="AWC53" s="7"/>
      <c r="AWD53" s="7"/>
      <c r="AWE53" s="7"/>
      <c r="AWF53" s="7"/>
      <c r="AWG53" s="7"/>
      <c r="AWH53" s="7"/>
      <c r="AWI53" s="7"/>
      <c r="AWJ53" s="7"/>
      <c r="AWK53" s="7"/>
      <c r="AWL53" s="7"/>
      <c r="AWM53" s="7"/>
      <c r="AWN53" s="7"/>
      <c r="AWO53" s="7"/>
      <c r="AWP53" s="7"/>
      <c r="AWQ53" s="7"/>
      <c r="AWR53" s="7"/>
      <c r="AWS53" s="7"/>
      <c r="AWT53" s="7"/>
      <c r="AWU53" s="7"/>
      <c r="AWV53" s="7"/>
      <c r="AWW53" s="7"/>
      <c r="AWX53" s="7"/>
      <c r="AWY53" s="7"/>
      <c r="AWZ53" s="7"/>
      <c r="AXA53" s="7"/>
      <c r="AXB53" s="7"/>
      <c r="AXC53" s="7"/>
      <c r="AXD53" s="7"/>
      <c r="AXE53" s="7"/>
      <c r="AXF53" s="7"/>
      <c r="AXG53" s="7"/>
      <c r="AXH53" s="7"/>
      <c r="AXI53" s="7"/>
      <c r="AXJ53" s="7"/>
      <c r="AXK53" s="7"/>
      <c r="AXL53" s="7"/>
      <c r="AXM53" s="7"/>
      <c r="AXN53" s="7"/>
      <c r="AXO53" s="7"/>
      <c r="AXP53" s="7"/>
      <c r="AXQ53" s="7"/>
      <c r="AXR53" s="7"/>
      <c r="AXS53" s="7"/>
      <c r="AXT53" s="7"/>
      <c r="AXU53" s="7"/>
      <c r="AXV53" s="7"/>
      <c r="AXW53" s="7"/>
      <c r="AXX53" s="7"/>
      <c r="AXY53" s="7"/>
      <c r="AXZ53" s="7"/>
      <c r="AYA53" s="7"/>
      <c r="AYB53" s="7"/>
      <c r="AYC53" s="7"/>
      <c r="AYD53" s="7"/>
      <c r="AYE53" s="7"/>
      <c r="AYF53" s="7"/>
      <c r="AYG53" s="7"/>
      <c r="AYH53" s="7"/>
      <c r="AYI53" s="7"/>
      <c r="AYJ53" s="7"/>
      <c r="AYK53" s="7"/>
      <c r="AYL53" s="7"/>
      <c r="AYM53" s="7"/>
      <c r="AYN53" s="7"/>
      <c r="AYO53" s="7"/>
      <c r="AYP53" s="7"/>
      <c r="AYQ53" s="7"/>
      <c r="AYR53" s="7"/>
      <c r="AYS53" s="7"/>
      <c r="AYT53" s="7"/>
      <c r="AYU53" s="7"/>
      <c r="AYV53" s="7"/>
      <c r="AYW53" s="7"/>
      <c r="AYX53" s="7"/>
      <c r="AYY53" s="7"/>
      <c r="AYZ53" s="7"/>
      <c r="AZA53" s="7"/>
      <c r="AZB53" s="7"/>
      <c r="AZC53" s="7"/>
      <c r="AZD53" s="7"/>
      <c r="AZE53" s="7"/>
      <c r="AZF53" s="7"/>
      <c r="AZG53" s="7"/>
      <c r="AZH53" s="7"/>
      <c r="AZI53" s="7"/>
      <c r="AZJ53" s="7"/>
      <c r="AZK53" s="7"/>
      <c r="AZL53" s="7"/>
      <c r="AZM53" s="7"/>
      <c r="AZN53" s="7"/>
      <c r="AZO53" s="7"/>
      <c r="AZP53" s="7"/>
      <c r="AZQ53" s="7"/>
      <c r="AZR53" s="7"/>
      <c r="AZS53" s="7"/>
      <c r="AZT53" s="7"/>
      <c r="AZU53" s="7"/>
      <c r="AZV53" s="7"/>
      <c r="AZW53" s="7"/>
      <c r="AZX53" s="7"/>
      <c r="AZY53" s="7"/>
      <c r="AZZ53" s="7"/>
      <c r="BAA53" s="7"/>
      <c r="BAB53" s="7"/>
      <c r="BAC53" s="7"/>
      <c r="BAD53" s="7"/>
      <c r="BAE53" s="7"/>
      <c r="BAF53" s="7"/>
      <c r="BAG53" s="7"/>
      <c r="BAH53" s="7"/>
      <c r="BAI53" s="7"/>
      <c r="BAJ53" s="7"/>
      <c r="BAK53" s="7"/>
      <c r="BAL53" s="7"/>
      <c r="BAM53" s="7"/>
      <c r="BAN53" s="7"/>
      <c r="BAO53" s="7"/>
      <c r="BAP53" s="7"/>
      <c r="BAQ53" s="7"/>
      <c r="BAR53" s="7"/>
      <c r="BAS53" s="7"/>
      <c r="BAT53" s="7"/>
      <c r="BAU53" s="7"/>
      <c r="BAV53" s="7"/>
      <c r="BAW53" s="7"/>
      <c r="BAX53" s="7"/>
      <c r="BAY53" s="7"/>
      <c r="BAZ53" s="7"/>
      <c r="BBA53" s="7"/>
      <c r="BBB53" s="7"/>
      <c r="BBC53" s="7"/>
      <c r="BBD53" s="7"/>
      <c r="BBE53" s="7"/>
      <c r="BBF53" s="7"/>
      <c r="BBG53" s="7"/>
      <c r="BBH53" s="7"/>
      <c r="BBI53" s="7"/>
      <c r="BBJ53" s="7"/>
      <c r="BBK53" s="7"/>
      <c r="BBL53" s="7"/>
      <c r="BBM53" s="7"/>
      <c r="BBN53" s="7"/>
      <c r="BBO53" s="7"/>
      <c r="BBP53" s="7"/>
      <c r="BBQ53" s="7"/>
      <c r="BBR53" s="7"/>
      <c r="BBS53" s="7"/>
      <c r="BBT53" s="7"/>
      <c r="BBU53" s="7"/>
      <c r="BBV53" s="7"/>
      <c r="BBW53" s="7"/>
      <c r="BBX53" s="7"/>
      <c r="BBY53" s="7"/>
      <c r="BBZ53" s="7"/>
      <c r="BCA53" s="7"/>
      <c r="BCB53" s="7"/>
      <c r="BCC53" s="7"/>
      <c r="BCD53" s="7"/>
      <c r="BCE53" s="7"/>
      <c r="BCF53" s="7"/>
      <c r="BCG53" s="7"/>
      <c r="BCH53" s="7"/>
      <c r="BCI53" s="7"/>
      <c r="BCJ53" s="7"/>
      <c r="BCK53" s="7"/>
      <c r="BCL53" s="7"/>
      <c r="BCM53" s="7"/>
      <c r="BCN53" s="7"/>
      <c r="BCO53" s="7"/>
      <c r="BCP53" s="7"/>
      <c r="BCQ53" s="7"/>
      <c r="BCR53" s="7"/>
      <c r="BCS53" s="7"/>
      <c r="BCT53" s="7"/>
      <c r="BCU53" s="7"/>
      <c r="BCV53" s="7"/>
      <c r="BCW53" s="7"/>
      <c r="BCX53" s="7"/>
      <c r="BCY53" s="7"/>
      <c r="BCZ53" s="7"/>
      <c r="BDA53" s="7"/>
      <c r="BDB53" s="7"/>
      <c r="BDC53" s="7"/>
      <c r="BDD53" s="7"/>
      <c r="BDE53" s="7"/>
      <c r="BDF53" s="7"/>
      <c r="BDG53" s="7"/>
      <c r="BDH53" s="7"/>
      <c r="BDI53" s="7"/>
      <c r="BDJ53" s="7"/>
      <c r="BDK53" s="7"/>
      <c r="BDL53" s="7"/>
      <c r="BDM53" s="7"/>
      <c r="BDN53" s="7"/>
      <c r="BDO53" s="7"/>
      <c r="BDP53" s="7"/>
      <c r="BDQ53" s="7"/>
      <c r="BDR53" s="7"/>
      <c r="BDS53" s="7"/>
      <c r="BDT53" s="7"/>
      <c r="BDU53" s="7"/>
      <c r="BDV53" s="7"/>
      <c r="BDW53" s="7"/>
      <c r="BDX53" s="7"/>
      <c r="BDY53" s="7"/>
      <c r="BDZ53" s="7"/>
      <c r="BEA53" s="7"/>
      <c r="BEB53" s="7"/>
      <c r="BEC53" s="7"/>
      <c r="BED53" s="7"/>
      <c r="BEE53" s="7"/>
      <c r="BEF53" s="7"/>
      <c r="BEG53" s="7"/>
      <c r="BEH53" s="7"/>
      <c r="BEI53" s="7"/>
      <c r="BEJ53" s="7"/>
      <c r="BEK53" s="7"/>
      <c r="BEL53" s="7"/>
      <c r="BEM53" s="7"/>
      <c r="BEN53" s="7"/>
      <c r="BEO53" s="7"/>
      <c r="BEP53" s="7"/>
      <c r="BEQ53" s="7"/>
      <c r="BER53" s="7"/>
      <c r="BES53" s="7"/>
      <c r="BET53" s="7"/>
      <c r="BEU53" s="7"/>
      <c r="BEV53" s="7"/>
      <c r="BEW53" s="7"/>
      <c r="BEX53" s="7"/>
      <c r="BEY53" s="7"/>
      <c r="BEZ53" s="7"/>
      <c r="BFA53" s="7"/>
      <c r="BFB53" s="7"/>
      <c r="BFC53" s="7"/>
      <c r="BFD53" s="7"/>
      <c r="BFE53" s="7"/>
      <c r="BFF53" s="7"/>
      <c r="BFG53" s="7"/>
      <c r="BFH53" s="7"/>
      <c r="BFI53" s="7"/>
      <c r="BFJ53" s="7"/>
      <c r="BFK53" s="7"/>
      <c r="BFL53" s="7"/>
      <c r="BFM53" s="7"/>
      <c r="BFN53" s="7"/>
      <c r="BFO53" s="7"/>
      <c r="BFP53" s="7"/>
      <c r="BFQ53" s="7"/>
      <c r="BFR53" s="7"/>
      <c r="BFS53" s="7"/>
      <c r="BFT53" s="7"/>
      <c r="BFU53" s="7"/>
      <c r="BFV53" s="7"/>
      <c r="BFW53" s="7"/>
      <c r="BFX53" s="7"/>
      <c r="BFY53" s="7"/>
      <c r="BFZ53" s="7"/>
      <c r="BGA53" s="7"/>
      <c r="BGB53" s="7"/>
      <c r="BGC53" s="7"/>
      <c r="BGD53" s="7"/>
      <c r="BGE53" s="7"/>
      <c r="BGF53" s="7"/>
      <c r="BGG53" s="7"/>
      <c r="BGH53" s="7"/>
      <c r="BGI53" s="7"/>
      <c r="BGJ53" s="7"/>
      <c r="BGK53" s="7"/>
      <c r="BGL53" s="7"/>
      <c r="BGM53" s="7"/>
      <c r="BGN53" s="7"/>
      <c r="BGO53" s="7"/>
      <c r="BGP53" s="7"/>
      <c r="BGQ53" s="7"/>
      <c r="BGR53" s="7"/>
      <c r="BGS53" s="7"/>
      <c r="BGT53" s="7"/>
      <c r="BGU53" s="7"/>
      <c r="BGV53" s="7"/>
      <c r="BGW53" s="7"/>
      <c r="BGX53" s="7"/>
      <c r="BGY53" s="7"/>
      <c r="BGZ53" s="7"/>
      <c r="BHA53" s="7"/>
      <c r="BHB53" s="7"/>
      <c r="BHC53" s="7"/>
      <c r="BHD53" s="7"/>
      <c r="BHE53" s="7"/>
      <c r="BHF53" s="7"/>
      <c r="BHG53" s="7"/>
      <c r="BHH53" s="7"/>
      <c r="BHI53" s="7"/>
      <c r="BHJ53" s="7"/>
      <c r="BHK53" s="7"/>
      <c r="BHL53" s="7"/>
      <c r="BHM53" s="7"/>
      <c r="BHN53" s="7"/>
      <c r="BHO53" s="7"/>
      <c r="BHP53" s="7"/>
      <c r="BHQ53" s="7"/>
      <c r="BHR53" s="7"/>
      <c r="BHS53" s="7"/>
      <c r="BHT53" s="7"/>
      <c r="BHU53" s="7"/>
      <c r="BHV53" s="7"/>
      <c r="BHW53" s="7"/>
      <c r="BHX53" s="7"/>
      <c r="BHY53" s="7"/>
      <c r="BHZ53" s="7"/>
      <c r="BIA53" s="7"/>
      <c r="BIB53" s="7"/>
      <c r="BIC53" s="7"/>
      <c r="BID53" s="7"/>
      <c r="BIE53" s="7"/>
      <c r="BIF53" s="7"/>
      <c r="BIG53" s="7"/>
      <c r="BIH53" s="7"/>
      <c r="BII53" s="7"/>
      <c r="BIJ53" s="7"/>
      <c r="BIK53" s="7"/>
      <c r="BIL53" s="7"/>
      <c r="BIM53" s="7"/>
      <c r="BIN53" s="7"/>
      <c r="BIO53" s="7"/>
      <c r="BIP53" s="7"/>
      <c r="BIQ53" s="7"/>
      <c r="BIR53" s="7"/>
      <c r="BIS53" s="7"/>
      <c r="BIT53" s="7"/>
      <c r="BIU53" s="7"/>
      <c r="BIV53" s="7"/>
      <c r="BIW53" s="7"/>
      <c r="BIX53" s="7"/>
      <c r="BIY53" s="7"/>
      <c r="BIZ53" s="7"/>
      <c r="BJA53" s="7"/>
      <c r="BJB53" s="7"/>
      <c r="BJC53" s="7"/>
      <c r="BJD53" s="7"/>
      <c r="BJE53" s="7"/>
      <c r="BJF53" s="7"/>
      <c r="BJG53" s="7"/>
      <c r="BJH53" s="7"/>
      <c r="BJI53" s="7"/>
      <c r="BJJ53" s="7"/>
      <c r="BJK53" s="7"/>
      <c r="BJL53" s="7"/>
      <c r="BJM53" s="7"/>
      <c r="BJN53" s="7"/>
      <c r="BJO53" s="7"/>
      <c r="BJP53" s="7"/>
      <c r="BJQ53" s="7"/>
      <c r="BJR53" s="7"/>
      <c r="BJS53" s="7"/>
      <c r="BJT53" s="7"/>
      <c r="BJU53" s="7"/>
      <c r="BJV53" s="7"/>
      <c r="BJW53" s="7"/>
      <c r="BJX53" s="7"/>
      <c r="BJY53" s="7"/>
      <c r="BJZ53" s="7"/>
      <c r="BKA53" s="7"/>
      <c r="BKB53" s="7"/>
      <c r="BKC53" s="7"/>
      <c r="BKD53" s="7"/>
      <c r="BKE53" s="7"/>
      <c r="BKF53" s="7"/>
      <c r="BKG53" s="7"/>
      <c r="BKH53" s="7"/>
      <c r="BKI53" s="7"/>
      <c r="BKJ53" s="7"/>
      <c r="BKK53" s="7"/>
      <c r="BKL53" s="7"/>
      <c r="BKM53" s="7"/>
      <c r="BKN53" s="7"/>
      <c r="BKO53" s="7"/>
      <c r="BKP53" s="7"/>
      <c r="BKQ53" s="7"/>
      <c r="BKR53" s="7"/>
      <c r="BKS53" s="7"/>
      <c r="BKT53" s="7"/>
      <c r="BKU53" s="7"/>
      <c r="BKV53" s="7"/>
      <c r="BKW53" s="7"/>
      <c r="BKX53" s="7"/>
      <c r="BKY53" s="7"/>
      <c r="BKZ53" s="7"/>
      <c r="BLA53" s="7"/>
      <c r="BLB53" s="7"/>
      <c r="BLC53" s="7"/>
      <c r="BLD53" s="7"/>
      <c r="BLE53" s="7"/>
      <c r="BLF53" s="7"/>
      <c r="BLG53" s="7"/>
      <c r="BLH53" s="7"/>
      <c r="BLI53" s="7"/>
      <c r="BLJ53" s="7"/>
      <c r="BLK53" s="7"/>
      <c r="BLL53" s="7"/>
      <c r="BLM53" s="7"/>
      <c r="BLN53" s="7"/>
      <c r="BLO53" s="7"/>
      <c r="BLP53" s="7"/>
      <c r="BLQ53" s="7"/>
      <c r="BLR53" s="7"/>
      <c r="BLS53" s="7"/>
      <c r="BLT53" s="7"/>
      <c r="BLU53" s="7"/>
      <c r="BLV53" s="7"/>
      <c r="BLW53" s="7"/>
      <c r="BLX53" s="7"/>
      <c r="BLY53" s="7"/>
      <c r="BLZ53" s="7"/>
      <c r="BMA53" s="7"/>
      <c r="BMB53" s="7"/>
      <c r="BMC53" s="7"/>
      <c r="BMD53" s="7"/>
      <c r="BME53" s="7"/>
      <c r="BMF53" s="7"/>
      <c r="BMG53" s="7"/>
      <c r="BMH53" s="7"/>
      <c r="BMI53" s="7"/>
      <c r="BMJ53" s="7"/>
      <c r="BMK53" s="7"/>
      <c r="BML53" s="7"/>
      <c r="BMM53" s="7"/>
      <c r="BMN53" s="7"/>
      <c r="BMO53" s="7"/>
      <c r="BMP53" s="7"/>
      <c r="BMQ53" s="7"/>
      <c r="BMR53" s="7"/>
      <c r="BMS53" s="7"/>
      <c r="BMT53" s="7"/>
      <c r="BMU53" s="7"/>
      <c r="BMV53" s="7"/>
      <c r="BMW53" s="7"/>
      <c r="BMX53" s="7"/>
      <c r="BMY53" s="7"/>
      <c r="BMZ53" s="7"/>
      <c r="BNA53" s="7"/>
      <c r="BNB53" s="7"/>
      <c r="BNC53" s="7"/>
      <c r="BND53" s="7"/>
      <c r="BNE53" s="7"/>
      <c r="BNF53" s="7"/>
      <c r="BNG53" s="7"/>
      <c r="BNH53" s="7"/>
      <c r="BNI53" s="7"/>
      <c r="BNJ53" s="7"/>
      <c r="BNK53" s="7"/>
      <c r="BNL53" s="7"/>
      <c r="BNM53" s="7"/>
      <c r="BNN53" s="7"/>
      <c r="BNO53" s="7"/>
      <c r="BNP53" s="7"/>
      <c r="BNQ53" s="7"/>
      <c r="BNR53" s="7"/>
      <c r="BNS53" s="7"/>
      <c r="BNT53" s="7"/>
      <c r="BNU53" s="7"/>
      <c r="BNV53" s="7"/>
      <c r="BNW53" s="7"/>
      <c r="BNX53" s="7"/>
      <c r="BNY53" s="7"/>
      <c r="BNZ53" s="7"/>
      <c r="BOA53" s="7"/>
      <c r="BOB53" s="7"/>
      <c r="BOC53" s="7"/>
      <c r="BOD53" s="7"/>
      <c r="BOE53" s="7"/>
      <c r="BOF53" s="7"/>
      <c r="BOG53" s="7"/>
      <c r="BOH53" s="7"/>
      <c r="BOI53" s="7"/>
      <c r="BOJ53" s="7"/>
      <c r="BOK53" s="7"/>
      <c r="BOL53" s="7"/>
      <c r="BOM53" s="7"/>
      <c r="BON53" s="7"/>
      <c r="BOO53" s="7"/>
      <c r="BOP53" s="7"/>
      <c r="BOQ53" s="7"/>
      <c r="BOR53" s="7"/>
      <c r="BOS53" s="7"/>
      <c r="BOT53" s="7"/>
      <c r="BOU53" s="7"/>
      <c r="BOV53" s="7"/>
      <c r="BOW53" s="7"/>
      <c r="BOX53" s="7"/>
      <c r="BOY53" s="7"/>
      <c r="BOZ53" s="7"/>
      <c r="BPA53" s="7"/>
      <c r="BPB53" s="7"/>
      <c r="BPC53" s="7"/>
      <c r="BPD53" s="7"/>
      <c r="BPE53" s="7"/>
      <c r="BPF53" s="7"/>
      <c r="BPG53" s="7"/>
      <c r="BPH53" s="7"/>
      <c r="BPI53" s="7"/>
      <c r="BPJ53" s="7"/>
      <c r="BPK53" s="7"/>
      <c r="BPL53" s="7"/>
      <c r="BPM53" s="7"/>
      <c r="BPN53" s="7"/>
      <c r="BPO53" s="7"/>
      <c r="BPP53" s="7"/>
      <c r="BPQ53" s="7"/>
      <c r="BPR53" s="7"/>
      <c r="BPS53" s="7"/>
      <c r="BPT53" s="7"/>
      <c r="BPU53" s="7"/>
      <c r="BPV53" s="7"/>
      <c r="BPW53" s="7"/>
      <c r="BPX53" s="7"/>
      <c r="BPY53" s="7"/>
      <c r="BPZ53" s="7"/>
      <c r="BQA53" s="7"/>
      <c r="BQB53" s="7"/>
      <c r="BQC53" s="7"/>
      <c r="BQD53" s="7"/>
      <c r="BQE53" s="7"/>
      <c r="BQF53" s="7"/>
      <c r="BQG53" s="7"/>
      <c r="BQH53" s="7"/>
      <c r="BQI53" s="7"/>
      <c r="BQJ53" s="7"/>
      <c r="BQK53" s="7"/>
      <c r="BQL53" s="7"/>
      <c r="BQM53" s="7"/>
      <c r="BQN53" s="7"/>
      <c r="BQO53" s="7"/>
      <c r="BQP53" s="7"/>
      <c r="BQQ53" s="7"/>
      <c r="BQR53" s="7"/>
      <c r="BQS53" s="7"/>
      <c r="BQT53" s="7"/>
      <c r="BQU53" s="7"/>
      <c r="BQV53" s="7"/>
      <c r="BQW53" s="7"/>
      <c r="BQX53" s="7"/>
      <c r="BQY53" s="7"/>
      <c r="BQZ53" s="7"/>
      <c r="BRA53" s="7"/>
      <c r="BRB53" s="7"/>
      <c r="BRC53" s="7"/>
      <c r="BRD53" s="7"/>
      <c r="BRE53" s="7"/>
      <c r="BRF53" s="7"/>
      <c r="BRG53" s="7"/>
      <c r="BRH53" s="7"/>
      <c r="BRI53" s="7"/>
      <c r="BRJ53" s="7"/>
      <c r="BRK53" s="7"/>
      <c r="BRL53" s="7"/>
      <c r="BRM53" s="7"/>
      <c r="BRN53" s="7"/>
      <c r="BRO53" s="7"/>
      <c r="BRP53" s="7"/>
      <c r="BRQ53" s="7"/>
      <c r="BRR53" s="7"/>
      <c r="BRS53" s="7"/>
      <c r="BRT53" s="7"/>
      <c r="BRU53" s="7"/>
      <c r="BRV53" s="7"/>
      <c r="BRW53" s="7"/>
      <c r="BRX53" s="7"/>
      <c r="BRY53" s="7"/>
      <c r="BRZ53" s="7"/>
      <c r="BSA53" s="7"/>
      <c r="BSB53" s="7"/>
      <c r="BSC53" s="7"/>
      <c r="BSD53" s="7"/>
      <c r="BSE53" s="7"/>
      <c r="BSF53" s="7"/>
      <c r="BSG53" s="7"/>
      <c r="BSH53" s="7"/>
      <c r="BSI53" s="7"/>
      <c r="BSJ53" s="7"/>
      <c r="BSK53" s="7"/>
      <c r="BSL53" s="7"/>
      <c r="BSM53" s="7"/>
      <c r="BSN53" s="7"/>
      <c r="BSO53" s="7"/>
      <c r="BSP53" s="7"/>
      <c r="BSQ53" s="7"/>
      <c r="BSR53" s="7"/>
      <c r="BSS53" s="7"/>
      <c r="BST53" s="7"/>
      <c r="BSU53" s="7"/>
      <c r="BSV53" s="7"/>
      <c r="BSW53" s="7"/>
      <c r="BSX53" s="7"/>
      <c r="BSY53" s="7"/>
      <c r="BSZ53" s="7"/>
      <c r="BTA53" s="7"/>
      <c r="BTB53" s="7"/>
      <c r="BTC53" s="7"/>
      <c r="BTD53" s="7"/>
      <c r="BTE53" s="7"/>
      <c r="BTF53" s="7"/>
      <c r="BTG53" s="7"/>
      <c r="BTH53" s="7"/>
      <c r="BTI53" s="7"/>
      <c r="BTJ53" s="7"/>
      <c r="BTK53" s="7"/>
      <c r="BTL53" s="7"/>
      <c r="BTM53" s="7"/>
      <c r="BTN53" s="7"/>
      <c r="BTO53" s="7"/>
      <c r="BTP53" s="7"/>
      <c r="BTQ53" s="7"/>
      <c r="BTR53" s="7"/>
      <c r="BTS53" s="7"/>
      <c r="BTT53" s="7"/>
      <c r="BTU53" s="7"/>
      <c r="BTV53" s="7"/>
      <c r="BTW53" s="7"/>
      <c r="BTX53" s="7"/>
      <c r="BTY53" s="7"/>
      <c r="BTZ53" s="7"/>
      <c r="BUA53" s="7"/>
      <c r="BUB53" s="7"/>
      <c r="BUC53" s="7"/>
      <c r="BUD53" s="7"/>
      <c r="BUE53" s="7"/>
      <c r="BUF53" s="7"/>
      <c r="BUG53" s="7"/>
      <c r="BUH53" s="7"/>
      <c r="BUI53" s="7"/>
      <c r="BUJ53" s="7"/>
      <c r="BUK53" s="7"/>
      <c r="BUL53" s="7"/>
      <c r="BUM53" s="7"/>
      <c r="BUN53" s="7"/>
      <c r="BUO53" s="7"/>
      <c r="BUP53" s="7"/>
      <c r="BUQ53" s="7"/>
      <c r="BUR53" s="7"/>
      <c r="BUS53" s="7"/>
      <c r="BUT53" s="7"/>
      <c r="BUU53" s="7"/>
      <c r="BUV53" s="7"/>
      <c r="BUW53" s="7"/>
      <c r="BUX53" s="7"/>
      <c r="BUY53" s="7"/>
      <c r="BUZ53" s="7"/>
      <c r="BVA53" s="7"/>
      <c r="BVB53" s="7"/>
      <c r="BVC53" s="7"/>
      <c r="BVD53" s="7"/>
      <c r="BVE53" s="7"/>
      <c r="BVF53" s="7"/>
      <c r="BVG53" s="7"/>
      <c r="BVH53" s="7"/>
      <c r="BVI53" s="7"/>
      <c r="BVJ53" s="7"/>
      <c r="BVK53" s="7"/>
      <c r="BVL53" s="7"/>
      <c r="BVM53" s="7"/>
      <c r="BVN53" s="7"/>
      <c r="BVO53" s="7"/>
      <c r="BVP53" s="7"/>
      <c r="BVQ53" s="7"/>
      <c r="BVR53" s="7"/>
      <c r="BVS53" s="7"/>
      <c r="BVT53" s="7"/>
      <c r="BVU53" s="7"/>
      <c r="BVV53" s="7"/>
      <c r="BVW53" s="7"/>
      <c r="BVX53" s="7"/>
      <c r="BVY53" s="7"/>
      <c r="BVZ53" s="7"/>
      <c r="BWA53" s="7"/>
      <c r="BWB53" s="7"/>
      <c r="BWC53" s="7"/>
      <c r="BWD53" s="7"/>
      <c r="BWE53" s="7"/>
      <c r="BWF53" s="7"/>
      <c r="BWG53" s="7"/>
      <c r="BWH53" s="7"/>
      <c r="BWI53" s="7"/>
      <c r="BWJ53" s="7"/>
      <c r="BWK53" s="7"/>
      <c r="BWL53" s="7"/>
      <c r="BWM53" s="7"/>
      <c r="BWN53" s="7"/>
      <c r="BWO53" s="7"/>
      <c r="BWP53" s="7"/>
      <c r="BWQ53" s="7"/>
      <c r="BWR53" s="7"/>
      <c r="BWS53" s="7"/>
      <c r="BWT53" s="7"/>
      <c r="BWU53" s="7"/>
      <c r="BWV53" s="7"/>
      <c r="BWW53" s="7"/>
      <c r="BWX53" s="7"/>
      <c r="BWY53" s="7"/>
      <c r="BWZ53" s="7"/>
      <c r="BXA53" s="7"/>
      <c r="BXB53" s="7"/>
      <c r="BXC53" s="7"/>
      <c r="BXD53" s="7"/>
      <c r="BXE53" s="7"/>
      <c r="BXF53" s="7"/>
      <c r="BXG53" s="7"/>
      <c r="BXH53" s="7"/>
      <c r="BXI53" s="7"/>
      <c r="BXJ53" s="7"/>
      <c r="BXK53" s="7"/>
      <c r="BXL53" s="7"/>
      <c r="BXM53" s="7"/>
      <c r="BXN53" s="7"/>
      <c r="BXO53" s="7"/>
      <c r="BXP53" s="7"/>
      <c r="BXQ53" s="7"/>
      <c r="BXR53" s="7"/>
      <c r="BXS53" s="7"/>
      <c r="BXT53" s="7"/>
      <c r="BXU53" s="7"/>
      <c r="BXV53" s="7"/>
      <c r="BXW53" s="7"/>
      <c r="BXX53" s="7"/>
      <c r="BXY53" s="7"/>
      <c r="BXZ53" s="7"/>
      <c r="BYA53" s="7"/>
      <c r="BYB53" s="7"/>
      <c r="BYC53" s="7"/>
      <c r="BYD53" s="7"/>
      <c r="BYE53" s="7"/>
      <c r="BYF53" s="7"/>
      <c r="BYG53" s="7"/>
      <c r="BYH53" s="7"/>
      <c r="BYI53" s="7"/>
      <c r="BYJ53" s="7"/>
      <c r="BYK53" s="7"/>
      <c r="BYL53" s="7"/>
      <c r="BYM53" s="7"/>
      <c r="BYN53" s="7"/>
      <c r="BYO53" s="7"/>
      <c r="BYP53" s="7"/>
      <c r="BYQ53" s="7"/>
      <c r="BYR53" s="7"/>
      <c r="BYS53" s="7"/>
      <c r="BYT53" s="7"/>
      <c r="BYU53" s="7"/>
      <c r="BYV53" s="7"/>
      <c r="BYW53" s="7"/>
      <c r="BYX53" s="7"/>
      <c r="BYY53" s="7"/>
      <c r="BYZ53" s="7"/>
      <c r="BZA53" s="7"/>
      <c r="BZB53" s="7"/>
      <c r="BZC53" s="7"/>
      <c r="BZD53" s="7"/>
      <c r="BZE53" s="7"/>
      <c r="BZF53" s="7"/>
      <c r="BZG53" s="7"/>
      <c r="BZH53" s="7"/>
      <c r="BZI53" s="7"/>
      <c r="BZJ53" s="7"/>
      <c r="BZK53" s="7"/>
      <c r="BZL53" s="7"/>
      <c r="BZM53" s="7"/>
      <c r="BZN53" s="7"/>
      <c r="BZO53" s="7"/>
      <c r="BZP53" s="7"/>
      <c r="BZQ53" s="7"/>
      <c r="BZR53" s="7"/>
      <c r="BZS53" s="7"/>
      <c r="BZT53" s="7"/>
      <c r="BZU53" s="7"/>
      <c r="BZV53" s="7"/>
      <c r="BZW53" s="7"/>
      <c r="BZX53" s="7"/>
      <c r="BZY53" s="7"/>
      <c r="BZZ53" s="7"/>
      <c r="CAA53" s="7"/>
      <c r="CAB53" s="7"/>
      <c r="CAC53" s="7"/>
      <c r="CAD53" s="7"/>
      <c r="CAE53" s="7"/>
      <c r="CAF53" s="7"/>
      <c r="CAG53" s="7"/>
      <c r="CAH53" s="7"/>
      <c r="CAI53" s="7"/>
      <c r="CAJ53" s="7"/>
      <c r="CAK53" s="7"/>
      <c r="CAL53" s="7"/>
      <c r="CAM53" s="7"/>
      <c r="CAN53" s="7"/>
      <c r="CAO53" s="7"/>
      <c r="CAP53" s="7"/>
      <c r="CAQ53" s="7"/>
      <c r="CAR53" s="7"/>
      <c r="CAS53" s="7"/>
      <c r="CAT53" s="7"/>
      <c r="CAU53" s="7"/>
      <c r="CAV53" s="7"/>
      <c r="CAW53" s="7"/>
      <c r="CAX53" s="7"/>
      <c r="CAY53" s="7"/>
      <c r="CAZ53" s="7"/>
      <c r="CBA53" s="7"/>
      <c r="CBB53" s="7"/>
      <c r="CBC53" s="7"/>
      <c r="CBD53" s="7"/>
      <c r="CBE53" s="7"/>
      <c r="CBF53" s="7"/>
      <c r="CBG53" s="7"/>
      <c r="CBH53" s="7"/>
      <c r="CBI53" s="7"/>
      <c r="CBJ53" s="7"/>
      <c r="CBK53" s="7"/>
      <c r="CBL53" s="7"/>
      <c r="CBM53" s="7"/>
      <c r="CBN53" s="7"/>
      <c r="CBO53" s="7"/>
      <c r="CBP53" s="7"/>
      <c r="CBQ53" s="7"/>
      <c r="CBR53" s="7"/>
      <c r="CBS53" s="7"/>
      <c r="CBT53" s="7"/>
      <c r="CBU53" s="7"/>
      <c r="CBV53" s="7"/>
      <c r="CBW53" s="7"/>
      <c r="CBX53" s="7"/>
      <c r="CBY53" s="7"/>
      <c r="CBZ53" s="7"/>
      <c r="CCA53" s="7"/>
      <c r="CCB53" s="7"/>
      <c r="CCC53" s="7"/>
      <c r="CCD53" s="7"/>
      <c r="CCE53" s="7"/>
      <c r="CCF53" s="7"/>
      <c r="CCG53" s="7"/>
      <c r="CCH53" s="7"/>
      <c r="CCI53" s="7"/>
      <c r="CCJ53" s="7"/>
      <c r="CCK53" s="7"/>
      <c r="CCL53" s="7"/>
      <c r="CCM53" s="7"/>
      <c r="CCN53" s="7"/>
      <c r="CCO53" s="7"/>
      <c r="CCP53" s="7"/>
      <c r="CCQ53" s="7"/>
      <c r="CCR53" s="7"/>
      <c r="CCS53" s="7"/>
      <c r="CCT53" s="7"/>
      <c r="CCU53" s="7"/>
      <c r="CCV53" s="7"/>
      <c r="CCW53" s="7"/>
      <c r="CCX53" s="7"/>
      <c r="CCY53" s="7"/>
      <c r="CCZ53" s="7"/>
      <c r="CDA53" s="7"/>
      <c r="CDB53" s="7"/>
      <c r="CDC53" s="7"/>
      <c r="CDD53" s="7"/>
      <c r="CDE53" s="7"/>
      <c r="CDF53" s="7"/>
      <c r="CDG53" s="7"/>
      <c r="CDH53" s="7"/>
      <c r="CDI53" s="7"/>
      <c r="CDJ53" s="7"/>
      <c r="CDK53" s="7"/>
      <c r="CDL53" s="7"/>
      <c r="CDM53" s="7"/>
      <c r="CDN53" s="7"/>
      <c r="CDO53" s="7"/>
      <c r="CDP53" s="7"/>
      <c r="CDQ53" s="7"/>
      <c r="CDR53" s="7"/>
      <c r="CDS53" s="7"/>
      <c r="CDT53" s="7"/>
      <c r="CDU53" s="7"/>
      <c r="CDV53" s="7"/>
      <c r="CDW53" s="7"/>
      <c r="CDX53" s="7"/>
      <c r="CDY53" s="7"/>
      <c r="CDZ53" s="7"/>
      <c r="CEA53" s="7"/>
      <c r="CEB53" s="7"/>
      <c r="CEC53" s="7"/>
      <c r="CED53" s="7"/>
      <c r="CEE53" s="7"/>
      <c r="CEF53" s="7"/>
      <c r="CEG53" s="7"/>
      <c r="CEH53" s="7"/>
      <c r="CEI53" s="7"/>
      <c r="CEJ53" s="7"/>
      <c r="CEK53" s="7"/>
      <c r="CEL53" s="7"/>
      <c r="CEM53" s="7"/>
      <c r="CEN53" s="7"/>
      <c r="CEO53" s="7"/>
      <c r="CEP53" s="7"/>
      <c r="CEQ53" s="7"/>
      <c r="CER53" s="7"/>
      <c r="CES53" s="7"/>
      <c r="CET53" s="7"/>
      <c r="CEU53" s="7"/>
      <c r="CEV53" s="7"/>
      <c r="CEW53" s="7"/>
      <c r="CEX53" s="7"/>
      <c r="CEY53" s="7"/>
      <c r="CEZ53" s="7"/>
      <c r="CFA53" s="7"/>
      <c r="CFB53" s="7"/>
      <c r="CFC53" s="7"/>
      <c r="CFD53" s="7"/>
      <c r="CFE53" s="7"/>
      <c r="CFF53" s="7"/>
      <c r="CFG53" s="7"/>
      <c r="CFH53" s="7"/>
      <c r="CFI53" s="7"/>
      <c r="CFJ53" s="7"/>
      <c r="CFK53" s="7"/>
      <c r="CFL53" s="7"/>
      <c r="CFM53" s="7"/>
      <c r="CFN53" s="7"/>
      <c r="CFO53" s="7"/>
      <c r="CFP53" s="7"/>
      <c r="CFQ53" s="7"/>
      <c r="CFR53" s="7"/>
      <c r="CFS53" s="7"/>
      <c r="CFT53" s="7"/>
      <c r="CFU53" s="7"/>
      <c r="CFV53" s="7"/>
      <c r="CFW53" s="7"/>
      <c r="CFX53" s="7"/>
      <c r="CFY53" s="7"/>
      <c r="CFZ53" s="7"/>
      <c r="CGA53" s="7"/>
      <c r="CGB53" s="7"/>
      <c r="CGC53" s="7"/>
      <c r="CGD53" s="7"/>
      <c r="CGE53" s="7"/>
      <c r="CGF53" s="7"/>
      <c r="CGG53" s="7"/>
      <c r="CGH53" s="7"/>
      <c r="CGI53" s="7"/>
      <c r="CGJ53" s="7"/>
      <c r="CGK53" s="7"/>
      <c r="CGL53" s="7"/>
      <c r="CGM53" s="7"/>
      <c r="CGN53" s="7"/>
      <c r="CGO53" s="7"/>
      <c r="CGP53" s="7"/>
      <c r="CGQ53" s="7"/>
      <c r="CGR53" s="7"/>
      <c r="CGS53" s="7"/>
      <c r="CGT53" s="7"/>
      <c r="CGU53" s="7"/>
      <c r="CGV53" s="7"/>
      <c r="CGW53" s="7"/>
      <c r="CGX53" s="7"/>
      <c r="CGY53" s="7"/>
      <c r="CGZ53" s="7"/>
      <c r="CHA53" s="7"/>
      <c r="CHB53" s="7"/>
      <c r="CHC53" s="7"/>
      <c r="CHD53" s="7"/>
      <c r="CHE53" s="7"/>
      <c r="CHF53" s="7"/>
      <c r="CHG53" s="7"/>
      <c r="CHH53" s="7"/>
      <c r="CHI53" s="7"/>
      <c r="CHJ53" s="7"/>
      <c r="CHK53" s="7"/>
      <c r="CHL53" s="7"/>
      <c r="CHM53" s="7"/>
      <c r="CHN53" s="7"/>
      <c r="CHO53" s="7"/>
      <c r="CHP53" s="7"/>
      <c r="CHQ53" s="7"/>
      <c r="CHR53" s="7"/>
      <c r="CHS53" s="7"/>
      <c r="CHT53" s="7"/>
      <c r="CHU53" s="7"/>
      <c r="CHV53" s="7"/>
      <c r="CHW53" s="7"/>
      <c r="CHX53" s="7"/>
      <c r="CHY53" s="7"/>
      <c r="CHZ53" s="7"/>
      <c r="CIA53" s="7"/>
      <c r="CIB53" s="7"/>
      <c r="CIC53" s="7"/>
      <c r="CID53" s="7"/>
      <c r="CIE53" s="7"/>
      <c r="CIF53" s="7"/>
      <c r="CIG53" s="7"/>
      <c r="CIH53" s="7"/>
      <c r="CII53" s="7"/>
      <c r="CIJ53" s="7"/>
      <c r="CIK53" s="7"/>
      <c r="CIL53" s="7"/>
      <c r="CIM53" s="7"/>
      <c r="CIN53" s="7"/>
      <c r="CIO53" s="7"/>
      <c r="CIP53" s="7"/>
      <c r="CIQ53" s="7"/>
      <c r="CIR53" s="7"/>
      <c r="CIS53" s="7"/>
      <c r="CIT53" s="7"/>
      <c r="CIU53" s="7"/>
      <c r="CIV53" s="7"/>
      <c r="CIW53" s="7"/>
      <c r="CIX53" s="7"/>
      <c r="CIY53" s="7"/>
      <c r="CIZ53" s="7"/>
      <c r="CJA53" s="7"/>
      <c r="CJB53" s="7"/>
      <c r="CJC53" s="7"/>
      <c r="CJD53" s="7"/>
      <c r="CJE53" s="7"/>
      <c r="CJF53" s="7"/>
      <c r="CJG53" s="7"/>
      <c r="CJH53" s="7"/>
      <c r="CJI53" s="7"/>
      <c r="CJJ53" s="7"/>
      <c r="CJK53" s="7"/>
      <c r="CJL53" s="7"/>
      <c r="CJM53" s="7"/>
      <c r="CJN53" s="7"/>
      <c r="CJO53" s="7"/>
      <c r="CJP53" s="7"/>
      <c r="CJQ53" s="7"/>
      <c r="CJR53" s="7"/>
      <c r="CJS53" s="7"/>
      <c r="CJT53" s="7"/>
      <c r="CJU53" s="7"/>
      <c r="CJV53" s="7"/>
      <c r="CJW53" s="7"/>
      <c r="CJX53" s="7"/>
      <c r="CJY53" s="7"/>
      <c r="CJZ53" s="7"/>
      <c r="CKA53" s="7"/>
      <c r="CKB53" s="7"/>
      <c r="CKC53" s="7"/>
      <c r="CKD53" s="7"/>
      <c r="CKE53" s="7"/>
      <c r="CKF53" s="7"/>
      <c r="CKG53" s="7"/>
      <c r="CKH53" s="7"/>
      <c r="CKI53" s="7"/>
      <c r="CKJ53" s="7"/>
      <c r="CKK53" s="7"/>
      <c r="CKL53" s="7"/>
      <c r="CKM53" s="7"/>
      <c r="CKN53" s="7"/>
      <c r="CKO53" s="7"/>
      <c r="CKP53" s="7"/>
      <c r="CKQ53" s="7"/>
      <c r="CKR53" s="7"/>
      <c r="CKS53" s="7"/>
      <c r="CKT53" s="7"/>
      <c r="CKU53" s="7"/>
      <c r="CKV53" s="7"/>
      <c r="CKW53" s="7"/>
      <c r="CKX53" s="7"/>
      <c r="CKY53" s="7"/>
      <c r="CKZ53" s="7"/>
      <c r="CLA53" s="7"/>
      <c r="CLB53" s="7"/>
      <c r="CLC53" s="7"/>
      <c r="CLD53" s="7"/>
      <c r="CLE53" s="7"/>
      <c r="CLF53" s="7"/>
      <c r="CLG53" s="7"/>
      <c r="CLH53" s="7"/>
      <c r="CLI53" s="7"/>
      <c r="CLJ53" s="7"/>
      <c r="CLK53" s="7"/>
      <c r="CLL53" s="7"/>
      <c r="CLM53" s="7"/>
      <c r="CLN53" s="7"/>
      <c r="CLO53" s="7"/>
      <c r="CLP53" s="7"/>
      <c r="CLQ53" s="7"/>
      <c r="CLR53" s="7"/>
      <c r="CLS53" s="7"/>
      <c r="CLT53" s="7"/>
      <c r="CLU53" s="7"/>
      <c r="CLV53" s="7"/>
      <c r="CLW53" s="7"/>
      <c r="CLX53" s="7"/>
      <c r="CLY53" s="7"/>
      <c r="CLZ53" s="7"/>
      <c r="CMA53" s="7"/>
      <c r="CMB53" s="7"/>
      <c r="CMC53" s="7"/>
      <c r="CMD53" s="7"/>
      <c r="CME53" s="7"/>
      <c r="CMF53" s="7"/>
      <c r="CMG53" s="7"/>
      <c r="CMH53" s="7"/>
      <c r="CMI53" s="7"/>
      <c r="CMJ53" s="7"/>
      <c r="CMK53" s="7"/>
      <c r="CML53" s="7"/>
      <c r="CMM53" s="7"/>
      <c r="CMN53" s="7"/>
      <c r="CMO53" s="7"/>
      <c r="CMP53" s="7"/>
      <c r="CMQ53" s="7"/>
      <c r="CMR53" s="7"/>
      <c r="CMS53" s="7"/>
      <c r="CMT53" s="7"/>
      <c r="CMU53" s="7"/>
      <c r="CMV53" s="7"/>
      <c r="CMW53" s="7"/>
      <c r="CMX53" s="7"/>
      <c r="CMY53" s="7"/>
      <c r="CMZ53" s="7"/>
      <c r="CNA53" s="7"/>
      <c r="CNB53" s="7"/>
      <c r="CNC53" s="7"/>
      <c r="CND53" s="7"/>
      <c r="CNE53" s="7"/>
      <c r="CNF53" s="7"/>
      <c r="CNG53" s="7"/>
      <c r="CNH53" s="7"/>
      <c r="CNI53" s="7"/>
      <c r="CNJ53" s="7"/>
      <c r="CNK53" s="7"/>
      <c r="CNL53" s="7"/>
      <c r="CNM53" s="7"/>
      <c r="CNN53" s="7"/>
      <c r="CNO53" s="7"/>
      <c r="CNP53" s="7"/>
      <c r="CNQ53" s="7"/>
      <c r="CNR53" s="7"/>
      <c r="CNS53" s="7"/>
      <c r="CNT53" s="7"/>
      <c r="CNU53" s="7"/>
      <c r="CNV53" s="7"/>
      <c r="CNW53" s="7"/>
      <c r="CNX53" s="7"/>
      <c r="CNY53" s="7"/>
      <c r="CNZ53" s="7"/>
      <c r="COA53" s="7"/>
      <c r="COB53" s="7"/>
      <c r="COC53" s="7"/>
      <c r="COD53" s="7"/>
      <c r="COE53" s="7"/>
      <c r="COF53" s="7"/>
      <c r="COG53" s="7"/>
      <c r="COH53" s="7"/>
      <c r="COI53" s="7"/>
      <c r="COJ53" s="7"/>
      <c r="COK53" s="7"/>
      <c r="COL53" s="7"/>
      <c r="COM53" s="7"/>
      <c r="CON53" s="7"/>
      <c r="COO53" s="7"/>
      <c r="COP53" s="7"/>
      <c r="COQ53" s="7"/>
      <c r="COR53" s="7"/>
      <c r="COS53" s="7"/>
      <c r="COT53" s="7"/>
      <c r="COU53" s="7"/>
      <c r="COV53" s="7"/>
      <c r="COW53" s="7"/>
      <c r="COX53" s="7"/>
      <c r="COY53" s="7"/>
      <c r="COZ53" s="7"/>
      <c r="CPA53" s="7"/>
      <c r="CPB53" s="7"/>
      <c r="CPC53" s="7"/>
      <c r="CPD53" s="7"/>
      <c r="CPE53" s="7"/>
      <c r="CPF53" s="7"/>
      <c r="CPG53" s="7"/>
      <c r="CPH53" s="7"/>
      <c r="CPI53" s="7"/>
      <c r="CPJ53" s="7"/>
      <c r="CPK53" s="7"/>
      <c r="CPL53" s="7"/>
      <c r="CPM53" s="7"/>
      <c r="CPN53" s="7"/>
      <c r="CPO53" s="7"/>
      <c r="CPP53" s="7"/>
      <c r="CPQ53" s="7"/>
      <c r="CPR53" s="7"/>
      <c r="CPS53" s="7"/>
      <c r="CPT53" s="7"/>
      <c r="CPU53" s="7"/>
      <c r="CPV53" s="7"/>
      <c r="CPW53" s="7"/>
      <c r="CPX53" s="7"/>
      <c r="CPY53" s="7"/>
      <c r="CPZ53" s="7"/>
      <c r="CQA53" s="7"/>
      <c r="CQB53" s="7"/>
      <c r="CQC53" s="7"/>
      <c r="CQD53" s="7"/>
      <c r="CQE53" s="7"/>
      <c r="CQF53" s="7"/>
      <c r="CQG53" s="7"/>
      <c r="CQH53" s="7"/>
      <c r="CQI53" s="7"/>
      <c r="CQJ53" s="7"/>
      <c r="CQK53" s="7"/>
      <c r="CQL53" s="7"/>
      <c r="CQM53" s="7"/>
      <c r="CQN53" s="7"/>
      <c r="CQO53" s="7"/>
      <c r="CQP53" s="7"/>
      <c r="CQQ53" s="7"/>
      <c r="CQR53" s="7"/>
      <c r="CQS53" s="7"/>
      <c r="CQT53" s="7"/>
      <c r="CQU53" s="7"/>
      <c r="CQV53" s="7"/>
      <c r="CQW53" s="7"/>
      <c r="CQX53" s="7"/>
      <c r="CQY53" s="7"/>
      <c r="CQZ53" s="7"/>
      <c r="CRA53" s="7"/>
      <c r="CRB53" s="7"/>
      <c r="CRC53" s="7"/>
      <c r="CRD53" s="7"/>
      <c r="CRE53" s="7"/>
      <c r="CRF53" s="7"/>
      <c r="CRG53" s="7"/>
      <c r="CRH53" s="7"/>
      <c r="CRI53" s="7"/>
      <c r="CRJ53" s="7"/>
      <c r="CRK53" s="7"/>
      <c r="CRL53" s="7"/>
      <c r="CRM53" s="7"/>
      <c r="CRN53" s="7"/>
      <c r="CRO53" s="7"/>
      <c r="CRP53" s="7"/>
      <c r="CRQ53" s="7"/>
      <c r="CRR53" s="7"/>
      <c r="CRS53" s="7"/>
      <c r="CRT53" s="7"/>
      <c r="CRU53" s="7"/>
      <c r="CRV53" s="7"/>
      <c r="CRW53" s="7"/>
      <c r="CRX53" s="7"/>
      <c r="CRY53" s="7"/>
      <c r="CRZ53" s="7"/>
      <c r="CSA53" s="7"/>
      <c r="CSB53" s="7"/>
      <c r="CSC53" s="7"/>
      <c r="CSD53" s="7"/>
      <c r="CSE53" s="7"/>
      <c r="CSF53" s="7"/>
      <c r="CSG53" s="7"/>
      <c r="CSH53" s="7"/>
      <c r="CSI53" s="7"/>
      <c r="CSJ53" s="7"/>
      <c r="CSK53" s="7"/>
      <c r="CSL53" s="7"/>
      <c r="CSM53" s="7"/>
      <c r="CSN53" s="7"/>
      <c r="CSO53" s="7"/>
      <c r="CSP53" s="7"/>
      <c r="CSQ53" s="7"/>
      <c r="CSR53" s="7"/>
      <c r="CSS53" s="7"/>
      <c r="CST53" s="7"/>
      <c r="CSU53" s="7"/>
      <c r="CSV53" s="7"/>
      <c r="CSW53" s="7"/>
      <c r="CSX53" s="7"/>
      <c r="CSY53" s="7"/>
      <c r="CSZ53" s="7"/>
      <c r="CTA53" s="7"/>
      <c r="CTB53" s="7"/>
      <c r="CTC53" s="7"/>
      <c r="CTD53" s="7"/>
      <c r="CTE53" s="7"/>
      <c r="CTF53" s="7"/>
      <c r="CTG53" s="7"/>
      <c r="CTH53" s="7"/>
      <c r="CTI53" s="7"/>
      <c r="CTJ53" s="7"/>
      <c r="CTK53" s="7"/>
      <c r="CTL53" s="7"/>
      <c r="CTM53" s="7"/>
      <c r="CTN53" s="7"/>
      <c r="CTO53" s="7"/>
      <c r="CTP53" s="7"/>
      <c r="CTQ53" s="7"/>
      <c r="CTR53" s="7"/>
      <c r="CTS53" s="7"/>
      <c r="CTT53" s="7"/>
      <c r="CTU53" s="7"/>
      <c r="CTV53" s="7"/>
      <c r="CTW53" s="7"/>
      <c r="CTX53" s="7"/>
      <c r="CTY53" s="7"/>
      <c r="CTZ53" s="7"/>
      <c r="CUA53" s="7"/>
      <c r="CUB53" s="7"/>
      <c r="CUC53" s="7"/>
      <c r="CUD53" s="7"/>
      <c r="CUE53" s="7"/>
      <c r="CUF53" s="7"/>
      <c r="CUG53" s="7"/>
      <c r="CUH53" s="7"/>
      <c r="CUI53" s="7"/>
      <c r="CUJ53" s="7"/>
      <c r="CUK53" s="7"/>
      <c r="CUL53" s="7"/>
      <c r="CUM53" s="7"/>
      <c r="CUN53" s="7"/>
      <c r="CUO53" s="7"/>
      <c r="CUP53" s="7"/>
      <c r="CUQ53" s="7"/>
      <c r="CUR53" s="7"/>
      <c r="CUS53" s="7"/>
      <c r="CUT53" s="7"/>
      <c r="CUU53" s="7"/>
      <c r="CUV53" s="7"/>
      <c r="CUW53" s="7"/>
      <c r="CUX53" s="7"/>
      <c r="CUY53" s="7"/>
      <c r="CUZ53" s="7"/>
      <c r="CVA53" s="7"/>
      <c r="CVB53" s="7"/>
      <c r="CVC53" s="7"/>
      <c r="CVD53" s="7"/>
      <c r="CVE53" s="7"/>
      <c r="CVF53" s="7"/>
      <c r="CVG53" s="7"/>
      <c r="CVH53" s="7"/>
      <c r="CVI53" s="7"/>
      <c r="CVJ53" s="7"/>
      <c r="CVK53" s="7"/>
      <c r="CVL53" s="7"/>
      <c r="CVM53" s="7"/>
      <c r="CVN53" s="7"/>
      <c r="CVO53" s="7"/>
      <c r="CVP53" s="7"/>
      <c r="CVQ53" s="7"/>
      <c r="CVR53" s="7"/>
      <c r="CVS53" s="7"/>
      <c r="CVT53" s="7"/>
      <c r="CVU53" s="7"/>
      <c r="CVV53" s="7"/>
      <c r="CVW53" s="7"/>
      <c r="CVX53" s="7"/>
      <c r="CVY53" s="7"/>
      <c r="CVZ53" s="7"/>
      <c r="CWA53" s="7"/>
      <c r="CWB53" s="7"/>
      <c r="CWC53" s="7"/>
      <c r="CWD53" s="7"/>
      <c r="CWE53" s="7"/>
      <c r="CWF53" s="7"/>
      <c r="CWG53" s="7"/>
      <c r="CWH53" s="7"/>
      <c r="CWI53" s="7"/>
      <c r="CWJ53" s="7"/>
      <c r="CWK53" s="7"/>
      <c r="CWL53" s="7"/>
      <c r="CWM53" s="7"/>
      <c r="CWN53" s="7"/>
      <c r="CWO53" s="7"/>
      <c r="CWP53" s="7"/>
      <c r="CWQ53" s="7"/>
      <c r="CWR53" s="7"/>
      <c r="CWS53" s="7"/>
      <c r="CWT53" s="7"/>
      <c r="CWU53" s="7"/>
      <c r="CWV53" s="7"/>
      <c r="CWW53" s="7"/>
      <c r="CWX53" s="7"/>
      <c r="CWY53" s="7"/>
      <c r="CWZ53" s="7"/>
      <c r="CXA53" s="7"/>
      <c r="CXB53" s="7"/>
      <c r="CXC53" s="7"/>
      <c r="CXD53" s="7"/>
      <c r="CXE53" s="7"/>
      <c r="CXF53" s="7"/>
      <c r="CXG53" s="7"/>
      <c r="CXH53" s="7"/>
      <c r="CXI53" s="7"/>
      <c r="CXJ53" s="7"/>
      <c r="CXK53" s="7"/>
      <c r="CXL53" s="7"/>
      <c r="CXM53" s="7"/>
      <c r="CXN53" s="7"/>
      <c r="CXO53" s="7"/>
      <c r="CXP53" s="7"/>
      <c r="CXQ53" s="7"/>
      <c r="CXR53" s="7"/>
      <c r="CXS53" s="7"/>
      <c r="CXT53" s="7"/>
      <c r="CXU53" s="7"/>
      <c r="CXV53" s="7"/>
      <c r="CXW53" s="7"/>
      <c r="CXX53" s="7"/>
      <c r="CXY53" s="7"/>
      <c r="CXZ53" s="7"/>
      <c r="CYA53" s="7"/>
      <c r="CYB53" s="7"/>
      <c r="CYC53" s="7"/>
      <c r="CYD53" s="7"/>
      <c r="CYE53" s="7"/>
      <c r="CYF53" s="7"/>
      <c r="CYG53" s="7"/>
      <c r="CYH53" s="7"/>
      <c r="CYI53" s="7"/>
      <c r="CYJ53" s="7"/>
      <c r="CYK53" s="7"/>
      <c r="CYL53" s="7"/>
      <c r="CYM53" s="7"/>
      <c r="CYN53" s="7"/>
      <c r="CYO53" s="7"/>
      <c r="CYP53" s="7"/>
      <c r="CYQ53" s="7"/>
      <c r="CYR53" s="7"/>
      <c r="CYS53" s="7"/>
      <c r="CYT53" s="7"/>
      <c r="CYU53" s="7"/>
      <c r="CYV53" s="7"/>
      <c r="CYW53" s="7"/>
      <c r="CYX53" s="7"/>
      <c r="CYY53" s="7"/>
      <c r="CYZ53" s="7"/>
      <c r="CZA53" s="7"/>
      <c r="CZB53" s="7"/>
      <c r="CZC53" s="7"/>
      <c r="CZD53" s="7"/>
      <c r="CZE53" s="7"/>
      <c r="CZF53" s="7"/>
      <c r="CZG53" s="7"/>
      <c r="CZH53" s="7"/>
      <c r="CZI53" s="7"/>
      <c r="CZJ53" s="7"/>
      <c r="CZK53" s="7"/>
      <c r="CZL53" s="7"/>
      <c r="CZM53" s="7"/>
      <c r="CZN53" s="7"/>
      <c r="CZO53" s="7"/>
      <c r="CZP53" s="7"/>
      <c r="CZQ53" s="7"/>
      <c r="CZR53" s="7"/>
      <c r="CZS53" s="7"/>
      <c r="CZT53" s="7"/>
      <c r="CZU53" s="7"/>
      <c r="CZV53" s="7"/>
      <c r="CZW53" s="7"/>
      <c r="CZX53" s="7"/>
      <c r="CZY53" s="7"/>
      <c r="CZZ53" s="7"/>
      <c r="DAA53" s="7"/>
      <c r="DAB53" s="7"/>
      <c r="DAC53" s="7"/>
      <c r="DAD53" s="7"/>
      <c r="DAE53" s="7"/>
      <c r="DAF53" s="7"/>
      <c r="DAG53" s="7"/>
      <c r="DAH53" s="7"/>
      <c r="DAI53" s="7"/>
      <c r="DAJ53" s="7"/>
      <c r="DAK53" s="7"/>
      <c r="DAL53" s="7"/>
      <c r="DAM53" s="7"/>
      <c r="DAN53" s="7"/>
      <c r="DAO53" s="7"/>
      <c r="DAP53" s="7"/>
      <c r="DAQ53" s="7"/>
      <c r="DAR53" s="7"/>
      <c r="DAS53" s="7"/>
      <c r="DAT53" s="7"/>
      <c r="DAU53" s="7"/>
      <c r="DAV53" s="7"/>
      <c r="DAW53" s="7"/>
      <c r="DAX53" s="7"/>
      <c r="DAY53" s="7"/>
      <c r="DAZ53" s="7"/>
      <c r="DBA53" s="7"/>
      <c r="DBB53" s="7"/>
      <c r="DBC53" s="7"/>
      <c r="DBD53" s="7"/>
      <c r="DBE53" s="7"/>
      <c r="DBF53" s="7"/>
      <c r="DBG53" s="7"/>
      <c r="DBH53" s="7"/>
      <c r="DBI53" s="7"/>
      <c r="DBJ53" s="7"/>
      <c r="DBK53" s="7"/>
      <c r="DBL53" s="7"/>
      <c r="DBM53" s="7"/>
      <c r="DBN53" s="7"/>
      <c r="DBO53" s="7"/>
      <c r="DBP53" s="7"/>
      <c r="DBQ53" s="7"/>
      <c r="DBR53" s="7"/>
      <c r="DBS53" s="7"/>
      <c r="DBT53" s="7"/>
      <c r="DBU53" s="7"/>
      <c r="DBV53" s="7"/>
      <c r="DBW53" s="7"/>
      <c r="DBX53" s="7"/>
      <c r="DBY53" s="7"/>
      <c r="DBZ53" s="7"/>
      <c r="DCA53" s="7"/>
      <c r="DCB53" s="7"/>
      <c r="DCC53" s="7"/>
      <c r="DCD53" s="7"/>
      <c r="DCE53" s="7"/>
      <c r="DCF53" s="7"/>
      <c r="DCG53" s="7"/>
      <c r="DCH53" s="7"/>
      <c r="DCI53" s="7"/>
      <c r="DCJ53" s="7"/>
      <c r="DCK53" s="7"/>
      <c r="DCL53" s="7"/>
      <c r="DCM53" s="7"/>
      <c r="DCN53" s="7"/>
      <c r="DCO53" s="7"/>
      <c r="DCP53" s="7"/>
      <c r="DCQ53" s="7"/>
      <c r="DCR53" s="7"/>
      <c r="DCS53" s="7"/>
      <c r="DCT53" s="7"/>
      <c r="DCU53" s="7"/>
      <c r="DCV53" s="7"/>
      <c r="DCW53" s="7"/>
      <c r="DCX53" s="7"/>
      <c r="DCY53" s="7"/>
      <c r="DCZ53" s="7"/>
      <c r="DDA53" s="7"/>
      <c r="DDB53" s="7"/>
      <c r="DDC53" s="7"/>
      <c r="DDD53" s="7"/>
      <c r="DDE53" s="7"/>
      <c r="DDF53" s="7"/>
      <c r="DDG53" s="7"/>
      <c r="DDH53" s="7"/>
      <c r="DDI53" s="7"/>
      <c r="DDJ53" s="7"/>
      <c r="DDK53" s="7"/>
      <c r="DDL53" s="7"/>
      <c r="DDM53" s="7"/>
      <c r="DDN53" s="7"/>
      <c r="DDO53" s="7"/>
      <c r="DDP53" s="7"/>
      <c r="DDQ53" s="7"/>
      <c r="DDR53" s="7"/>
      <c r="DDS53" s="7"/>
      <c r="DDT53" s="7"/>
      <c r="DDU53" s="7"/>
      <c r="DDV53" s="7"/>
      <c r="DDW53" s="7"/>
      <c r="DDX53" s="7"/>
      <c r="DDY53" s="7"/>
      <c r="DDZ53" s="7"/>
      <c r="DEA53" s="7"/>
      <c r="DEB53" s="7"/>
      <c r="DEC53" s="7"/>
      <c r="DED53" s="7"/>
      <c r="DEE53" s="7"/>
      <c r="DEF53" s="7"/>
      <c r="DEG53" s="7"/>
      <c r="DEH53" s="7"/>
      <c r="DEI53" s="7"/>
      <c r="DEJ53" s="7"/>
      <c r="DEK53" s="7"/>
      <c r="DEL53" s="7"/>
      <c r="DEM53" s="7"/>
      <c r="DEN53" s="7"/>
      <c r="DEO53" s="7"/>
      <c r="DEP53" s="7"/>
      <c r="DEQ53" s="7"/>
      <c r="DER53" s="7"/>
      <c r="DES53" s="7"/>
      <c r="DET53" s="7"/>
      <c r="DEU53" s="7"/>
      <c r="DEV53" s="7"/>
      <c r="DEW53" s="7"/>
      <c r="DEX53" s="7"/>
      <c r="DEY53" s="7"/>
      <c r="DEZ53" s="7"/>
      <c r="DFA53" s="7"/>
      <c r="DFB53" s="7"/>
      <c r="DFC53" s="7"/>
      <c r="DFD53" s="7"/>
      <c r="DFE53" s="7"/>
      <c r="DFF53" s="7"/>
      <c r="DFG53" s="7"/>
      <c r="DFH53" s="7"/>
      <c r="DFI53" s="7"/>
      <c r="DFJ53" s="7"/>
      <c r="DFK53" s="7"/>
      <c r="DFL53" s="7"/>
      <c r="DFM53" s="7"/>
      <c r="DFN53" s="7"/>
      <c r="DFO53" s="7"/>
      <c r="DFP53" s="7"/>
      <c r="DFQ53" s="7"/>
      <c r="DFR53" s="7"/>
      <c r="DFS53" s="7"/>
      <c r="DFT53" s="7"/>
      <c r="DFU53" s="7"/>
      <c r="DFV53" s="7"/>
      <c r="DFW53" s="7"/>
      <c r="DFX53" s="7"/>
      <c r="DFY53" s="7"/>
      <c r="DFZ53" s="7"/>
      <c r="DGA53" s="7"/>
      <c r="DGB53" s="7"/>
      <c r="DGC53" s="7"/>
      <c r="DGD53" s="7"/>
      <c r="DGE53" s="7"/>
      <c r="DGF53" s="7"/>
      <c r="DGG53" s="7"/>
      <c r="DGH53" s="7"/>
      <c r="DGI53" s="7"/>
      <c r="DGJ53" s="7"/>
      <c r="DGK53" s="7"/>
      <c r="DGL53" s="7"/>
      <c r="DGM53" s="7"/>
      <c r="DGN53" s="7"/>
      <c r="DGO53" s="7"/>
      <c r="DGP53" s="7"/>
      <c r="DGQ53" s="7"/>
      <c r="DGR53" s="7"/>
      <c r="DGS53" s="7"/>
      <c r="DGT53" s="7"/>
      <c r="DGU53" s="7"/>
      <c r="DGV53" s="7"/>
      <c r="DGW53" s="7"/>
      <c r="DGX53" s="7"/>
      <c r="DGY53" s="7"/>
      <c r="DGZ53" s="7"/>
      <c r="DHA53" s="7"/>
      <c r="DHB53" s="7"/>
      <c r="DHC53" s="7"/>
      <c r="DHD53" s="7"/>
      <c r="DHE53" s="7"/>
      <c r="DHF53" s="7"/>
      <c r="DHG53" s="7"/>
      <c r="DHH53" s="7"/>
      <c r="DHI53" s="7"/>
      <c r="DHJ53" s="7"/>
      <c r="DHK53" s="7"/>
      <c r="DHL53" s="7"/>
      <c r="DHM53" s="7"/>
      <c r="DHN53" s="7"/>
      <c r="DHO53" s="7"/>
      <c r="DHP53" s="7"/>
      <c r="DHQ53" s="7"/>
      <c r="DHR53" s="7"/>
      <c r="DHS53" s="7"/>
      <c r="DHT53" s="7"/>
      <c r="DHU53" s="7"/>
      <c r="DHV53" s="7"/>
      <c r="DHW53" s="7"/>
      <c r="DHX53" s="7"/>
      <c r="DHY53" s="7"/>
      <c r="DHZ53" s="7"/>
      <c r="DIA53" s="7"/>
      <c r="DIB53" s="7"/>
      <c r="DIC53" s="7"/>
      <c r="DID53" s="7"/>
      <c r="DIE53" s="7"/>
      <c r="DIF53" s="7"/>
      <c r="DIG53" s="7"/>
      <c r="DIH53" s="7"/>
      <c r="DII53" s="7"/>
      <c r="DIJ53" s="7"/>
      <c r="DIK53" s="7"/>
      <c r="DIL53" s="7"/>
      <c r="DIM53" s="7"/>
      <c r="DIN53" s="7"/>
      <c r="DIO53" s="7"/>
      <c r="DIP53" s="7"/>
      <c r="DIQ53" s="7"/>
      <c r="DIR53" s="7"/>
      <c r="DIS53" s="7"/>
      <c r="DIT53" s="7"/>
      <c r="DIU53" s="7"/>
      <c r="DIV53" s="7"/>
      <c r="DIW53" s="7"/>
      <c r="DIX53" s="7"/>
      <c r="DIY53" s="7"/>
      <c r="DIZ53" s="7"/>
      <c r="DJA53" s="7"/>
      <c r="DJB53" s="7"/>
      <c r="DJC53" s="7"/>
      <c r="DJD53" s="7"/>
      <c r="DJE53" s="7"/>
      <c r="DJF53" s="7"/>
      <c r="DJG53" s="7"/>
      <c r="DJH53" s="7"/>
      <c r="DJI53" s="7"/>
      <c r="DJJ53" s="7"/>
      <c r="DJK53" s="7"/>
      <c r="DJL53" s="7"/>
      <c r="DJM53" s="7"/>
      <c r="DJN53" s="7"/>
      <c r="DJO53" s="7"/>
      <c r="DJP53" s="7"/>
      <c r="DJQ53" s="7"/>
      <c r="DJR53" s="7"/>
      <c r="DJS53" s="7"/>
      <c r="DJT53" s="7"/>
      <c r="DJU53" s="7"/>
      <c r="DJV53" s="7"/>
      <c r="DJW53" s="7"/>
      <c r="DJX53" s="7"/>
      <c r="DJY53" s="7"/>
      <c r="DJZ53" s="7"/>
      <c r="DKA53" s="7"/>
      <c r="DKB53" s="7"/>
      <c r="DKC53" s="7"/>
      <c r="DKD53" s="7"/>
      <c r="DKE53" s="7"/>
      <c r="DKF53" s="7"/>
      <c r="DKG53" s="7"/>
      <c r="DKH53" s="7"/>
      <c r="DKI53" s="7"/>
      <c r="DKJ53" s="7"/>
      <c r="DKK53" s="7"/>
      <c r="DKL53" s="7"/>
      <c r="DKM53" s="7"/>
      <c r="DKN53" s="7"/>
      <c r="DKO53" s="7"/>
      <c r="DKP53" s="7"/>
      <c r="DKQ53" s="7"/>
      <c r="DKR53" s="7"/>
      <c r="DKS53" s="7"/>
      <c r="DKT53" s="7"/>
      <c r="DKU53" s="7"/>
      <c r="DKV53" s="7"/>
      <c r="DKW53" s="7"/>
      <c r="DKX53" s="7"/>
      <c r="DKY53" s="7"/>
      <c r="DKZ53" s="7"/>
      <c r="DLA53" s="7"/>
      <c r="DLB53" s="7"/>
      <c r="DLC53" s="7"/>
      <c r="DLD53" s="7"/>
      <c r="DLE53" s="7"/>
      <c r="DLF53" s="7"/>
      <c r="DLG53" s="7"/>
      <c r="DLH53" s="7"/>
      <c r="DLI53" s="7"/>
      <c r="DLJ53" s="7"/>
      <c r="DLK53" s="7"/>
      <c r="DLL53" s="7"/>
      <c r="DLM53" s="7"/>
      <c r="DLN53" s="7"/>
      <c r="DLO53" s="7"/>
      <c r="DLP53" s="7"/>
      <c r="DLQ53" s="7"/>
      <c r="DLR53" s="7"/>
      <c r="DLS53" s="7"/>
      <c r="DLT53" s="7"/>
      <c r="DLU53" s="7"/>
      <c r="DLV53" s="7"/>
      <c r="DLW53" s="7"/>
      <c r="DLX53" s="7"/>
      <c r="DLY53" s="7"/>
      <c r="DLZ53" s="7"/>
      <c r="DMA53" s="7"/>
      <c r="DMB53" s="7"/>
      <c r="DMC53" s="7"/>
      <c r="DMD53" s="7"/>
      <c r="DME53" s="7"/>
      <c r="DMF53" s="7"/>
      <c r="DMG53" s="7"/>
      <c r="DMH53" s="7"/>
      <c r="DMI53" s="7"/>
      <c r="DMJ53" s="7"/>
      <c r="DMK53" s="7"/>
      <c r="DML53" s="7"/>
      <c r="DMM53" s="7"/>
      <c r="DMN53" s="7"/>
      <c r="DMO53" s="7"/>
      <c r="DMP53" s="7"/>
      <c r="DMQ53" s="7"/>
      <c r="DMR53" s="7"/>
      <c r="DMS53" s="7"/>
      <c r="DMT53" s="7"/>
      <c r="DMU53" s="7"/>
      <c r="DMV53" s="7"/>
      <c r="DMW53" s="7"/>
      <c r="DMX53" s="7"/>
      <c r="DMY53" s="7"/>
      <c r="DMZ53" s="7"/>
      <c r="DNA53" s="7"/>
      <c r="DNB53" s="7"/>
      <c r="DNC53" s="7"/>
      <c r="DND53" s="7"/>
      <c r="DNE53" s="7"/>
      <c r="DNF53" s="7"/>
      <c r="DNG53" s="7"/>
      <c r="DNH53" s="7"/>
      <c r="DNI53" s="7"/>
      <c r="DNJ53" s="7"/>
      <c r="DNK53" s="7"/>
      <c r="DNL53" s="7"/>
      <c r="DNM53" s="7"/>
      <c r="DNN53" s="7"/>
      <c r="DNO53" s="7"/>
      <c r="DNP53" s="7"/>
      <c r="DNQ53" s="7"/>
      <c r="DNR53" s="7"/>
      <c r="DNS53" s="7"/>
      <c r="DNT53" s="7"/>
      <c r="DNU53" s="7"/>
      <c r="DNV53" s="7"/>
      <c r="DNW53" s="7"/>
      <c r="DNX53" s="7"/>
      <c r="DNY53" s="7"/>
      <c r="DNZ53" s="7"/>
      <c r="DOA53" s="7"/>
      <c r="DOB53" s="7"/>
      <c r="DOC53" s="7"/>
      <c r="DOD53" s="7"/>
      <c r="DOE53" s="7"/>
      <c r="DOF53" s="7"/>
      <c r="DOG53" s="7"/>
      <c r="DOH53" s="7"/>
      <c r="DOI53" s="7"/>
      <c r="DOJ53" s="7"/>
      <c r="DOK53" s="7"/>
      <c r="DOL53" s="7"/>
      <c r="DOM53" s="7"/>
      <c r="DON53" s="7"/>
      <c r="DOO53" s="7"/>
      <c r="DOP53" s="7"/>
      <c r="DOQ53" s="7"/>
      <c r="DOR53" s="7"/>
      <c r="DOS53" s="7"/>
      <c r="DOT53" s="7"/>
      <c r="DOU53" s="7"/>
      <c r="DOV53" s="7"/>
      <c r="DOW53" s="7"/>
      <c r="DOX53" s="7"/>
      <c r="DOY53" s="7"/>
      <c r="DOZ53" s="7"/>
      <c r="DPA53" s="7"/>
      <c r="DPB53" s="7"/>
      <c r="DPC53" s="7"/>
      <c r="DPD53" s="7"/>
      <c r="DPE53" s="7"/>
      <c r="DPF53" s="7"/>
      <c r="DPG53" s="7"/>
      <c r="DPH53" s="7"/>
      <c r="DPI53" s="7"/>
      <c r="DPJ53" s="7"/>
      <c r="DPK53" s="7"/>
      <c r="DPL53" s="7"/>
      <c r="DPM53" s="7"/>
      <c r="DPN53" s="7"/>
      <c r="DPO53" s="7"/>
      <c r="DPP53" s="7"/>
      <c r="DPQ53" s="7"/>
      <c r="DPR53" s="7"/>
      <c r="DPS53" s="7"/>
      <c r="DPT53" s="7"/>
      <c r="DPU53" s="7"/>
      <c r="DPV53" s="7"/>
      <c r="DPW53" s="7"/>
      <c r="DPX53" s="7"/>
      <c r="DPY53" s="7"/>
      <c r="DPZ53" s="7"/>
      <c r="DQA53" s="7"/>
      <c r="DQB53" s="7"/>
      <c r="DQC53" s="7"/>
      <c r="DQD53" s="7"/>
      <c r="DQE53" s="7"/>
      <c r="DQF53" s="7"/>
      <c r="DQG53" s="7"/>
      <c r="DQH53" s="7"/>
      <c r="DQI53" s="7"/>
      <c r="DQJ53" s="7"/>
      <c r="DQK53" s="7"/>
      <c r="DQL53" s="7"/>
      <c r="DQM53" s="7"/>
      <c r="DQN53" s="7"/>
      <c r="DQO53" s="7"/>
      <c r="DQP53" s="7"/>
      <c r="DQQ53" s="7"/>
      <c r="DQR53" s="7"/>
      <c r="DQS53" s="7"/>
      <c r="DQT53" s="7"/>
      <c r="DQU53" s="7"/>
      <c r="DQV53" s="7"/>
      <c r="DQW53" s="7"/>
      <c r="DQX53" s="7"/>
      <c r="DQY53" s="7"/>
      <c r="DQZ53" s="7"/>
      <c r="DRA53" s="7"/>
      <c r="DRB53" s="7"/>
      <c r="DRC53" s="7"/>
      <c r="DRD53" s="7"/>
      <c r="DRE53" s="7"/>
      <c r="DRF53" s="7"/>
      <c r="DRG53" s="7"/>
      <c r="DRH53" s="7"/>
      <c r="DRI53" s="7"/>
      <c r="DRJ53" s="7"/>
      <c r="DRK53" s="7"/>
      <c r="DRL53" s="7"/>
      <c r="DRM53" s="7"/>
      <c r="DRN53" s="7"/>
      <c r="DRO53" s="7"/>
      <c r="DRP53" s="7"/>
      <c r="DRQ53" s="7"/>
      <c r="DRR53" s="7"/>
      <c r="DRS53" s="7"/>
      <c r="DRT53" s="7"/>
      <c r="DRU53" s="7"/>
      <c r="DRV53" s="7"/>
      <c r="DRW53" s="7"/>
      <c r="DRX53" s="7"/>
      <c r="DRY53" s="7"/>
      <c r="DRZ53" s="7"/>
      <c r="DSA53" s="7"/>
      <c r="DSB53" s="7"/>
      <c r="DSC53" s="7"/>
      <c r="DSD53" s="7"/>
      <c r="DSE53" s="7"/>
      <c r="DSF53" s="7"/>
      <c r="DSG53" s="7"/>
      <c r="DSH53" s="7"/>
      <c r="DSI53" s="7"/>
      <c r="DSJ53" s="7"/>
      <c r="DSK53" s="7"/>
      <c r="DSL53" s="7"/>
      <c r="DSM53" s="7"/>
      <c r="DSN53" s="7"/>
      <c r="DSO53" s="7"/>
      <c r="DSP53" s="7"/>
      <c r="DSQ53" s="7"/>
      <c r="DSR53" s="7"/>
      <c r="DSS53" s="7"/>
      <c r="DST53" s="7"/>
      <c r="DSU53" s="7"/>
      <c r="DSV53" s="7"/>
      <c r="DSW53" s="7"/>
      <c r="DSX53" s="7"/>
      <c r="DSY53" s="7"/>
      <c r="DSZ53" s="7"/>
      <c r="DTA53" s="7"/>
      <c r="DTB53" s="7"/>
      <c r="DTC53" s="7"/>
      <c r="DTD53" s="7"/>
      <c r="DTE53" s="7"/>
      <c r="DTF53" s="7"/>
      <c r="DTG53" s="7"/>
      <c r="DTH53" s="7"/>
      <c r="DTI53" s="7"/>
      <c r="DTJ53" s="7"/>
      <c r="DTK53" s="7"/>
      <c r="DTL53" s="7"/>
      <c r="DTM53" s="7"/>
      <c r="DTN53" s="7"/>
      <c r="DTO53" s="7"/>
      <c r="DTP53" s="7"/>
      <c r="DTQ53" s="7"/>
      <c r="DTR53" s="7"/>
      <c r="DTS53" s="7"/>
      <c r="DTT53" s="7"/>
      <c r="DTU53" s="7"/>
      <c r="DTV53" s="7"/>
      <c r="DTW53" s="7"/>
      <c r="DTX53" s="7"/>
      <c r="DTY53" s="7"/>
      <c r="DTZ53" s="7"/>
      <c r="DUA53" s="7"/>
      <c r="DUB53" s="7"/>
      <c r="DUC53" s="7"/>
      <c r="DUD53" s="7"/>
      <c r="DUE53" s="7"/>
      <c r="DUF53" s="7"/>
      <c r="DUG53" s="7"/>
      <c r="DUH53" s="7"/>
      <c r="DUI53" s="7"/>
      <c r="DUJ53" s="7"/>
      <c r="DUK53" s="7"/>
      <c r="DUL53" s="7"/>
      <c r="DUM53" s="7"/>
      <c r="DUN53" s="7"/>
      <c r="DUO53" s="7"/>
      <c r="DUP53" s="7"/>
      <c r="DUQ53" s="7"/>
      <c r="DUR53" s="7"/>
      <c r="DUS53" s="7"/>
      <c r="DUT53" s="7"/>
      <c r="DUU53" s="7"/>
      <c r="DUV53" s="7"/>
      <c r="DUW53" s="7"/>
      <c r="DUX53" s="7"/>
      <c r="DUY53" s="7"/>
      <c r="DUZ53" s="7"/>
      <c r="DVA53" s="7"/>
      <c r="DVB53" s="7"/>
      <c r="DVC53" s="7"/>
      <c r="DVD53" s="7"/>
      <c r="DVE53" s="7"/>
      <c r="DVF53" s="7"/>
      <c r="DVG53" s="7"/>
      <c r="DVH53" s="7"/>
      <c r="DVI53" s="7"/>
      <c r="DVJ53" s="7"/>
      <c r="DVK53" s="7"/>
      <c r="DVL53" s="7"/>
      <c r="DVM53" s="7"/>
      <c r="DVN53" s="7"/>
      <c r="DVO53" s="7"/>
      <c r="DVP53" s="7"/>
      <c r="DVQ53" s="7"/>
      <c r="DVR53" s="7"/>
      <c r="DVS53" s="7"/>
      <c r="DVT53" s="7"/>
      <c r="DVU53" s="7"/>
      <c r="DVV53" s="7"/>
      <c r="DVW53" s="7"/>
      <c r="DVX53" s="7"/>
      <c r="DVY53" s="7"/>
      <c r="DVZ53" s="7"/>
      <c r="DWA53" s="7"/>
      <c r="DWB53" s="7"/>
      <c r="DWC53" s="7"/>
      <c r="DWD53" s="7"/>
      <c r="DWE53" s="7"/>
      <c r="DWF53" s="7"/>
      <c r="DWG53" s="7"/>
      <c r="DWH53" s="7"/>
      <c r="DWI53" s="7"/>
      <c r="DWJ53" s="7"/>
      <c r="DWK53" s="7"/>
      <c r="DWL53" s="7"/>
      <c r="DWM53" s="7"/>
      <c r="DWN53" s="7"/>
      <c r="DWO53" s="7"/>
      <c r="DWP53" s="7"/>
      <c r="DWQ53" s="7"/>
      <c r="DWR53" s="7"/>
      <c r="DWS53" s="7"/>
      <c r="DWT53" s="7"/>
      <c r="DWU53" s="7"/>
      <c r="DWV53" s="7"/>
      <c r="DWW53" s="7"/>
      <c r="DWX53" s="7"/>
      <c r="DWY53" s="7"/>
      <c r="DWZ53" s="7"/>
      <c r="DXA53" s="7"/>
      <c r="DXB53" s="7"/>
      <c r="DXC53" s="7"/>
      <c r="DXD53" s="7"/>
      <c r="DXE53" s="7"/>
      <c r="DXF53" s="7"/>
      <c r="DXG53" s="7"/>
      <c r="DXH53" s="7"/>
      <c r="DXI53" s="7"/>
      <c r="DXJ53" s="7"/>
      <c r="DXK53" s="7"/>
      <c r="DXL53" s="7"/>
      <c r="DXM53" s="7"/>
      <c r="DXN53" s="7"/>
      <c r="DXO53" s="7"/>
      <c r="DXP53" s="7"/>
      <c r="DXQ53" s="7"/>
      <c r="DXR53" s="7"/>
      <c r="DXS53" s="7"/>
      <c r="DXT53" s="7"/>
      <c r="DXU53" s="7"/>
      <c r="DXV53" s="7"/>
      <c r="DXW53" s="7"/>
      <c r="DXX53" s="7"/>
      <c r="DXY53" s="7"/>
      <c r="DXZ53" s="7"/>
      <c r="DYA53" s="7"/>
      <c r="DYB53" s="7"/>
      <c r="DYC53" s="7"/>
      <c r="DYD53" s="7"/>
      <c r="DYE53" s="7"/>
      <c r="DYF53" s="7"/>
      <c r="DYG53" s="7"/>
      <c r="DYH53" s="7"/>
      <c r="DYI53" s="7"/>
      <c r="DYJ53" s="7"/>
      <c r="DYK53" s="7"/>
      <c r="DYL53" s="7"/>
      <c r="DYM53" s="7"/>
      <c r="DYN53" s="7"/>
      <c r="DYO53" s="7"/>
      <c r="DYP53" s="7"/>
      <c r="DYQ53" s="7"/>
      <c r="DYR53" s="7"/>
      <c r="DYS53" s="7"/>
      <c r="DYT53" s="7"/>
      <c r="DYU53" s="7"/>
      <c r="DYV53" s="7"/>
      <c r="DYW53" s="7"/>
      <c r="DYX53" s="7"/>
      <c r="DYY53" s="7"/>
      <c r="DYZ53" s="7"/>
      <c r="DZA53" s="7"/>
      <c r="DZB53" s="7"/>
      <c r="DZC53" s="7"/>
      <c r="DZD53" s="7"/>
      <c r="DZE53" s="7"/>
      <c r="DZF53" s="7"/>
      <c r="DZG53" s="7"/>
      <c r="DZH53" s="7"/>
      <c r="DZI53" s="7"/>
      <c r="DZJ53" s="7"/>
      <c r="DZK53" s="7"/>
      <c r="DZL53" s="7"/>
      <c r="DZM53" s="7"/>
      <c r="DZN53" s="7"/>
      <c r="DZO53" s="7"/>
      <c r="DZP53" s="7"/>
      <c r="DZQ53" s="7"/>
      <c r="DZR53" s="7"/>
      <c r="DZS53" s="7"/>
      <c r="DZT53" s="7"/>
      <c r="DZU53" s="7"/>
      <c r="DZV53" s="7"/>
      <c r="DZW53" s="7"/>
      <c r="DZX53" s="7"/>
      <c r="DZY53" s="7"/>
      <c r="DZZ53" s="7"/>
      <c r="EAA53" s="7"/>
      <c r="EAB53" s="7"/>
      <c r="EAC53" s="7"/>
      <c r="EAD53" s="7"/>
      <c r="EAE53" s="7"/>
      <c r="EAF53" s="7"/>
      <c r="EAG53" s="7"/>
      <c r="EAH53" s="7"/>
      <c r="EAI53" s="7"/>
      <c r="EAJ53" s="7"/>
      <c r="EAK53" s="7"/>
      <c r="EAL53" s="7"/>
      <c r="EAM53" s="7"/>
      <c r="EAN53" s="7"/>
      <c r="EAO53" s="7"/>
      <c r="EAP53" s="7"/>
      <c r="EAQ53" s="7"/>
      <c r="EAR53" s="7"/>
      <c r="EAS53" s="7"/>
      <c r="EAT53" s="7"/>
      <c r="EAU53" s="7"/>
      <c r="EAV53" s="7"/>
      <c r="EAW53" s="7"/>
      <c r="EAX53" s="7"/>
      <c r="EAY53" s="7"/>
      <c r="EAZ53" s="7"/>
      <c r="EBA53" s="7"/>
      <c r="EBB53" s="7"/>
      <c r="EBC53" s="7"/>
      <c r="EBD53" s="7"/>
      <c r="EBE53" s="7"/>
      <c r="EBF53" s="7"/>
      <c r="EBG53" s="7"/>
      <c r="EBH53" s="7"/>
      <c r="EBI53" s="7"/>
      <c r="EBJ53" s="7"/>
      <c r="EBK53" s="7"/>
      <c r="EBL53" s="7"/>
      <c r="EBM53" s="7"/>
      <c r="EBN53" s="7"/>
      <c r="EBO53" s="7"/>
      <c r="EBP53" s="7"/>
      <c r="EBQ53" s="7"/>
      <c r="EBR53" s="7"/>
      <c r="EBS53" s="7"/>
      <c r="EBT53" s="7"/>
      <c r="EBU53" s="7"/>
      <c r="EBV53" s="7"/>
      <c r="EBW53" s="7"/>
      <c r="EBX53" s="7"/>
      <c r="EBY53" s="7"/>
      <c r="EBZ53" s="7"/>
      <c r="ECA53" s="7"/>
      <c r="ECB53" s="7"/>
      <c r="ECC53" s="7"/>
      <c r="ECD53" s="7"/>
      <c r="ECE53" s="7"/>
      <c r="ECF53" s="7"/>
      <c r="ECG53" s="7"/>
      <c r="ECH53" s="7"/>
      <c r="ECI53" s="7"/>
      <c r="ECJ53" s="7"/>
      <c r="ECK53" s="7"/>
      <c r="ECL53" s="7"/>
      <c r="ECM53" s="7"/>
      <c r="ECN53" s="7"/>
      <c r="ECO53" s="7"/>
      <c r="ECP53" s="7"/>
      <c r="ECQ53" s="7"/>
      <c r="ECR53" s="7"/>
      <c r="ECS53" s="7"/>
      <c r="ECT53" s="7"/>
      <c r="ECU53" s="7"/>
      <c r="ECV53" s="7"/>
      <c r="ECW53" s="7"/>
      <c r="ECX53" s="7"/>
      <c r="ECY53" s="7"/>
      <c r="ECZ53" s="7"/>
      <c r="EDA53" s="7"/>
      <c r="EDB53" s="7"/>
      <c r="EDC53" s="7"/>
      <c r="EDD53" s="7"/>
      <c r="EDE53" s="7"/>
      <c r="EDF53" s="7"/>
      <c r="EDG53" s="7"/>
      <c r="EDH53" s="7"/>
      <c r="EDI53" s="7"/>
      <c r="EDJ53" s="7"/>
      <c r="EDK53" s="7"/>
      <c r="EDL53" s="7"/>
      <c r="EDM53" s="7"/>
      <c r="EDN53" s="7"/>
      <c r="EDO53" s="7"/>
      <c r="EDP53" s="7"/>
      <c r="EDQ53" s="7"/>
      <c r="EDR53" s="7"/>
      <c r="EDS53" s="7"/>
      <c r="EDT53" s="7"/>
      <c r="EDU53" s="7"/>
      <c r="EDV53" s="7"/>
      <c r="EDW53" s="7"/>
      <c r="EDX53" s="7"/>
      <c r="EDY53" s="7"/>
      <c r="EDZ53" s="7"/>
      <c r="EEA53" s="7"/>
      <c r="EEB53" s="7"/>
      <c r="EEC53" s="7"/>
      <c r="EED53" s="7"/>
      <c r="EEE53" s="7"/>
      <c r="EEF53" s="7"/>
      <c r="EEG53" s="7"/>
      <c r="EEH53" s="7"/>
      <c r="EEI53" s="7"/>
      <c r="EEJ53" s="7"/>
      <c r="EEK53" s="7"/>
      <c r="EEL53" s="7"/>
      <c r="EEM53" s="7"/>
      <c r="EEN53" s="7"/>
      <c r="EEO53" s="7"/>
      <c r="EEP53" s="7"/>
      <c r="EEQ53" s="7"/>
      <c r="EER53" s="7"/>
      <c r="EES53" s="7"/>
      <c r="EET53" s="7"/>
      <c r="EEU53" s="7"/>
      <c r="EEV53" s="7"/>
      <c r="EEW53" s="7"/>
      <c r="EEX53" s="7"/>
      <c r="EEY53" s="7"/>
      <c r="EEZ53" s="7"/>
      <c r="EFA53" s="7"/>
      <c r="EFB53" s="7"/>
      <c r="EFC53" s="7"/>
      <c r="EFD53" s="7"/>
      <c r="EFE53" s="7"/>
      <c r="EFF53" s="7"/>
      <c r="EFG53" s="7"/>
      <c r="EFH53" s="7"/>
      <c r="EFI53" s="7"/>
      <c r="EFJ53" s="7"/>
      <c r="EFK53" s="7"/>
      <c r="EFL53" s="7"/>
      <c r="EFM53" s="7"/>
      <c r="EFN53" s="7"/>
      <c r="EFO53" s="7"/>
      <c r="EFP53" s="7"/>
      <c r="EFQ53" s="7"/>
      <c r="EFR53" s="7"/>
      <c r="EFS53" s="7"/>
      <c r="EFT53" s="7"/>
      <c r="EFU53" s="7"/>
      <c r="EFV53" s="7"/>
      <c r="EFW53" s="7"/>
      <c r="EFX53" s="7"/>
      <c r="EFY53" s="7"/>
      <c r="EFZ53" s="7"/>
      <c r="EGA53" s="7"/>
      <c r="EGB53" s="7"/>
      <c r="EGC53" s="7"/>
      <c r="EGD53" s="7"/>
      <c r="EGE53" s="7"/>
      <c r="EGF53" s="7"/>
      <c r="EGG53" s="7"/>
      <c r="EGH53" s="7"/>
      <c r="EGI53" s="7"/>
      <c r="EGJ53" s="7"/>
      <c r="EGK53" s="7"/>
      <c r="EGL53" s="7"/>
      <c r="EGM53" s="7"/>
      <c r="EGN53" s="7"/>
      <c r="EGO53" s="7"/>
      <c r="EGP53" s="7"/>
      <c r="EGQ53" s="7"/>
      <c r="EGR53" s="7"/>
      <c r="EGS53" s="7"/>
      <c r="EGT53" s="7"/>
      <c r="EGU53" s="7"/>
      <c r="EGV53" s="7"/>
      <c r="EGW53" s="7"/>
      <c r="EGX53" s="7"/>
      <c r="EGY53" s="7"/>
      <c r="EGZ53" s="7"/>
      <c r="EHA53" s="7"/>
      <c r="EHB53" s="7"/>
      <c r="EHC53" s="7"/>
      <c r="EHD53" s="7"/>
      <c r="EHE53" s="7"/>
      <c r="EHF53" s="7"/>
      <c r="EHG53" s="7"/>
      <c r="EHH53" s="7"/>
      <c r="EHI53" s="7"/>
      <c r="EHJ53" s="7"/>
      <c r="EHK53" s="7"/>
      <c r="EHL53" s="7"/>
      <c r="EHM53" s="7"/>
      <c r="EHN53" s="7"/>
      <c r="EHO53" s="7"/>
      <c r="EHP53" s="7"/>
      <c r="EHQ53" s="7"/>
      <c r="EHR53" s="7"/>
      <c r="EHS53" s="7"/>
      <c r="EHT53" s="7"/>
      <c r="EHU53" s="7"/>
      <c r="EHV53" s="7"/>
      <c r="EHW53" s="7"/>
      <c r="EHX53" s="7"/>
      <c r="EHY53" s="7"/>
      <c r="EHZ53" s="7"/>
      <c r="EIA53" s="7"/>
      <c r="EIB53" s="7"/>
      <c r="EIC53" s="7"/>
      <c r="EID53" s="7"/>
      <c r="EIE53" s="7"/>
      <c r="EIF53" s="7"/>
      <c r="EIG53" s="7"/>
      <c r="EIH53" s="7"/>
      <c r="EII53" s="7"/>
      <c r="EIJ53" s="7"/>
      <c r="EIK53" s="7"/>
      <c r="EIL53" s="7"/>
      <c r="EIM53" s="7"/>
      <c r="EIN53" s="7"/>
      <c r="EIO53" s="7"/>
      <c r="EIP53" s="7"/>
      <c r="EIQ53" s="7"/>
      <c r="EIR53" s="7"/>
      <c r="EIS53" s="7"/>
      <c r="EIT53" s="7"/>
      <c r="EIU53" s="7"/>
      <c r="EIV53" s="7"/>
      <c r="EIW53" s="7"/>
      <c r="EIX53" s="7"/>
      <c r="EIY53" s="7"/>
      <c r="EIZ53" s="7"/>
      <c r="EJA53" s="7"/>
      <c r="EJB53" s="7"/>
      <c r="EJC53" s="7"/>
      <c r="EJD53" s="7"/>
      <c r="EJE53" s="7"/>
      <c r="EJF53" s="7"/>
      <c r="EJG53" s="7"/>
      <c r="EJH53" s="7"/>
      <c r="EJI53" s="7"/>
      <c r="EJJ53" s="7"/>
      <c r="EJK53" s="7"/>
      <c r="EJL53" s="7"/>
      <c r="EJM53" s="7"/>
      <c r="EJN53" s="7"/>
      <c r="EJO53" s="7"/>
      <c r="EJP53" s="7"/>
      <c r="EJQ53" s="7"/>
      <c r="EJR53" s="7"/>
      <c r="EJS53" s="7"/>
      <c r="EJT53" s="7"/>
      <c r="EJU53" s="7"/>
      <c r="EJV53" s="7"/>
      <c r="EJW53" s="7"/>
      <c r="EJX53" s="7"/>
      <c r="EJY53" s="7"/>
      <c r="EJZ53" s="7"/>
      <c r="EKA53" s="7"/>
      <c r="EKB53" s="7"/>
      <c r="EKC53" s="7"/>
      <c r="EKD53" s="7"/>
      <c r="EKE53" s="7"/>
      <c r="EKF53" s="7"/>
      <c r="EKG53" s="7"/>
      <c r="EKH53" s="7"/>
      <c r="EKI53" s="7"/>
      <c r="EKJ53" s="7"/>
      <c r="EKK53" s="7"/>
      <c r="EKL53" s="7"/>
      <c r="EKM53" s="7"/>
      <c r="EKN53" s="7"/>
      <c r="EKO53" s="7"/>
      <c r="EKP53" s="7"/>
      <c r="EKQ53" s="7"/>
      <c r="EKR53" s="7"/>
      <c r="EKS53" s="7"/>
      <c r="EKT53" s="7"/>
      <c r="EKU53" s="7"/>
      <c r="EKV53" s="7"/>
      <c r="EKW53" s="7"/>
      <c r="EKX53" s="7"/>
      <c r="EKY53" s="7"/>
      <c r="EKZ53" s="7"/>
      <c r="ELA53" s="7"/>
      <c r="ELB53" s="7"/>
      <c r="ELC53" s="7"/>
      <c r="ELD53" s="7"/>
      <c r="ELE53" s="7"/>
      <c r="ELF53" s="7"/>
      <c r="ELG53" s="7"/>
      <c r="ELH53" s="7"/>
      <c r="ELI53" s="7"/>
      <c r="ELJ53" s="7"/>
      <c r="ELK53" s="7"/>
      <c r="ELL53" s="7"/>
      <c r="ELM53" s="7"/>
      <c r="ELN53" s="7"/>
      <c r="ELO53" s="7"/>
      <c r="ELP53" s="7"/>
      <c r="ELQ53" s="7"/>
      <c r="ELR53" s="7"/>
      <c r="ELS53" s="7"/>
      <c r="ELT53" s="7"/>
      <c r="ELU53" s="7"/>
      <c r="ELV53" s="7"/>
      <c r="ELW53" s="7"/>
      <c r="ELX53" s="7"/>
      <c r="ELY53" s="7"/>
      <c r="ELZ53" s="7"/>
      <c r="EMA53" s="7"/>
      <c r="EMB53" s="7"/>
      <c r="EMC53" s="7"/>
      <c r="EMD53" s="7"/>
      <c r="EME53" s="7"/>
      <c r="EMF53" s="7"/>
      <c r="EMG53" s="7"/>
      <c r="EMH53" s="7"/>
      <c r="EMI53" s="7"/>
      <c r="EMJ53" s="7"/>
      <c r="EMK53" s="7"/>
      <c r="EML53" s="7"/>
      <c r="EMM53" s="7"/>
      <c r="EMN53" s="7"/>
      <c r="EMO53" s="7"/>
      <c r="EMP53" s="7"/>
      <c r="EMQ53" s="7"/>
      <c r="EMR53" s="7"/>
      <c r="EMS53" s="7"/>
      <c r="EMT53" s="7"/>
      <c r="EMU53" s="7"/>
      <c r="EMV53" s="7"/>
      <c r="EMW53" s="7"/>
      <c r="EMX53" s="7"/>
      <c r="EMY53" s="7"/>
      <c r="EMZ53" s="7"/>
      <c r="ENA53" s="7"/>
      <c r="ENB53" s="7"/>
      <c r="ENC53" s="7"/>
      <c r="END53" s="7"/>
      <c r="ENE53" s="7"/>
      <c r="ENF53" s="7"/>
      <c r="ENG53" s="7"/>
      <c r="ENH53" s="7"/>
      <c r="ENI53" s="7"/>
      <c r="ENJ53" s="7"/>
      <c r="ENK53" s="7"/>
      <c r="ENL53" s="7"/>
      <c r="ENM53" s="7"/>
      <c r="ENN53" s="7"/>
      <c r="ENO53" s="7"/>
      <c r="ENP53" s="7"/>
      <c r="ENQ53" s="7"/>
      <c r="ENR53" s="7"/>
      <c r="ENS53" s="7"/>
      <c r="ENT53" s="7"/>
      <c r="ENU53" s="7"/>
      <c r="ENV53" s="7"/>
      <c r="ENW53" s="7"/>
      <c r="ENX53" s="7"/>
      <c r="ENY53" s="7"/>
      <c r="ENZ53" s="7"/>
      <c r="EOA53" s="7"/>
      <c r="EOB53" s="7"/>
      <c r="EOC53" s="7"/>
      <c r="EOD53" s="7"/>
      <c r="EOE53" s="7"/>
      <c r="EOF53" s="7"/>
      <c r="EOG53" s="7"/>
      <c r="EOH53" s="7"/>
      <c r="EOI53" s="7"/>
      <c r="EOJ53" s="7"/>
      <c r="EOK53" s="7"/>
      <c r="EOL53" s="7"/>
      <c r="EOM53" s="7"/>
      <c r="EON53" s="7"/>
      <c r="EOO53" s="7"/>
      <c r="EOP53" s="7"/>
      <c r="EOQ53" s="7"/>
      <c r="EOR53" s="7"/>
      <c r="EOS53" s="7"/>
      <c r="EOT53" s="7"/>
      <c r="EOU53" s="7"/>
      <c r="EOV53" s="7"/>
      <c r="EOW53" s="7"/>
      <c r="EOX53" s="7"/>
      <c r="EOY53" s="7"/>
      <c r="EOZ53" s="7"/>
      <c r="EPA53" s="7"/>
      <c r="EPB53" s="7"/>
      <c r="EPC53" s="7"/>
      <c r="EPD53" s="7"/>
      <c r="EPE53" s="7"/>
      <c r="EPF53" s="7"/>
      <c r="EPG53" s="7"/>
      <c r="EPH53" s="7"/>
      <c r="EPI53" s="7"/>
      <c r="EPJ53" s="7"/>
      <c r="EPK53" s="7"/>
      <c r="EPL53" s="7"/>
      <c r="EPM53" s="7"/>
      <c r="EPN53" s="7"/>
      <c r="EPO53" s="7"/>
      <c r="EPP53" s="7"/>
      <c r="EPQ53" s="7"/>
      <c r="EPR53" s="7"/>
      <c r="EPS53" s="7"/>
      <c r="EPT53" s="7"/>
      <c r="EPU53" s="7"/>
      <c r="EPV53" s="7"/>
      <c r="EPW53" s="7"/>
      <c r="EPX53" s="7"/>
      <c r="EPY53" s="7"/>
      <c r="EPZ53" s="7"/>
      <c r="EQA53" s="7"/>
      <c r="EQB53" s="7"/>
      <c r="EQC53" s="7"/>
      <c r="EQD53" s="7"/>
      <c r="EQE53" s="7"/>
      <c r="EQF53" s="7"/>
      <c r="EQG53" s="7"/>
      <c r="EQH53" s="7"/>
      <c r="EQI53" s="7"/>
      <c r="EQJ53" s="7"/>
      <c r="EQK53" s="7"/>
      <c r="EQL53" s="7"/>
      <c r="EQM53" s="7"/>
      <c r="EQN53" s="7"/>
      <c r="EQO53" s="7"/>
      <c r="EQP53" s="7"/>
      <c r="EQQ53" s="7"/>
      <c r="EQR53" s="7"/>
      <c r="EQS53" s="7"/>
      <c r="EQT53" s="7"/>
      <c r="EQU53" s="7"/>
      <c r="EQV53" s="7"/>
      <c r="EQW53" s="7"/>
      <c r="EQX53" s="7"/>
      <c r="EQY53" s="7"/>
      <c r="EQZ53" s="7"/>
      <c r="ERA53" s="7"/>
      <c r="ERB53" s="7"/>
      <c r="ERC53" s="7"/>
      <c r="ERD53" s="7"/>
      <c r="ERE53" s="7"/>
      <c r="ERF53" s="7"/>
      <c r="ERG53" s="7"/>
      <c r="ERH53" s="7"/>
      <c r="ERI53" s="7"/>
      <c r="ERJ53" s="7"/>
      <c r="ERK53" s="7"/>
      <c r="ERL53" s="7"/>
      <c r="ERM53" s="7"/>
      <c r="ERN53" s="7"/>
      <c r="ERO53" s="7"/>
      <c r="ERP53" s="7"/>
      <c r="ERQ53" s="7"/>
      <c r="ERR53" s="7"/>
      <c r="ERS53" s="7"/>
      <c r="ERT53" s="7"/>
      <c r="ERU53" s="7"/>
      <c r="ERV53" s="7"/>
      <c r="ERW53" s="7"/>
      <c r="ERX53" s="7"/>
      <c r="ERY53" s="7"/>
      <c r="ERZ53" s="7"/>
      <c r="ESA53" s="7"/>
      <c r="ESB53" s="7"/>
      <c r="ESC53" s="7"/>
      <c r="ESD53" s="7"/>
      <c r="ESE53" s="7"/>
      <c r="ESF53" s="7"/>
      <c r="ESG53" s="7"/>
      <c r="ESH53" s="7"/>
      <c r="ESI53" s="7"/>
      <c r="ESJ53" s="7"/>
      <c r="ESK53" s="7"/>
      <c r="ESL53" s="7"/>
      <c r="ESM53" s="7"/>
      <c r="ESN53" s="7"/>
      <c r="ESO53" s="7"/>
      <c r="ESP53" s="7"/>
      <c r="ESQ53" s="7"/>
      <c r="ESR53" s="7"/>
      <c r="ESS53" s="7"/>
      <c r="EST53" s="7"/>
      <c r="ESU53" s="7"/>
      <c r="ESV53" s="7"/>
      <c r="ESW53" s="7"/>
      <c r="ESX53" s="7"/>
      <c r="ESY53" s="7"/>
      <c r="ESZ53" s="7"/>
      <c r="ETA53" s="7"/>
      <c r="ETB53" s="7"/>
      <c r="ETC53" s="7"/>
      <c r="ETD53" s="7"/>
      <c r="ETE53" s="7"/>
      <c r="ETF53" s="7"/>
      <c r="ETG53" s="7"/>
      <c r="ETH53" s="7"/>
      <c r="ETI53" s="7"/>
      <c r="ETJ53" s="7"/>
      <c r="ETK53" s="7"/>
      <c r="ETL53" s="7"/>
      <c r="ETM53" s="7"/>
      <c r="ETN53" s="7"/>
      <c r="ETO53" s="7"/>
      <c r="ETP53" s="7"/>
      <c r="ETQ53" s="7"/>
      <c r="ETR53" s="7"/>
      <c r="ETS53" s="7"/>
      <c r="ETT53" s="7"/>
      <c r="ETU53" s="7"/>
      <c r="ETV53" s="7"/>
      <c r="ETW53" s="7"/>
      <c r="ETX53" s="7"/>
      <c r="ETY53" s="7"/>
      <c r="ETZ53" s="7"/>
      <c r="EUA53" s="7"/>
      <c r="EUB53" s="7"/>
      <c r="EUC53" s="7"/>
      <c r="EUD53" s="7"/>
      <c r="EUE53" s="7"/>
      <c r="EUF53" s="7"/>
      <c r="EUG53" s="7"/>
      <c r="EUH53" s="7"/>
      <c r="EUI53" s="7"/>
      <c r="EUJ53" s="7"/>
      <c r="EUK53" s="7"/>
      <c r="EUL53" s="7"/>
      <c r="EUM53" s="7"/>
      <c r="EUN53" s="7"/>
      <c r="EUO53" s="7"/>
      <c r="EUP53" s="7"/>
      <c r="EUQ53" s="7"/>
      <c r="EUR53" s="7"/>
      <c r="EUS53" s="7"/>
      <c r="EUT53" s="7"/>
      <c r="EUU53" s="7"/>
      <c r="EUV53" s="7"/>
      <c r="EUW53" s="7"/>
      <c r="EUX53" s="7"/>
      <c r="EUY53" s="7"/>
      <c r="EUZ53" s="7"/>
      <c r="EVA53" s="7"/>
      <c r="EVB53" s="7"/>
      <c r="EVC53" s="7"/>
      <c r="EVD53" s="7"/>
      <c r="EVE53" s="7"/>
      <c r="EVF53" s="7"/>
      <c r="EVG53" s="7"/>
      <c r="EVH53" s="7"/>
      <c r="EVI53" s="7"/>
      <c r="EVJ53" s="7"/>
      <c r="EVK53" s="7"/>
      <c r="EVL53" s="7"/>
      <c r="EVM53" s="7"/>
      <c r="EVN53" s="7"/>
      <c r="EVO53" s="7"/>
      <c r="EVP53" s="7"/>
      <c r="EVQ53" s="7"/>
      <c r="EVR53" s="7"/>
      <c r="EVS53" s="7"/>
      <c r="EVT53" s="7"/>
      <c r="EVU53" s="7"/>
      <c r="EVV53" s="7"/>
      <c r="EVW53" s="7"/>
      <c r="EVX53" s="7"/>
      <c r="EVY53" s="7"/>
      <c r="EVZ53" s="7"/>
      <c r="EWA53" s="7"/>
      <c r="EWB53" s="7"/>
      <c r="EWC53" s="7"/>
      <c r="EWD53" s="7"/>
      <c r="EWE53" s="7"/>
      <c r="EWF53" s="7"/>
      <c r="EWG53" s="7"/>
      <c r="EWH53" s="7"/>
      <c r="EWI53" s="7"/>
      <c r="EWJ53" s="7"/>
      <c r="EWK53" s="7"/>
      <c r="EWL53" s="7"/>
      <c r="EWM53" s="7"/>
      <c r="EWN53" s="7"/>
      <c r="EWO53" s="7"/>
      <c r="EWP53" s="7"/>
      <c r="EWQ53" s="7"/>
      <c r="EWR53" s="7"/>
      <c r="EWS53" s="7"/>
      <c r="EWT53" s="7"/>
      <c r="EWU53" s="7"/>
      <c r="EWV53" s="7"/>
      <c r="EWW53" s="7"/>
      <c r="EWX53" s="7"/>
      <c r="EWY53" s="7"/>
      <c r="EWZ53" s="7"/>
      <c r="EXA53" s="7"/>
      <c r="EXB53" s="7"/>
      <c r="EXC53" s="7"/>
      <c r="EXD53" s="7"/>
      <c r="EXE53" s="7"/>
      <c r="EXF53" s="7"/>
      <c r="EXG53" s="7"/>
      <c r="EXH53" s="7"/>
      <c r="EXI53" s="7"/>
      <c r="EXJ53" s="7"/>
      <c r="EXK53" s="7"/>
      <c r="EXL53" s="7"/>
      <c r="EXM53" s="7"/>
      <c r="EXN53" s="7"/>
      <c r="EXO53" s="7"/>
      <c r="EXP53" s="7"/>
      <c r="EXQ53" s="7"/>
      <c r="EXR53" s="7"/>
      <c r="EXS53" s="7"/>
      <c r="EXT53" s="7"/>
      <c r="EXU53" s="7"/>
      <c r="EXV53" s="7"/>
      <c r="EXW53" s="7"/>
      <c r="EXX53" s="7"/>
      <c r="EXY53" s="7"/>
      <c r="EXZ53" s="7"/>
      <c r="EYA53" s="7"/>
      <c r="EYB53" s="7"/>
      <c r="EYC53" s="7"/>
      <c r="EYD53" s="7"/>
      <c r="EYE53" s="7"/>
      <c r="EYF53" s="7"/>
      <c r="EYG53" s="7"/>
      <c r="EYH53" s="7"/>
      <c r="EYI53" s="7"/>
      <c r="EYJ53" s="7"/>
      <c r="EYK53" s="7"/>
      <c r="EYL53" s="7"/>
      <c r="EYM53" s="7"/>
      <c r="EYN53" s="7"/>
      <c r="EYO53" s="7"/>
      <c r="EYP53" s="7"/>
      <c r="EYQ53" s="7"/>
      <c r="EYR53" s="7"/>
      <c r="EYS53" s="7"/>
      <c r="EYT53" s="7"/>
      <c r="EYU53" s="7"/>
      <c r="EYV53" s="7"/>
      <c r="EYW53" s="7"/>
      <c r="EYX53" s="7"/>
      <c r="EYY53" s="7"/>
      <c r="EYZ53" s="7"/>
      <c r="EZA53" s="7"/>
      <c r="EZB53" s="7"/>
      <c r="EZC53" s="7"/>
      <c r="EZD53" s="7"/>
      <c r="EZE53" s="7"/>
      <c r="EZF53" s="7"/>
      <c r="EZG53" s="7"/>
      <c r="EZH53" s="7"/>
      <c r="EZI53" s="7"/>
      <c r="EZJ53" s="7"/>
      <c r="EZK53" s="7"/>
      <c r="EZL53" s="7"/>
      <c r="EZM53" s="7"/>
      <c r="EZN53" s="7"/>
      <c r="EZO53" s="7"/>
      <c r="EZP53" s="7"/>
      <c r="EZQ53" s="7"/>
      <c r="EZR53" s="7"/>
      <c r="EZS53" s="7"/>
      <c r="EZT53" s="7"/>
      <c r="EZU53" s="7"/>
      <c r="EZV53" s="7"/>
      <c r="EZW53" s="7"/>
      <c r="EZX53" s="7"/>
      <c r="EZY53" s="7"/>
      <c r="EZZ53" s="7"/>
      <c r="FAA53" s="7"/>
      <c r="FAB53" s="7"/>
      <c r="FAC53" s="7"/>
      <c r="FAD53" s="7"/>
      <c r="FAE53" s="7"/>
      <c r="FAF53" s="7"/>
      <c r="FAG53" s="7"/>
      <c r="FAH53" s="7"/>
      <c r="FAI53" s="7"/>
      <c r="FAJ53" s="7"/>
      <c r="FAK53" s="7"/>
      <c r="FAL53" s="7"/>
      <c r="FAM53" s="7"/>
      <c r="FAN53" s="7"/>
      <c r="FAO53" s="7"/>
      <c r="FAP53" s="7"/>
      <c r="FAQ53" s="7"/>
      <c r="FAR53" s="7"/>
      <c r="FAS53" s="7"/>
      <c r="FAT53" s="7"/>
      <c r="FAU53" s="7"/>
      <c r="FAV53" s="7"/>
      <c r="FAW53" s="7"/>
      <c r="FAX53" s="7"/>
      <c r="FAY53" s="7"/>
      <c r="FAZ53" s="7"/>
      <c r="FBA53" s="7"/>
      <c r="FBB53" s="7"/>
      <c r="FBC53" s="7"/>
      <c r="FBD53" s="7"/>
      <c r="FBE53" s="7"/>
      <c r="FBF53" s="7"/>
      <c r="FBG53" s="7"/>
      <c r="FBH53" s="7"/>
      <c r="FBI53" s="7"/>
      <c r="FBJ53" s="7"/>
      <c r="FBK53" s="7"/>
      <c r="FBL53" s="7"/>
      <c r="FBM53" s="7"/>
      <c r="FBN53" s="7"/>
      <c r="FBO53" s="7"/>
      <c r="FBP53" s="7"/>
      <c r="FBQ53" s="7"/>
      <c r="FBR53" s="7"/>
      <c r="FBS53" s="7"/>
      <c r="FBT53" s="7"/>
      <c r="FBU53" s="7"/>
      <c r="FBV53" s="7"/>
      <c r="FBW53" s="7"/>
      <c r="FBX53" s="7"/>
      <c r="FBY53" s="7"/>
      <c r="FBZ53" s="7"/>
      <c r="FCA53" s="7"/>
      <c r="FCB53" s="7"/>
      <c r="FCC53" s="7"/>
      <c r="FCD53" s="7"/>
      <c r="FCE53" s="7"/>
      <c r="FCF53" s="7"/>
      <c r="FCG53" s="7"/>
      <c r="FCH53" s="7"/>
      <c r="FCI53" s="7"/>
      <c r="FCJ53" s="7"/>
      <c r="FCK53" s="7"/>
      <c r="FCL53" s="7"/>
      <c r="FCM53" s="7"/>
      <c r="FCN53" s="7"/>
      <c r="FCO53" s="7"/>
      <c r="FCP53" s="7"/>
      <c r="FCQ53" s="7"/>
      <c r="FCR53" s="7"/>
      <c r="FCS53" s="7"/>
      <c r="FCT53" s="7"/>
      <c r="FCU53" s="7"/>
      <c r="FCV53" s="7"/>
      <c r="FCW53" s="7"/>
      <c r="FCX53" s="7"/>
      <c r="FCY53" s="7"/>
      <c r="FCZ53" s="7"/>
      <c r="FDA53" s="7"/>
      <c r="FDB53" s="7"/>
      <c r="FDC53" s="7"/>
      <c r="FDD53" s="7"/>
      <c r="FDE53" s="7"/>
      <c r="FDF53" s="7"/>
      <c r="FDG53" s="7"/>
      <c r="FDH53" s="7"/>
      <c r="FDI53" s="7"/>
      <c r="FDJ53" s="7"/>
      <c r="FDK53" s="7"/>
      <c r="FDL53" s="7"/>
      <c r="FDM53" s="7"/>
      <c r="FDN53" s="7"/>
      <c r="FDO53" s="7"/>
      <c r="FDP53" s="7"/>
      <c r="FDQ53" s="7"/>
      <c r="FDR53" s="7"/>
      <c r="FDS53" s="7"/>
      <c r="FDT53" s="7"/>
      <c r="FDU53" s="7"/>
      <c r="FDV53" s="7"/>
      <c r="FDW53" s="7"/>
      <c r="FDX53" s="7"/>
      <c r="FDY53" s="7"/>
      <c r="FDZ53" s="7"/>
      <c r="FEA53" s="7"/>
      <c r="FEB53" s="7"/>
      <c r="FEC53" s="7"/>
      <c r="FED53" s="7"/>
      <c r="FEE53" s="7"/>
      <c r="FEF53" s="7"/>
      <c r="FEG53" s="7"/>
      <c r="FEH53" s="7"/>
      <c r="FEI53" s="7"/>
      <c r="FEJ53" s="7"/>
      <c r="FEK53" s="7"/>
      <c r="FEL53" s="7"/>
      <c r="FEM53" s="7"/>
      <c r="FEN53" s="7"/>
      <c r="FEO53" s="7"/>
      <c r="FEP53" s="7"/>
      <c r="FEQ53" s="7"/>
      <c r="FER53" s="7"/>
      <c r="FES53" s="7"/>
      <c r="FET53" s="7"/>
      <c r="FEU53" s="7"/>
      <c r="FEV53" s="7"/>
      <c r="FEW53" s="7"/>
      <c r="FEX53" s="7"/>
      <c r="FEY53" s="7"/>
      <c r="FEZ53" s="7"/>
      <c r="FFA53" s="7"/>
      <c r="FFB53" s="7"/>
      <c r="FFC53" s="7"/>
      <c r="FFD53" s="7"/>
      <c r="FFE53" s="7"/>
      <c r="FFF53" s="7"/>
      <c r="FFG53" s="7"/>
      <c r="FFH53" s="7"/>
      <c r="FFI53" s="7"/>
      <c r="FFJ53" s="7"/>
      <c r="FFK53" s="7"/>
      <c r="FFL53" s="7"/>
      <c r="FFM53" s="7"/>
      <c r="FFN53" s="7"/>
      <c r="FFO53" s="7"/>
      <c r="FFP53" s="7"/>
      <c r="FFQ53" s="7"/>
      <c r="FFR53" s="7"/>
      <c r="FFS53" s="7"/>
      <c r="FFT53" s="7"/>
      <c r="FFU53" s="7"/>
      <c r="FFV53" s="7"/>
      <c r="FFW53" s="7"/>
      <c r="FFX53" s="7"/>
      <c r="FFY53" s="7"/>
      <c r="FFZ53" s="7"/>
      <c r="FGA53" s="7"/>
      <c r="FGB53" s="7"/>
      <c r="FGC53" s="7"/>
      <c r="FGD53" s="7"/>
      <c r="FGE53" s="7"/>
      <c r="FGF53" s="7"/>
      <c r="FGG53" s="7"/>
      <c r="FGH53" s="7"/>
      <c r="FGI53" s="7"/>
      <c r="FGJ53" s="7"/>
      <c r="FGK53" s="7"/>
      <c r="FGL53" s="7"/>
      <c r="FGM53" s="7"/>
      <c r="FGN53" s="7"/>
      <c r="FGO53" s="7"/>
      <c r="FGP53" s="7"/>
      <c r="FGQ53" s="7"/>
      <c r="FGR53" s="7"/>
      <c r="FGS53" s="7"/>
      <c r="FGT53" s="7"/>
      <c r="FGU53" s="7"/>
      <c r="FGV53" s="7"/>
      <c r="FGW53" s="7"/>
      <c r="FGX53" s="7"/>
      <c r="FGY53" s="7"/>
      <c r="FGZ53" s="7"/>
      <c r="FHA53" s="7"/>
      <c r="FHB53" s="7"/>
      <c r="FHC53" s="7"/>
      <c r="FHD53" s="7"/>
      <c r="FHE53" s="7"/>
      <c r="FHF53" s="7"/>
      <c r="FHG53" s="7"/>
      <c r="FHH53" s="7"/>
      <c r="FHI53" s="7"/>
      <c r="FHJ53" s="7"/>
      <c r="FHK53" s="7"/>
      <c r="FHL53" s="7"/>
      <c r="FHM53" s="7"/>
      <c r="FHN53" s="7"/>
      <c r="FHO53" s="7"/>
      <c r="FHP53" s="7"/>
      <c r="FHQ53" s="7"/>
      <c r="FHR53" s="7"/>
      <c r="FHS53" s="7"/>
      <c r="FHT53" s="7"/>
      <c r="FHU53" s="7"/>
      <c r="FHV53" s="7"/>
      <c r="FHW53" s="7"/>
      <c r="FHX53" s="7"/>
      <c r="FHY53" s="7"/>
      <c r="FHZ53" s="7"/>
      <c r="FIA53" s="7"/>
      <c r="FIB53" s="7"/>
      <c r="FIC53" s="7"/>
      <c r="FID53" s="7"/>
      <c r="FIE53" s="7"/>
      <c r="FIF53" s="7"/>
      <c r="FIG53" s="7"/>
      <c r="FIH53" s="7"/>
      <c r="FII53" s="7"/>
      <c r="FIJ53" s="7"/>
      <c r="FIK53" s="7"/>
      <c r="FIL53" s="7"/>
      <c r="FIM53" s="7"/>
      <c r="FIN53" s="7"/>
      <c r="FIO53" s="7"/>
      <c r="FIP53" s="7"/>
      <c r="FIQ53" s="7"/>
      <c r="FIR53" s="7"/>
      <c r="FIS53" s="7"/>
      <c r="FIT53" s="7"/>
      <c r="FIU53" s="7"/>
      <c r="FIV53" s="7"/>
      <c r="FIW53" s="7"/>
      <c r="FIX53" s="7"/>
      <c r="FIY53" s="7"/>
      <c r="FIZ53" s="7"/>
      <c r="FJA53" s="7"/>
      <c r="FJB53" s="7"/>
      <c r="FJC53" s="7"/>
      <c r="FJD53" s="7"/>
      <c r="FJE53" s="7"/>
      <c r="FJF53" s="7"/>
      <c r="FJG53" s="7"/>
      <c r="FJH53" s="7"/>
      <c r="FJI53" s="7"/>
      <c r="FJJ53" s="7"/>
      <c r="FJK53" s="7"/>
      <c r="FJL53" s="7"/>
      <c r="FJM53" s="7"/>
      <c r="FJN53" s="7"/>
      <c r="FJO53" s="7"/>
      <c r="FJP53" s="7"/>
      <c r="FJQ53" s="7"/>
      <c r="FJR53" s="7"/>
      <c r="FJS53" s="7"/>
      <c r="FJT53" s="7"/>
      <c r="FJU53" s="7"/>
      <c r="FJV53" s="7"/>
      <c r="FJW53" s="7"/>
      <c r="FJX53" s="7"/>
      <c r="FJY53" s="7"/>
      <c r="FJZ53" s="7"/>
      <c r="FKA53" s="7"/>
      <c r="FKB53" s="7"/>
      <c r="FKC53" s="7"/>
      <c r="FKD53" s="7"/>
      <c r="FKE53" s="7"/>
      <c r="FKF53" s="7"/>
      <c r="FKG53" s="7"/>
      <c r="FKH53" s="7"/>
      <c r="FKI53" s="7"/>
      <c r="FKJ53" s="7"/>
      <c r="FKK53" s="7"/>
      <c r="FKL53" s="7"/>
      <c r="FKM53" s="7"/>
      <c r="FKN53" s="7"/>
      <c r="FKO53" s="7"/>
      <c r="FKP53" s="7"/>
      <c r="FKQ53" s="7"/>
      <c r="FKR53" s="7"/>
      <c r="FKS53" s="7"/>
      <c r="FKT53" s="7"/>
      <c r="FKU53" s="7"/>
      <c r="FKV53" s="7"/>
      <c r="FKW53" s="7"/>
      <c r="FKX53" s="7"/>
      <c r="FKY53" s="7"/>
      <c r="FKZ53" s="7"/>
      <c r="FLA53" s="7"/>
      <c r="FLB53" s="7"/>
      <c r="FLC53" s="7"/>
      <c r="FLD53" s="7"/>
      <c r="FLE53" s="7"/>
      <c r="FLF53" s="7"/>
      <c r="FLG53" s="7"/>
      <c r="FLH53" s="7"/>
      <c r="FLI53" s="7"/>
      <c r="FLJ53" s="7"/>
      <c r="FLK53" s="7"/>
      <c r="FLL53" s="7"/>
      <c r="FLM53" s="7"/>
      <c r="FLN53" s="7"/>
      <c r="FLO53" s="7"/>
      <c r="FLP53" s="7"/>
      <c r="FLQ53" s="7"/>
      <c r="FLR53" s="7"/>
      <c r="FLS53" s="7"/>
      <c r="FLT53" s="7"/>
      <c r="FLU53" s="7"/>
      <c r="FLV53" s="7"/>
      <c r="FLW53" s="7"/>
      <c r="FLX53" s="7"/>
      <c r="FLY53" s="7"/>
      <c r="FLZ53" s="7"/>
      <c r="FMA53" s="7"/>
      <c r="FMB53" s="7"/>
      <c r="FMC53" s="7"/>
      <c r="FMD53" s="7"/>
      <c r="FME53" s="7"/>
      <c r="FMF53" s="7"/>
      <c r="FMG53" s="7"/>
      <c r="FMH53" s="7"/>
      <c r="FMI53" s="7"/>
      <c r="FMJ53" s="7"/>
      <c r="FMK53" s="7"/>
      <c r="FML53" s="7"/>
      <c r="FMM53" s="7"/>
      <c r="FMN53" s="7"/>
      <c r="FMO53" s="7"/>
      <c r="FMP53" s="7"/>
      <c r="FMQ53" s="7"/>
      <c r="FMR53" s="7"/>
      <c r="FMS53" s="7"/>
      <c r="FMT53" s="7"/>
      <c r="FMU53" s="7"/>
      <c r="FMV53" s="7"/>
      <c r="FMW53" s="7"/>
      <c r="FMX53" s="7"/>
      <c r="FMY53" s="7"/>
      <c r="FMZ53" s="7"/>
      <c r="FNA53" s="7"/>
      <c r="FNB53" s="7"/>
      <c r="FNC53" s="7"/>
      <c r="FND53" s="7"/>
      <c r="FNE53" s="7"/>
      <c r="FNF53" s="7"/>
      <c r="FNG53" s="7"/>
      <c r="FNH53" s="7"/>
      <c r="FNI53" s="7"/>
      <c r="FNJ53" s="7"/>
      <c r="FNK53" s="7"/>
      <c r="FNL53" s="7"/>
      <c r="FNM53" s="7"/>
      <c r="FNN53" s="7"/>
      <c r="FNO53" s="7"/>
      <c r="FNP53" s="7"/>
      <c r="FNQ53" s="7"/>
      <c r="FNR53" s="7"/>
      <c r="FNS53" s="7"/>
      <c r="FNT53" s="7"/>
      <c r="FNU53" s="7"/>
      <c r="FNV53" s="7"/>
      <c r="FNW53" s="7"/>
      <c r="FNX53" s="7"/>
      <c r="FNY53" s="7"/>
      <c r="FNZ53" s="7"/>
      <c r="FOA53" s="7"/>
      <c r="FOB53" s="7"/>
      <c r="FOC53" s="7"/>
      <c r="FOD53" s="7"/>
      <c r="FOE53" s="7"/>
      <c r="FOF53" s="7"/>
      <c r="FOG53" s="7"/>
      <c r="FOH53" s="7"/>
      <c r="FOI53" s="7"/>
      <c r="FOJ53" s="7"/>
      <c r="FOK53" s="7"/>
      <c r="FOL53" s="7"/>
      <c r="FOM53" s="7"/>
      <c r="FON53" s="7"/>
      <c r="FOO53" s="7"/>
      <c r="FOP53" s="7"/>
      <c r="FOQ53" s="7"/>
      <c r="FOR53" s="7"/>
      <c r="FOS53" s="7"/>
      <c r="FOT53" s="7"/>
      <c r="FOU53" s="7"/>
      <c r="FOV53" s="7"/>
      <c r="FOW53" s="7"/>
      <c r="FOX53" s="7"/>
      <c r="FOY53" s="7"/>
      <c r="FOZ53" s="7"/>
      <c r="FPA53" s="7"/>
      <c r="FPB53" s="7"/>
      <c r="FPC53" s="7"/>
      <c r="FPD53" s="7"/>
      <c r="FPE53" s="7"/>
      <c r="FPF53" s="7"/>
      <c r="FPG53" s="7"/>
      <c r="FPH53" s="7"/>
      <c r="FPI53" s="7"/>
      <c r="FPJ53" s="7"/>
      <c r="FPK53" s="7"/>
      <c r="FPL53" s="7"/>
      <c r="FPM53" s="7"/>
      <c r="FPN53" s="7"/>
      <c r="FPO53" s="7"/>
      <c r="FPP53" s="7"/>
      <c r="FPQ53" s="7"/>
      <c r="FPR53" s="7"/>
      <c r="FPS53" s="7"/>
      <c r="FPT53" s="7"/>
      <c r="FPU53" s="7"/>
      <c r="FPV53" s="7"/>
      <c r="FPW53" s="7"/>
      <c r="FPX53" s="7"/>
      <c r="FPY53" s="7"/>
      <c r="FPZ53" s="7"/>
      <c r="FQA53" s="7"/>
      <c r="FQB53" s="7"/>
      <c r="FQC53" s="7"/>
      <c r="FQD53" s="7"/>
      <c r="FQE53" s="7"/>
      <c r="FQF53" s="7"/>
      <c r="FQG53" s="7"/>
      <c r="FQH53" s="7"/>
      <c r="FQI53" s="7"/>
      <c r="FQJ53" s="7"/>
      <c r="FQK53" s="7"/>
      <c r="FQL53" s="7"/>
      <c r="FQM53" s="7"/>
      <c r="FQN53" s="7"/>
      <c r="FQO53" s="7"/>
      <c r="FQP53" s="7"/>
      <c r="FQQ53" s="7"/>
      <c r="FQR53" s="7"/>
      <c r="FQS53" s="7"/>
      <c r="FQT53" s="7"/>
      <c r="FQU53" s="7"/>
      <c r="FQV53" s="7"/>
      <c r="FQW53" s="7"/>
      <c r="FQX53" s="7"/>
      <c r="FQY53" s="7"/>
      <c r="FQZ53" s="7"/>
      <c r="FRA53" s="7"/>
      <c r="FRB53" s="7"/>
      <c r="FRC53" s="7"/>
      <c r="FRD53" s="7"/>
      <c r="FRE53" s="7"/>
      <c r="FRF53" s="7"/>
      <c r="FRG53" s="7"/>
      <c r="FRH53" s="7"/>
      <c r="FRI53" s="7"/>
      <c r="FRJ53" s="7"/>
      <c r="FRK53" s="7"/>
      <c r="FRL53" s="7"/>
      <c r="FRM53" s="7"/>
      <c r="FRN53" s="7"/>
      <c r="FRO53" s="7"/>
      <c r="FRP53" s="7"/>
      <c r="FRQ53" s="7"/>
      <c r="FRR53" s="7"/>
      <c r="FRS53" s="7"/>
      <c r="FRT53" s="7"/>
      <c r="FRU53" s="7"/>
      <c r="FRV53" s="7"/>
      <c r="FRW53" s="7"/>
      <c r="FRX53" s="7"/>
      <c r="FRY53" s="7"/>
      <c r="FRZ53" s="7"/>
      <c r="FSA53" s="7"/>
      <c r="FSB53" s="7"/>
      <c r="FSC53" s="7"/>
      <c r="FSD53" s="7"/>
      <c r="FSE53" s="7"/>
      <c r="FSF53" s="7"/>
      <c r="FSG53" s="7"/>
      <c r="FSH53" s="7"/>
      <c r="FSI53" s="7"/>
      <c r="FSJ53" s="7"/>
      <c r="FSK53" s="7"/>
      <c r="FSL53" s="7"/>
      <c r="FSM53" s="7"/>
      <c r="FSN53" s="7"/>
      <c r="FSO53" s="7"/>
      <c r="FSP53" s="7"/>
      <c r="FSQ53" s="7"/>
      <c r="FSR53" s="7"/>
      <c r="FSS53" s="7"/>
      <c r="FST53" s="7"/>
      <c r="FSU53" s="7"/>
      <c r="FSV53" s="7"/>
      <c r="FSW53" s="7"/>
      <c r="FSX53" s="7"/>
      <c r="FSY53" s="7"/>
      <c r="FSZ53" s="7"/>
      <c r="FTA53" s="7"/>
      <c r="FTB53" s="7"/>
      <c r="FTC53" s="7"/>
      <c r="FTD53" s="7"/>
      <c r="FTE53" s="7"/>
      <c r="FTF53" s="7"/>
      <c r="FTG53" s="7"/>
      <c r="FTH53" s="7"/>
      <c r="FTI53" s="7"/>
      <c r="FTJ53" s="7"/>
      <c r="FTK53" s="7"/>
      <c r="FTL53" s="7"/>
      <c r="FTM53" s="7"/>
      <c r="FTN53" s="7"/>
      <c r="FTO53" s="7"/>
      <c r="FTP53" s="7"/>
      <c r="FTQ53" s="7"/>
      <c r="FTR53" s="7"/>
      <c r="FTS53" s="7"/>
      <c r="FTT53" s="7"/>
      <c r="FTU53" s="7"/>
      <c r="FTV53" s="7"/>
      <c r="FTW53" s="7"/>
      <c r="FTX53" s="7"/>
      <c r="FTY53" s="7"/>
      <c r="FTZ53" s="7"/>
      <c r="FUA53" s="7"/>
      <c r="FUB53" s="7"/>
      <c r="FUC53" s="7"/>
      <c r="FUD53" s="7"/>
      <c r="FUE53" s="7"/>
      <c r="FUF53" s="7"/>
      <c r="FUG53" s="7"/>
      <c r="FUH53" s="7"/>
      <c r="FUI53" s="7"/>
      <c r="FUJ53" s="7"/>
      <c r="FUK53" s="7"/>
      <c r="FUL53" s="7"/>
      <c r="FUM53" s="7"/>
      <c r="FUN53" s="7"/>
      <c r="FUO53" s="7"/>
      <c r="FUP53" s="7"/>
      <c r="FUQ53" s="7"/>
      <c r="FUR53" s="7"/>
      <c r="FUS53" s="7"/>
      <c r="FUT53" s="7"/>
      <c r="FUU53" s="7"/>
      <c r="FUV53" s="7"/>
      <c r="FUW53" s="7"/>
      <c r="FUX53" s="7"/>
      <c r="FUY53" s="7"/>
      <c r="FUZ53" s="7"/>
      <c r="FVA53" s="7"/>
      <c r="FVB53" s="7"/>
      <c r="FVC53" s="7"/>
      <c r="FVD53" s="7"/>
      <c r="FVE53" s="7"/>
      <c r="FVF53" s="7"/>
      <c r="FVG53" s="7"/>
      <c r="FVH53" s="7"/>
      <c r="FVI53" s="7"/>
      <c r="FVJ53" s="7"/>
      <c r="FVK53" s="7"/>
      <c r="FVL53" s="7"/>
      <c r="FVM53" s="7"/>
      <c r="FVN53" s="7"/>
      <c r="FVO53" s="7"/>
      <c r="FVP53" s="7"/>
      <c r="FVQ53" s="7"/>
      <c r="FVR53" s="7"/>
      <c r="FVS53" s="7"/>
      <c r="FVT53" s="7"/>
      <c r="FVU53" s="7"/>
      <c r="FVV53" s="7"/>
      <c r="FVW53" s="7"/>
      <c r="FVX53" s="7"/>
      <c r="FVY53" s="7"/>
      <c r="FVZ53" s="7"/>
      <c r="FWA53" s="7"/>
      <c r="FWB53" s="7"/>
      <c r="FWC53" s="7"/>
      <c r="FWD53" s="7"/>
      <c r="FWE53" s="7"/>
      <c r="FWF53" s="7"/>
      <c r="FWG53" s="7"/>
      <c r="FWH53" s="7"/>
      <c r="FWI53" s="7"/>
      <c r="FWJ53" s="7"/>
      <c r="FWK53" s="7"/>
      <c r="FWL53" s="7"/>
      <c r="FWM53" s="7"/>
      <c r="FWN53" s="7"/>
      <c r="FWO53" s="7"/>
      <c r="FWP53" s="7"/>
      <c r="FWQ53" s="7"/>
      <c r="FWR53" s="7"/>
      <c r="FWS53" s="7"/>
      <c r="FWT53" s="7"/>
      <c r="FWU53" s="7"/>
      <c r="FWV53" s="7"/>
      <c r="FWW53" s="7"/>
      <c r="FWX53" s="7"/>
      <c r="FWY53" s="7"/>
      <c r="FWZ53" s="7"/>
      <c r="FXA53" s="7"/>
      <c r="FXB53" s="7"/>
      <c r="FXC53" s="7"/>
      <c r="FXD53" s="7"/>
      <c r="FXE53" s="7"/>
      <c r="FXF53" s="7"/>
      <c r="FXG53" s="7"/>
      <c r="FXH53" s="7"/>
      <c r="FXI53" s="7"/>
      <c r="FXJ53" s="7"/>
      <c r="FXK53" s="7"/>
      <c r="FXL53" s="7"/>
      <c r="FXM53" s="7"/>
      <c r="FXN53" s="7"/>
      <c r="FXO53" s="7"/>
      <c r="FXP53" s="7"/>
      <c r="FXQ53" s="7"/>
      <c r="FXR53" s="7"/>
      <c r="FXS53" s="7"/>
      <c r="FXT53" s="7"/>
      <c r="FXU53" s="7"/>
      <c r="FXV53" s="7"/>
      <c r="FXW53" s="7"/>
      <c r="FXX53" s="7"/>
      <c r="FXY53" s="7"/>
      <c r="FXZ53" s="7"/>
      <c r="FYA53" s="7"/>
      <c r="FYB53" s="7"/>
      <c r="FYC53" s="7"/>
      <c r="FYD53" s="7"/>
      <c r="FYE53" s="7"/>
      <c r="FYF53" s="7"/>
      <c r="FYG53" s="7"/>
      <c r="FYH53" s="7"/>
      <c r="FYI53" s="7"/>
      <c r="FYJ53" s="7"/>
      <c r="FYK53" s="7"/>
      <c r="FYL53" s="7"/>
      <c r="FYM53" s="7"/>
      <c r="FYN53" s="7"/>
      <c r="FYO53" s="7"/>
      <c r="FYP53" s="7"/>
      <c r="FYQ53" s="7"/>
      <c r="FYR53" s="7"/>
      <c r="FYS53" s="7"/>
      <c r="FYT53" s="7"/>
      <c r="FYU53" s="7"/>
      <c r="FYV53" s="7"/>
      <c r="FYW53" s="7"/>
      <c r="FYX53" s="7"/>
      <c r="FYY53" s="7"/>
      <c r="FYZ53" s="7"/>
      <c r="FZA53" s="7"/>
      <c r="FZB53" s="7"/>
      <c r="FZC53" s="7"/>
      <c r="FZD53" s="7"/>
      <c r="FZE53" s="7"/>
      <c r="FZF53" s="7"/>
      <c r="FZG53" s="7"/>
      <c r="FZH53" s="7"/>
      <c r="FZI53" s="7"/>
      <c r="FZJ53" s="7"/>
      <c r="FZK53" s="7"/>
      <c r="FZL53" s="7"/>
      <c r="FZM53" s="7"/>
      <c r="FZN53" s="7"/>
      <c r="FZO53" s="7"/>
      <c r="FZP53" s="7"/>
      <c r="FZQ53" s="7"/>
      <c r="FZR53" s="7"/>
      <c r="FZS53" s="7"/>
      <c r="FZT53" s="7"/>
      <c r="FZU53" s="7"/>
      <c r="FZV53" s="7"/>
      <c r="FZW53" s="7"/>
      <c r="FZX53" s="7"/>
      <c r="FZY53" s="7"/>
      <c r="FZZ53" s="7"/>
      <c r="GAA53" s="7"/>
      <c r="GAB53" s="7"/>
      <c r="GAC53" s="7"/>
      <c r="GAD53" s="7"/>
      <c r="GAE53" s="7"/>
      <c r="GAF53" s="7"/>
      <c r="GAG53" s="7"/>
      <c r="GAH53" s="7"/>
      <c r="GAI53" s="7"/>
      <c r="GAJ53" s="7"/>
      <c r="GAK53" s="7"/>
      <c r="GAL53" s="7"/>
      <c r="GAM53" s="7"/>
      <c r="GAN53" s="7"/>
      <c r="GAO53" s="7"/>
      <c r="GAP53" s="7"/>
      <c r="GAQ53" s="7"/>
      <c r="GAR53" s="7"/>
      <c r="GAS53" s="7"/>
      <c r="GAT53" s="7"/>
      <c r="GAU53" s="7"/>
      <c r="GAV53" s="7"/>
      <c r="GAW53" s="7"/>
      <c r="GAX53" s="7"/>
      <c r="GAY53" s="7"/>
      <c r="GAZ53" s="7"/>
      <c r="GBA53" s="7"/>
      <c r="GBB53" s="7"/>
      <c r="GBC53" s="7"/>
      <c r="GBD53" s="7"/>
      <c r="GBE53" s="7"/>
      <c r="GBF53" s="7"/>
      <c r="GBG53" s="7"/>
      <c r="GBH53" s="7"/>
      <c r="GBI53" s="7"/>
      <c r="GBJ53" s="7"/>
      <c r="GBK53" s="7"/>
      <c r="GBL53" s="7"/>
      <c r="GBM53" s="7"/>
      <c r="GBN53" s="7"/>
      <c r="GBO53" s="7"/>
      <c r="GBP53" s="7"/>
      <c r="GBQ53" s="7"/>
      <c r="GBR53" s="7"/>
      <c r="GBS53" s="7"/>
      <c r="GBT53" s="7"/>
      <c r="GBU53" s="7"/>
      <c r="GBV53" s="7"/>
      <c r="GBW53" s="7"/>
      <c r="GBX53" s="7"/>
      <c r="GBY53" s="7"/>
      <c r="GBZ53" s="7"/>
      <c r="GCA53" s="7"/>
      <c r="GCB53" s="7"/>
      <c r="GCC53" s="7"/>
      <c r="GCD53" s="7"/>
      <c r="GCE53" s="7"/>
      <c r="GCF53" s="7"/>
      <c r="GCG53" s="7"/>
      <c r="GCH53" s="7"/>
      <c r="GCI53" s="7"/>
      <c r="GCJ53" s="7"/>
      <c r="GCK53" s="7"/>
      <c r="GCL53" s="7"/>
      <c r="GCM53" s="7"/>
      <c r="GCN53" s="7"/>
      <c r="GCO53" s="7"/>
      <c r="GCP53" s="7"/>
      <c r="GCQ53" s="7"/>
      <c r="GCR53" s="7"/>
      <c r="GCS53" s="7"/>
      <c r="GCT53" s="7"/>
      <c r="GCU53" s="7"/>
      <c r="GCV53" s="7"/>
      <c r="GCW53" s="7"/>
      <c r="GCX53" s="7"/>
      <c r="GCY53" s="7"/>
      <c r="GCZ53" s="7"/>
      <c r="GDA53" s="7"/>
      <c r="GDB53" s="7"/>
      <c r="GDC53" s="7"/>
      <c r="GDD53" s="7"/>
      <c r="GDE53" s="7"/>
      <c r="GDF53" s="7"/>
      <c r="GDG53" s="7"/>
      <c r="GDH53" s="7"/>
      <c r="GDI53" s="7"/>
      <c r="GDJ53" s="7"/>
      <c r="GDK53" s="7"/>
      <c r="GDL53" s="7"/>
      <c r="GDM53" s="7"/>
      <c r="GDN53" s="7"/>
      <c r="GDO53" s="7"/>
      <c r="GDP53" s="7"/>
      <c r="GDQ53" s="7"/>
      <c r="GDR53" s="7"/>
      <c r="GDS53" s="7"/>
      <c r="GDT53" s="7"/>
      <c r="GDU53" s="7"/>
      <c r="GDV53" s="7"/>
      <c r="GDW53" s="7"/>
      <c r="GDX53" s="7"/>
      <c r="GDY53" s="7"/>
      <c r="GDZ53" s="7"/>
      <c r="GEA53" s="7"/>
      <c r="GEB53" s="7"/>
      <c r="GEC53" s="7"/>
      <c r="GED53" s="7"/>
      <c r="GEE53" s="7"/>
      <c r="GEF53" s="7"/>
      <c r="GEG53" s="7"/>
      <c r="GEH53" s="7"/>
      <c r="GEI53" s="7"/>
      <c r="GEJ53" s="7"/>
      <c r="GEK53" s="7"/>
      <c r="GEL53" s="7"/>
      <c r="GEM53" s="7"/>
      <c r="GEN53" s="7"/>
      <c r="GEO53" s="7"/>
      <c r="GEP53" s="7"/>
      <c r="GEQ53" s="7"/>
      <c r="GER53" s="7"/>
      <c r="GES53" s="7"/>
      <c r="GET53" s="7"/>
      <c r="GEU53" s="7"/>
      <c r="GEV53" s="7"/>
      <c r="GEW53" s="7"/>
      <c r="GEX53" s="7"/>
      <c r="GEY53" s="7"/>
      <c r="GEZ53" s="7"/>
      <c r="GFA53" s="7"/>
      <c r="GFB53" s="7"/>
      <c r="GFC53" s="7"/>
      <c r="GFD53" s="7"/>
      <c r="GFE53" s="7"/>
      <c r="GFF53" s="7"/>
      <c r="GFG53" s="7"/>
      <c r="GFH53" s="7"/>
      <c r="GFI53" s="7"/>
      <c r="GFJ53" s="7"/>
      <c r="GFK53" s="7"/>
      <c r="GFL53" s="7"/>
      <c r="GFM53" s="7"/>
      <c r="GFN53" s="7"/>
      <c r="GFO53" s="7"/>
      <c r="GFP53" s="7"/>
      <c r="GFQ53" s="7"/>
      <c r="GFR53" s="7"/>
      <c r="GFS53" s="7"/>
      <c r="GFT53" s="7"/>
      <c r="GFU53" s="7"/>
      <c r="GFV53" s="7"/>
      <c r="GFW53" s="7"/>
      <c r="GFX53" s="7"/>
      <c r="GFY53" s="7"/>
      <c r="GFZ53" s="7"/>
      <c r="GGA53" s="7"/>
      <c r="GGB53" s="7"/>
      <c r="GGC53" s="7"/>
      <c r="GGD53" s="7"/>
      <c r="GGE53" s="7"/>
      <c r="GGF53" s="7"/>
      <c r="GGG53" s="7"/>
      <c r="GGH53" s="7"/>
      <c r="GGI53" s="7"/>
      <c r="GGJ53" s="7"/>
      <c r="GGK53" s="7"/>
      <c r="GGL53" s="7"/>
      <c r="GGM53" s="7"/>
      <c r="GGN53" s="7"/>
      <c r="GGO53" s="7"/>
      <c r="GGP53" s="7"/>
      <c r="GGQ53" s="7"/>
      <c r="GGR53" s="7"/>
      <c r="GGS53" s="7"/>
      <c r="GGT53" s="7"/>
      <c r="GGU53" s="7"/>
      <c r="GGV53" s="7"/>
      <c r="GGW53" s="7"/>
      <c r="GGX53" s="7"/>
      <c r="GGY53" s="7"/>
      <c r="GGZ53" s="7"/>
      <c r="GHA53" s="7"/>
      <c r="GHB53" s="7"/>
      <c r="GHC53" s="7"/>
      <c r="GHD53" s="7"/>
      <c r="GHE53" s="7"/>
      <c r="GHF53" s="7"/>
      <c r="GHG53" s="7"/>
      <c r="GHH53" s="7"/>
      <c r="GHI53" s="7"/>
      <c r="GHJ53" s="7"/>
      <c r="GHK53" s="7"/>
      <c r="GHL53" s="7"/>
      <c r="GHM53" s="7"/>
      <c r="GHN53" s="7"/>
      <c r="GHO53" s="7"/>
      <c r="GHP53" s="7"/>
      <c r="GHQ53" s="7"/>
      <c r="GHR53" s="7"/>
      <c r="GHS53" s="7"/>
      <c r="GHT53" s="7"/>
      <c r="GHU53" s="7"/>
      <c r="GHV53" s="7"/>
      <c r="GHW53" s="7"/>
      <c r="GHX53" s="7"/>
      <c r="GHY53" s="7"/>
      <c r="GHZ53" s="7"/>
      <c r="GIA53" s="7"/>
      <c r="GIB53" s="7"/>
      <c r="GIC53" s="7"/>
      <c r="GID53" s="7"/>
      <c r="GIE53" s="7"/>
      <c r="GIF53" s="7"/>
      <c r="GIG53" s="7"/>
      <c r="GIH53" s="7"/>
      <c r="GII53" s="7"/>
      <c r="GIJ53" s="7"/>
      <c r="GIK53" s="7"/>
      <c r="GIL53" s="7"/>
      <c r="GIM53" s="7"/>
      <c r="GIN53" s="7"/>
      <c r="GIO53" s="7"/>
      <c r="GIP53" s="7"/>
      <c r="GIQ53" s="7"/>
      <c r="GIR53" s="7"/>
      <c r="GIS53" s="7"/>
      <c r="GIT53" s="7"/>
      <c r="GIU53" s="7"/>
      <c r="GIV53" s="7"/>
      <c r="GIW53" s="7"/>
      <c r="GIX53" s="7"/>
      <c r="GIY53" s="7"/>
      <c r="GIZ53" s="7"/>
      <c r="GJA53" s="7"/>
      <c r="GJB53" s="7"/>
      <c r="GJC53" s="7"/>
      <c r="GJD53" s="7"/>
      <c r="GJE53" s="7"/>
      <c r="GJF53" s="7"/>
      <c r="GJG53" s="7"/>
      <c r="GJH53" s="7"/>
      <c r="GJI53" s="7"/>
      <c r="GJJ53" s="7"/>
      <c r="GJK53" s="7"/>
      <c r="GJL53" s="7"/>
      <c r="GJM53" s="7"/>
      <c r="GJN53" s="7"/>
      <c r="GJO53" s="7"/>
      <c r="GJP53" s="7"/>
      <c r="GJQ53" s="7"/>
      <c r="GJR53" s="7"/>
      <c r="GJS53" s="7"/>
      <c r="GJT53" s="7"/>
      <c r="GJU53" s="7"/>
      <c r="GJV53" s="7"/>
      <c r="GJW53" s="7"/>
      <c r="GJX53" s="7"/>
      <c r="GJY53" s="7"/>
      <c r="GJZ53" s="7"/>
      <c r="GKA53" s="7"/>
      <c r="GKB53" s="7"/>
      <c r="GKC53" s="7"/>
      <c r="GKD53" s="7"/>
      <c r="GKE53" s="7"/>
      <c r="GKF53" s="7"/>
      <c r="GKG53" s="7"/>
      <c r="GKH53" s="7"/>
      <c r="GKI53" s="7"/>
      <c r="GKJ53" s="7"/>
      <c r="GKK53" s="7"/>
      <c r="GKL53" s="7"/>
      <c r="GKM53" s="7"/>
      <c r="GKN53" s="7"/>
      <c r="GKO53" s="7"/>
      <c r="GKP53" s="7"/>
      <c r="GKQ53" s="7"/>
      <c r="GKR53" s="7"/>
      <c r="GKS53" s="7"/>
      <c r="GKT53" s="7"/>
      <c r="GKU53" s="7"/>
      <c r="GKV53" s="7"/>
      <c r="GKW53" s="7"/>
      <c r="GKX53" s="7"/>
      <c r="GKY53" s="7"/>
      <c r="GKZ53" s="7"/>
      <c r="GLA53" s="7"/>
      <c r="GLB53" s="7"/>
      <c r="GLC53" s="7"/>
      <c r="GLD53" s="7"/>
      <c r="GLE53" s="7"/>
      <c r="GLF53" s="7"/>
      <c r="GLG53" s="7"/>
      <c r="GLH53" s="7"/>
      <c r="GLI53" s="7"/>
      <c r="GLJ53" s="7"/>
      <c r="GLK53" s="7"/>
      <c r="GLL53" s="7"/>
      <c r="GLM53" s="7"/>
      <c r="GLN53" s="7"/>
      <c r="GLO53" s="7"/>
      <c r="GLP53" s="7"/>
      <c r="GLQ53" s="7"/>
      <c r="GLR53" s="7"/>
      <c r="GLS53" s="7"/>
      <c r="GLT53" s="7"/>
      <c r="GLU53" s="7"/>
      <c r="GLV53" s="7"/>
      <c r="GLW53" s="7"/>
      <c r="GLX53" s="7"/>
      <c r="GLY53" s="7"/>
      <c r="GLZ53" s="7"/>
      <c r="GMA53" s="7"/>
      <c r="GMB53" s="7"/>
      <c r="GMC53" s="7"/>
      <c r="GMD53" s="7"/>
      <c r="GME53" s="7"/>
      <c r="GMF53" s="7"/>
      <c r="GMG53" s="7"/>
      <c r="GMH53" s="7"/>
      <c r="GMI53" s="7"/>
      <c r="GMJ53" s="7"/>
      <c r="GMK53" s="7"/>
      <c r="GML53" s="7"/>
      <c r="GMM53" s="7"/>
      <c r="GMN53" s="7"/>
      <c r="GMO53" s="7"/>
      <c r="GMP53" s="7"/>
      <c r="GMQ53" s="7"/>
      <c r="GMR53" s="7"/>
      <c r="GMS53" s="7"/>
      <c r="GMT53" s="7"/>
      <c r="GMU53" s="7"/>
      <c r="GMV53" s="7"/>
      <c r="GMW53" s="7"/>
      <c r="GMX53" s="7"/>
      <c r="GMY53" s="7"/>
      <c r="GMZ53" s="7"/>
      <c r="GNA53" s="7"/>
      <c r="GNB53" s="7"/>
      <c r="GNC53" s="7"/>
      <c r="GND53" s="7"/>
      <c r="GNE53" s="7"/>
      <c r="GNF53" s="7"/>
      <c r="GNG53" s="7"/>
      <c r="GNH53" s="7"/>
      <c r="GNI53" s="7"/>
      <c r="GNJ53" s="7"/>
      <c r="GNK53" s="7"/>
      <c r="GNL53" s="7"/>
      <c r="GNM53" s="7"/>
      <c r="GNN53" s="7"/>
      <c r="GNO53" s="7"/>
      <c r="GNP53" s="7"/>
      <c r="GNQ53" s="7"/>
      <c r="GNR53" s="7"/>
      <c r="GNS53" s="7"/>
      <c r="GNT53" s="7"/>
      <c r="GNU53" s="7"/>
      <c r="GNV53" s="7"/>
      <c r="GNW53" s="7"/>
      <c r="GNX53" s="7"/>
      <c r="GNY53" s="7"/>
      <c r="GNZ53" s="7"/>
      <c r="GOA53" s="7"/>
      <c r="GOB53" s="7"/>
      <c r="GOC53" s="7"/>
      <c r="GOD53" s="7"/>
      <c r="GOE53" s="7"/>
      <c r="GOF53" s="7"/>
      <c r="GOG53" s="7"/>
      <c r="GOH53" s="7"/>
      <c r="GOI53" s="7"/>
      <c r="GOJ53" s="7"/>
      <c r="GOK53" s="7"/>
      <c r="GOL53" s="7"/>
      <c r="GOM53" s="7"/>
      <c r="GON53" s="7"/>
      <c r="GOO53" s="7"/>
      <c r="GOP53" s="7"/>
      <c r="GOQ53" s="7"/>
      <c r="GOR53" s="7"/>
      <c r="GOS53" s="7"/>
      <c r="GOT53" s="7"/>
      <c r="GOU53" s="7"/>
      <c r="GOV53" s="7"/>
      <c r="GOW53" s="7"/>
      <c r="GOX53" s="7"/>
      <c r="GOY53" s="7"/>
      <c r="GOZ53" s="7"/>
      <c r="GPA53" s="7"/>
      <c r="GPB53" s="7"/>
      <c r="GPC53" s="7"/>
      <c r="GPD53" s="7"/>
      <c r="GPE53" s="7"/>
      <c r="GPF53" s="7"/>
      <c r="GPG53" s="7"/>
      <c r="GPH53" s="7"/>
      <c r="GPI53" s="7"/>
      <c r="GPJ53" s="7"/>
      <c r="GPK53" s="7"/>
      <c r="GPL53" s="7"/>
      <c r="GPM53" s="7"/>
      <c r="GPN53" s="7"/>
      <c r="GPO53" s="7"/>
      <c r="GPP53" s="7"/>
      <c r="GPQ53" s="7"/>
      <c r="GPR53" s="7"/>
      <c r="GPS53" s="7"/>
      <c r="GPT53" s="7"/>
      <c r="GPU53" s="7"/>
      <c r="GPV53" s="7"/>
      <c r="GPW53" s="7"/>
      <c r="GPX53" s="7"/>
      <c r="GPY53" s="7"/>
      <c r="GPZ53" s="7"/>
      <c r="GQA53" s="7"/>
      <c r="GQB53" s="7"/>
      <c r="GQC53" s="7"/>
      <c r="GQD53" s="7"/>
      <c r="GQE53" s="7"/>
      <c r="GQF53" s="7"/>
      <c r="GQG53" s="7"/>
      <c r="GQH53" s="7"/>
      <c r="GQI53" s="7"/>
      <c r="GQJ53" s="7"/>
      <c r="GQK53" s="7"/>
      <c r="GQL53" s="7"/>
      <c r="GQM53" s="7"/>
      <c r="GQN53" s="7"/>
      <c r="GQO53" s="7"/>
      <c r="GQP53" s="7"/>
      <c r="GQQ53" s="7"/>
      <c r="GQR53" s="7"/>
      <c r="GQS53" s="7"/>
      <c r="GQT53" s="7"/>
      <c r="GQU53" s="7"/>
      <c r="GQV53" s="7"/>
      <c r="GQW53" s="7"/>
      <c r="GQX53" s="7"/>
      <c r="GQY53" s="7"/>
      <c r="GQZ53" s="7"/>
      <c r="GRA53" s="7"/>
      <c r="GRB53" s="7"/>
      <c r="GRC53" s="7"/>
      <c r="GRD53" s="7"/>
      <c r="GRE53" s="7"/>
      <c r="GRF53" s="7"/>
      <c r="GRG53" s="7"/>
      <c r="GRH53" s="7"/>
      <c r="GRI53" s="7"/>
      <c r="GRJ53" s="7"/>
      <c r="GRK53" s="7"/>
      <c r="GRL53" s="7"/>
      <c r="GRM53" s="7"/>
      <c r="GRN53" s="7"/>
      <c r="GRO53" s="7"/>
      <c r="GRP53" s="7"/>
      <c r="GRQ53" s="7"/>
      <c r="GRR53" s="7"/>
      <c r="GRS53" s="7"/>
      <c r="GRT53" s="7"/>
      <c r="GRU53" s="7"/>
      <c r="GRV53" s="7"/>
      <c r="GRW53" s="7"/>
      <c r="GRX53" s="7"/>
      <c r="GRY53" s="7"/>
      <c r="GRZ53" s="7"/>
      <c r="GSA53" s="7"/>
      <c r="GSB53" s="7"/>
      <c r="GSC53" s="7"/>
      <c r="GSD53" s="7"/>
      <c r="GSE53" s="7"/>
      <c r="GSF53" s="7"/>
      <c r="GSG53" s="7"/>
      <c r="GSH53" s="7"/>
      <c r="GSI53" s="7"/>
      <c r="GSJ53" s="7"/>
      <c r="GSK53" s="7"/>
      <c r="GSL53" s="7"/>
      <c r="GSM53" s="7"/>
      <c r="GSN53" s="7"/>
      <c r="GSO53" s="7"/>
      <c r="GSP53" s="7"/>
      <c r="GSQ53" s="7"/>
      <c r="GSR53" s="7"/>
      <c r="GSS53" s="7"/>
      <c r="GST53" s="7"/>
      <c r="GSU53" s="7"/>
      <c r="GSV53" s="7"/>
      <c r="GSW53" s="7"/>
      <c r="GSX53" s="7"/>
      <c r="GSY53" s="7"/>
      <c r="GSZ53" s="7"/>
      <c r="GTA53" s="7"/>
      <c r="GTB53" s="7"/>
      <c r="GTC53" s="7"/>
      <c r="GTD53" s="7"/>
      <c r="GTE53" s="7"/>
      <c r="GTF53" s="7"/>
      <c r="GTG53" s="7"/>
      <c r="GTH53" s="7"/>
      <c r="GTI53" s="7"/>
      <c r="GTJ53" s="7"/>
      <c r="GTK53" s="7"/>
      <c r="GTL53" s="7"/>
      <c r="GTM53" s="7"/>
      <c r="GTN53" s="7"/>
      <c r="GTO53" s="7"/>
      <c r="GTP53" s="7"/>
      <c r="GTQ53" s="7"/>
      <c r="GTR53" s="7"/>
      <c r="GTS53" s="7"/>
      <c r="GTT53" s="7"/>
      <c r="GTU53" s="7"/>
      <c r="GTV53" s="7"/>
      <c r="GTW53" s="7"/>
      <c r="GTX53" s="7"/>
      <c r="GTY53" s="7"/>
      <c r="GTZ53" s="7"/>
      <c r="GUA53" s="7"/>
      <c r="GUB53" s="7"/>
      <c r="GUC53" s="7"/>
      <c r="GUD53" s="7"/>
      <c r="GUE53" s="7"/>
      <c r="GUF53" s="7"/>
      <c r="GUG53" s="7"/>
      <c r="GUH53" s="7"/>
      <c r="GUI53" s="7"/>
      <c r="GUJ53" s="7"/>
      <c r="GUK53" s="7"/>
      <c r="GUL53" s="7"/>
      <c r="GUM53" s="7"/>
      <c r="GUN53" s="7"/>
      <c r="GUO53" s="7"/>
      <c r="GUP53" s="7"/>
      <c r="GUQ53" s="7"/>
      <c r="GUR53" s="7"/>
      <c r="GUS53" s="7"/>
      <c r="GUT53" s="7"/>
      <c r="GUU53" s="7"/>
      <c r="GUV53" s="7"/>
      <c r="GUW53" s="7"/>
      <c r="GUX53" s="7"/>
      <c r="GUY53" s="7"/>
      <c r="GUZ53" s="7"/>
      <c r="GVA53" s="7"/>
      <c r="GVB53" s="7"/>
      <c r="GVC53" s="7"/>
      <c r="GVD53" s="7"/>
      <c r="GVE53" s="7"/>
      <c r="GVF53" s="7"/>
      <c r="GVG53" s="7"/>
      <c r="GVH53" s="7"/>
      <c r="GVI53" s="7"/>
      <c r="GVJ53" s="7"/>
      <c r="GVK53" s="7"/>
      <c r="GVL53" s="7"/>
      <c r="GVM53" s="7"/>
      <c r="GVN53" s="7"/>
      <c r="GVO53" s="7"/>
      <c r="GVP53" s="7"/>
      <c r="GVQ53" s="7"/>
      <c r="GVR53" s="7"/>
      <c r="GVS53" s="7"/>
      <c r="GVT53" s="7"/>
      <c r="GVU53" s="7"/>
      <c r="GVV53" s="7"/>
      <c r="GVW53" s="7"/>
      <c r="GVX53" s="7"/>
      <c r="GVY53" s="7"/>
      <c r="GVZ53" s="7"/>
      <c r="GWA53" s="7"/>
      <c r="GWB53" s="7"/>
      <c r="GWC53" s="7"/>
      <c r="GWD53" s="7"/>
      <c r="GWE53" s="7"/>
      <c r="GWF53" s="7"/>
      <c r="GWG53" s="7"/>
      <c r="GWH53" s="7"/>
      <c r="GWI53" s="7"/>
      <c r="GWJ53" s="7"/>
      <c r="GWK53" s="7"/>
      <c r="GWL53" s="7"/>
      <c r="GWM53" s="7"/>
      <c r="GWN53" s="7"/>
      <c r="GWO53" s="7"/>
      <c r="GWP53" s="7"/>
      <c r="GWQ53" s="7"/>
      <c r="GWR53" s="7"/>
      <c r="GWS53" s="7"/>
      <c r="GWT53" s="7"/>
      <c r="GWU53" s="7"/>
      <c r="GWV53" s="7"/>
      <c r="GWW53" s="7"/>
      <c r="GWX53" s="7"/>
      <c r="GWY53" s="7"/>
      <c r="GWZ53" s="7"/>
      <c r="GXA53" s="7"/>
      <c r="GXB53" s="7"/>
      <c r="GXC53" s="7"/>
      <c r="GXD53" s="7"/>
      <c r="GXE53" s="7"/>
      <c r="GXF53" s="7"/>
      <c r="GXG53" s="7"/>
      <c r="GXH53" s="7"/>
      <c r="GXI53" s="7"/>
      <c r="GXJ53" s="7"/>
      <c r="GXK53" s="7"/>
      <c r="GXL53" s="7"/>
      <c r="GXM53" s="7"/>
      <c r="GXN53" s="7"/>
      <c r="GXO53" s="7"/>
      <c r="GXP53" s="7"/>
      <c r="GXQ53" s="7"/>
      <c r="GXR53" s="7"/>
      <c r="GXS53" s="7"/>
      <c r="GXT53" s="7"/>
      <c r="GXU53" s="7"/>
      <c r="GXV53" s="7"/>
      <c r="GXW53" s="7"/>
      <c r="GXX53" s="7"/>
      <c r="GXY53" s="7"/>
      <c r="GXZ53" s="7"/>
      <c r="GYA53" s="7"/>
      <c r="GYB53" s="7"/>
      <c r="GYC53" s="7"/>
      <c r="GYD53" s="7"/>
      <c r="GYE53" s="7"/>
      <c r="GYF53" s="7"/>
      <c r="GYG53" s="7"/>
      <c r="GYH53" s="7"/>
      <c r="GYI53" s="7"/>
      <c r="GYJ53" s="7"/>
      <c r="GYK53" s="7"/>
      <c r="GYL53" s="7"/>
      <c r="GYM53" s="7"/>
      <c r="GYN53" s="7"/>
      <c r="GYO53" s="7"/>
      <c r="GYP53" s="7"/>
      <c r="GYQ53" s="7"/>
      <c r="GYR53" s="7"/>
      <c r="GYS53" s="7"/>
      <c r="GYT53" s="7"/>
      <c r="GYU53" s="7"/>
      <c r="GYV53" s="7"/>
      <c r="GYW53" s="7"/>
      <c r="GYX53" s="7"/>
      <c r="GYY53" s="7"/>
      <c r="GYZ53" s="7"/>
      <c r="GZA53" s="7"/>
      <c r="GZB53" s="7"/>
      <c r="GZC53" s="7"/>
      <c r="GZD53" s="7"/>
      <c r="GZE53" s="7"/>
      <c r="GZF53" s="7"/>
      <c r="GZG53" s="7"/>
      <c r="GZH53" s="7"/>
      <c r="GZI53" s="7"/>
      <c r="GZJ53" s="7"/>
      <c r="GZK53" s="7"/>
      <c r="GZL53" s="7"/>
      <c r="GZM53" s="7"/>
      <c r="GZN53" s="7"/>
      <c r="GZO53" s="7"/>
      <c r="GZP53" s="7"/>
      <c r="GZQ53" s="7"/>
      <c r="GZR53" s="7"/>
      <c r="GZS53" s="7"/>
      <c r="GZT53" s="7"/>
      <c r="GZU53" s="7"/>
      <c r="GZV53" s="7"/>
      <c r="GZW53" s="7"/>
      <c r="GZX53" s="7"/>
      <c r="GZY53" s="7"/>
      <c r="GZZ53" s="7"/>
      <c r="HAA53" s="7"/>
      <c r="HAB53" s="7"/>
      <c r="HAC53" s="7"/>
      <c r="HAD53" s="7"/>
      <c r="HAE53" s="7"/>
      <c r="HAF53" s="7"/>
      <c r="HAG53" s="7"/>
      <c r="HAH53" s="7"/>
      <c r="HAI53" s="7"/>
      <c r="HAJ53" s="7"/>
      <c r="HAK53" s="7"/>
      <c r="HAL53" s="7"/>
      <c r="HAM53" s="7"/>
      <c r="HAN53" s="7"/>
      <c r="HAO53" s="7"/>
      <c r="HAP53" s="7"/>
      <c r="HAQ53" s="7"/>
      <c r="HAR53" s="7"/>
      <c r="HAS53" s="7"/>
      <c r="HAT53" s="7"/>
      <c r="HAU53" s="7"/>
      <c r="HAV53" s="7"/>
      <c r="HAW53" s="7"/>
      <c r="HAX53" s="7"/>
      <c r="HAY53" s="7"/>
      <c r="HAZ53" s="7"/>
      <c r="HBA53" s="7"/>
      <c r="HBB53" s="7"/>
      <c r="HBC53" s="7"/>
      <c r="HBD53" s="7"/>
      <c r="HBE53" s="7"/>
      <c r="HBF53" s="7"/>
      <c r="HBG53" s="7"/>
      <c r="HBH53" s="7"/>
      <c r="HBI53" s="7"/>
      <c r="HBJ53" s="7"/>
      <c r="HBK53" s="7"/>
      <c r="HBL53" s="7"/>
      <c r="HBM53" s="7"/>
      <c r="HBN53" s="7"/>
      <c r="HBO53" s="7"/>
      <c r="HBP53" s="7"/>
      <c r="HBQ53" s="7"/>
      <c r="HBR53" s="7"/>
      <c r="HBS53" s="7"/>
      <c r="HBT53" s="7"/>
      <c r="HBU53" s="7"/>
      <c r="HBV53" s="7"/>
      <c r="HBW53" s="7"/>
      <c r="HBX53" s="7"/>
      <c r="HBY53" s="7"/>
      <c r="HBZ53" s="7"/>
      <c r="HCA53" s="7"/>
      <c r="HCB53" s="7"/>
      <c r="HCC53" s="7"/>
      <c r="HCD53" s="7"/>
      <c r="HCE53" s="7"/>
      <c r="HCF53" s="7"/>
      <c r="HCG53" s="7"/>
      <c r="HCH53" s="7"/>
      <c r="HCI53" s="7"/>
      <c r="HCJ53" s="7"/>
      <c r="HCK53" s="7"/>
      <c r="HCL53" s="7"/>
      <c r="HCM53" s="7"/>
      <c r="HCN53" s="7"/>
      <c r="HCO53" s="7"/>
      <c r="HCP53" s="7"/>
      <c r="HCQ53" s="7"/>
      <c r="HCR53" s="7"/>
      <c r="HCS53" s="7"/>
      <c r="HCT53" s="7"/>
      <c r="HCU53" s="7"/>
      <c r="HCV53" s="7"/>
      <c r="HCW53" s="7"/>
      <c r="HCX53" s="7"/>
      <c r="HCY53" s="7"/>
      <c r="HCZ53" s="7"/>
      <c r="HDA53" s="7"/>
      <c r="HDB53" s="7"/>
      <c r="HDC53" s="7"/>
      <c r="HDD53" s="7"/>
      <c r="HDE53" s="7"/>
      <c r="HDF53" s="7"/>
      <c r="HDG53" s="7"/>
      <c r="HDH53" s="7"/>
      <c r="HDI53" s="7"/>
      <c r="HDJ53" s="7"/>
      <c r="HDK53" s="7"/>
      <c r="HDL53" s="7"/>
      <c r="HDM53" s="7"/>
      <c r="HDN53" s="7"/>
      <c r="HDO53" s="7"/>
      <c r="HDP53" s="7"/>
      <c r="HDQ53" s="7"/>
      <c r="HDR53" s="7"/>
      <c r="HDS53" s="7"/>
      <c r="HDT53" s="7"/>
      <c r="HDU53" s="7"/>
      <c r="HDV53" s="7"/>
      <c r="HDW53" s="7"/>
      <c r="HDX53" s="7"/>
      <c r="HDY53" s="7"/>
      <c r="HDZ53" s="7"/>
      <c r="HEA53" s="7"/>
      <c r="HEB53" s="7"/>
      <c r="HEC53" s="7"/>
      <c r="HED53" s="7"/>
      <c r="HEE53" s="7"/>
      <c r="HEF53" s="7"/>
      <c r="HEG53" s="7"/>
      <c r="HEH53" s="7"/>
      <c r="HEI53" s="7"/>
      <c r="HEJ53" s="7"/>
      <c r="HEK53" s="7"/>
      <c r="HEL53" s="7"/>
      <c r="HEM53" s="7"/>
      <c r="HEN53" s="7"/>
      <c r="HEO53" s="7"/>
      <c r="HEP53" s="7"/>
      <c r="HEQ53" s="7"/>
      <c r="HER53" s="7"/>
      <c r="HES53" s="7"/>
      <c r="HET53" s="7"/>
      <c r="HEU53" s="7"/>
      <c r="HEV53" s="7"/>
      <c r="HEW53" s="7"/>
      <c r="HEX53" s="7"/>
      <c r="HEY53" s="7"/>
      <c r="HEZ53" s="7"/>
      <c r="HFA53" s="7"/>
      <c r="HFB53" s="7"/>
      <c r="HFC53" s="7"/>
      <c r="HFD53" s="7"/>
      <c r="HFE53" s="7"/>
      <c r="HFF53" s="7"/>
      <c r="HFG53" s="7"/>
      <c r="HFH53" s="7"/>
      <c r="HFI53" s="7"/>
      <c r="HFJ53" s="7"/>
      <c r="HFK53" s="7"/>
      <c r="HFL53" s="7"/>
      <c r="HFM53" s="7"/>
      <c r="HFN53" s="7"/>
      <c r="HFO53" s="7"/>
      <c r="HFP53" s="7"/>
      <c r="HFQ53" s="7"/>
      <c r="HFR53" s="7"/>
      <c r="HFS53" s="7"/>
      <c r="HFT53" s="7"/>
      <c r="HFU53" s="7"/>
      <c r="HFV53" s="7"/>
      <c r="HFW53" s="7"/>
      <c r="HFX53" s="7"/>
      <c r="HFY53" s="7"/>
      <c r="HFZ53" s="7"/>
      <c r="HGA53" s="7"/>
      <c r="HGB53" s="7"/>
      <c r="HGC53" s="7"/>
      <c r="HGD53" s="7"/>
      <c r="HGE53" s="7"/>
      <c r="HGF53" s="7"/>
      <c r="HGG53" s="7"/>
      <c r="HGH53" s="7"/>
      <c r="HGI53" s="7"/>
      <c r="HGJ53" s="7"/>
      <c r="HGK53" s="7"/>
      <c r="HGL53" s="7"/>
      <c r="HGM53" s="7"/>
      <c r="HGN53" s="7"/>
      <c r="HGO53" s="7"/>
      <c r="HGP53" s="7"/>
      <c r="HGQ53" s="7"/>
      <c r="HGR53" s="7"/>
      <c r="HGS53" s="7"/>
      <c r="HGT53" s="7"/>
      <c r="HGU53" s="7"/>
      <c r="HGV53" s="7"/>
      <c r="HGW53" s="7"/>
      <c r="HGX53" s="7"/>
      <c r="HGY53" s="7"/>
      <c r="HGZ53" s="7"/>
      <c r="HHA53" s="7"/>
      <c r="HHB53" s="7"/>
      <c r="HHC53" s="7"/>
      <c r="HHD53" s="7"/>
      <c r="HHE53" s="7"/>
      <c r="HHF53" s="7"/>
      <c r="HHG53" s="7"/>
      <c r="HHH53" s="7"/>
      <c r="HHI53" s="7"/>
      <c r="HHJ53" s="7"/>
      <c r="HHK53" s="7"/>
      <c r="HHL53" s="7"/>
      <c r="HHM53" s="7"/>
      <c r="HHN53" s="7"/>
      <c r="HHO53" s="7"/>
      <c r="HHP53" s="7"/>
      <c r="HHQ53" s="7"/>
      <c r="HHR53" s="7"/>
      <c r="HHS53" s="7"/>
      <c r="HHT53" s="7"/>
      <c r="HHU53" s="7"/>
      <c r="HHV53" s="7"/>
      <c r="HHW53" s="7"/>
      <c r="HHX53" s="7"/>
      <c r="HHY53" s="7"/>
      <c r="HHZ53" s="7"/>
      <c r="HIA53" s="7"/>
      <c r="HIB53" s="7"/>
      <c r="HIC53" s="7"/>
      <c r="HID53" s="7"/>
      <c r="HIE53" s="7"/>
      <c r="HIF53" s="7"/>
      <c r="HIG53" s="7"/>
      <c r="HIH53" s="7"/>
      <c r="HII53" s="7"/>
      <c r="HIJ53" s="7"/>
      <c r="HIK53" s="7"/>
      <c r="HIL53" s="7"/>
      <c r="HIM53" s="7"/>
      <c r="HIN53" s="7"/>
      <c r="HIO53" s="7"/>
      <c r="HIP53" s="7"/>
      <c r="HIQ53" s="7"/>
      <c r="HIR53" s="7"/>
      <c r="HIS53" s="7"/>
      <c r="HIT53" s="7"/>
      <c r="HIU53" s="7"/>
      <c r="HIV53" s="7"/>
      <c r="HIW53" s="7"/>
      <c r="HIX53" s="7"/>
      <c r="HIY53" s="7"/>
      <c r="HIZ53" s="7"/>
      <c r="HJA53" s="7"/>
      <c r="HJB53" s="7"/>
      <c r="HJC53" s="7"/>
      <c r="HJD53" s="7"/>
      <c r="HJE53" s="7"/>
      <c r="HJF53" s="7"/>
      <c r="HJG53" s="7"/>
      <c r="HJH53" s="7"/>
      <c r="HJI53" s="7"/>
      <c r="HJJ53" s="7"/>
      <c r="HJK53" s="7"/>
      <c r="HJL53" s="7"/>
      <c r="HJM53" s="7"/>
      <c r="HJN53" s="7"/>
      <c r="HJO53" s="7"/>
      <c r="HJP53" s="7"/>
      <c r="HJQ53" s="7"/>
      <c r="HJR53" s="7"/>
      <c r="HJS53" s="7"/>
      <c r="HJT53" s="7"/>
      <c r="HJU53" s="7"/>
      <c r="HJV53" s="7"/>
      <c r="HJW53" s="7"/>
      <c r="HJX53" s="7"/>
      <c r="HJY53" s="7"/>
      <c r="HJZ53" s="7"/>
      <c r="HKA53" s="7"/>
      <c r="HKB53" s="7"/>
      <c r="HKC53" s="7"/>
      <c r="HKD53" s="7"/>
      <c r="HKE53" s="7"/>
      <c r="HKF53" s="7"/>
      <c r="HKG53" s="7"/>
      <c r="HKH53" s="7"/>
      <c r="HKI53" s="7"/>
      <c r="HKJ53" s="7"/>
      <c r="HKK53" s="7"/>
      <c r="HKL53" s="7"/>
      <c r="HKM53" s="7"/>
      <c r="HKN53" s="7"/>
      <c r="HKO53" s="7"/>
      <c r="HKP53" s="7"/>
      <c r="HKQ53" s="7"/>
      <c r="HKR53" s="7"/>
      <c r="HKS53" s="7"/>
      <c r="HKT53" s="7"/>
      <c r="HKU53" s="7"/>
      <c r="HKV53" s="7"/>
      <c r="HKW53" s="7"/>
      <c r="HKX53" s="7"/>
      <c r="HKY53" s="7"/>
      <c r="HKZ53" s="7"/>
      <c r="HLA53" s="7"/>
      <c r="HLB53" s="7"/>
      <c r="HLC53" s="7"/>
      <c r="HLD53" s="7"/>
      <c r="HLE53" s="7"/>
      <c r="HLF53" s="7"/>
      <c r="HLG53" s="7"/>
      <c r="HLH53" s="7"/>
      <c r="HLI53" s="7"/>
      <c r="HLJ53" s="7"/>
      <c r="HLK53" s="7"/>
      <c r="HLL53" s="7"/>
      <c r="HLM53" s="7"/>
      <c r="HLN53" s="7"/>
      <c r="HLO53" s="7"/>
      <c r="HLP53" s="7"/>
      <c r="HLQ53" s="7"/>
      <c r="HLR53" s="7"/>
      <c r="HLS53" s="7"/>
      <c r="HLT53" s="7"/>
      <c r="HLU53" s="7"/>
      <c r="HLV53" s="7"/>
      <c r="HLW53" s="7"/>
      <c r="HLX53" s="7"/>
      <c r="HLY53" s="7"/>
      <c r="HLZ53" s="7"/>
      <c r="HMA53" s="7"/>
      <c r="HMB53" s="7"/>
      <c r="HMC53" s="7"/>
      <c r="HMD53" s="7"/>
      <c r="HME53" s="7"/>
      <c r="HMF53" s="7"/>
      <c r="HMG53" s="7"/>
      <c r="HMH53" s="7"/>
      <c r="HMI53" s="7"/>
      <c r="HMJ53" s="7"/>
      <c r="HMK53" s="7"/>
      <c r="HML53" s="7"/>
      <c r="HMM53" s="7"/>
      <c r="HMN53" s="7"/>
      <c r="HMO53" s="7"/>
      <c r="HMP53" s="7"/>
      <c r="HMQ53" s="7"/>
      <c r="HMR53" s="7"/>
      <c r="HMS53" s="7"/>
      <c r="HMT53" s="7"/>
      <c r="HMU53" s="7"/>
      <c r="HMV53" s="7"/>
      <c r="HMW53" s="7"/>
      <c r="HMX53" s="7"/>
      <c r="HMY53" s="7"/>
      <c r="HMZ53" s="7"/>
      <c r="HNA53" s="7"/>
      <c r="HNB53" s="7"/>
      <c r="HNC53" s="7"/>
      <c r="HND53" s="7"/>
      <c r="HNE53" s="7"/>
      <c r="HNF53" s="7"/>
      <c r="HNG53" s="7"/>
      <c r="HNH53" s="7"/>
      <c r="HNI53" s="7"/>
      <c r="HNJ53" s="7"/>
      <c r="HNK53" s="7"/>
      <c r="HNL53" s="7"/>
      <c r="HNM53" s="7"/>
      <c r="HNN53" s="7"/>
      <c r="HNO53" s="7"/>
      <c r="HNP53" s="7"/>
      <c r="HNQ53" s="7"/>
      <c r="HNR53" s="7"/>
      <c r="HNS53" s="7"/>
      <c r="HNT53" s="7"/>
      <c r="HNU53" s="7"/>
      <c r="HNV53" s="7"/>
      <c r="HNW53" s="7"/>
      <c r="HNX53" s="7"/>
      <c r="HNY53" s="7"/>
      <c r="HNZ53" s="7"/>
      <c r="HOA53" s="7"/>
      <c r="HOB53" s="7"/>
      <c r="HOC53" s="7"/>
      <c r="HOD53" s="7"/>
      <c r="HOE53" s="7"/>
      <c r="HOF53" s="7"/>
      <c r="HOG53" s="7"/>
      <c r="HOH53" s="7"/>
      <c r="HOI53" s="7"/>
      <c r="HOJ53" s="7"/>
      <c r="HOK53" s="7"/>
      <c r="HOL53" s="7"/>
      <c r="HOM53" s="7"/>
      <c r="HON53" s="7"/>
      <c r="HOO53" s="7"/>
      <c r="HOP53" s="7"/>
      <c r="HOQ53" s="7"/>
      <c r="HOR53" s="7"/>
      <c r="HOS53" s="7"/>
      <c r="HOT53" s="7"/>
      <c r="HOU53" s="7"/>
      <c r="HOV53" s="7"/>
      <c r="HOW53" s="7"/>
      <c r="HOX53" s="7"/>
      <c r="HOY53" s="7"/>
      <c r="HOZ53" s="7"/>
      <c r="HPA53" s="7"/>
      <c r="HPB53" s="7"/>
      <c r="HPC53" s="7"/>
      <c r="HPD53" s="7"/>
      <c r="HPE53" s="7"/>
      <c r="HPF53" s="7"/>
      <c r="HPG53" s="7"/>
      <c r="HPH53" s="7"/>
      <c r="HPI53" s="7"/>
      <c r="HPJ53" s="7"/>
      <c r="HPK53" s="7"/>
      <c r="HPL53" s="7"/>
      <c r="HPM53" s="7"/>
      <c r="HPN53" s="7"/>
      <c r="HPO53" s="7"/>
      <c r="HPP53" s="7"/>
      <c r="HPQ53" s="7"/>
      <c r="HPR53" s="7"/>
      <c r="HPS53" s="7"/>
      <c r="HPT53" s="7"/>
      <c r="HPU53" s="7"/>
      <c r="HPV53" s="7"/>
      <c r="HPW53" s="7"/>
      <c r="HPX53" s="7"/>
      <c r="HPY53" s="7"/>
      <c r="HPZ53" s="7"/>
      <c r="HQA53" s="7"/>
      <c r="HQB53" s="7"/>
      <c r="HQC53" s="7"/>
      <c r="HQD53" s="7"/>
      <c r="HQE53" s="7"/>
      <c r="HQF53" s="7"/>
      <c r="HQG53" s="7"/>
      <c r="HQH53" s="7"/>
      <c r="HQI53" s="7"/>
      <c r="HQJ53" s="7"/>
      <c r="HQK53" s="7"/>
      <c r="HQL53" s="7"/>
      <c r="HQM53" s="7"/>
      <c r="HQN53" s="7"/>
      <c r="HQO53" s="7"/>
      <c r="HQP53" s="7"/>
      <c r="HQQ53" s="7"/>
      <c r="HQR53" s="7"/>
      <c r="HQS53" s="7"/>
      <c r="HQT53" s="7"/>
      <c r="HQU53" s="7"/>
      <c r="HQV53" s="7"/>
      <c r="HQW53" s="7"/>
      <c r="HQX53" s="7"/>
      <c r="HQY53" s="7"/>
      <c r="HQZ53" s="7"/>
      <c r="HRA53" s="7"/>
      <c r="HRB53" s="7"/>
      <c r="HRC53" s="7"/>
      <c r="HRD53" s="7"/>
      <c r="HRE53" s="7"/>
      <c r="HRF53" s="7"/>
      <c r="HRG53" s="7"/>
      <c r="HRH53" s="7"/>
      <c r="HRI53" s="7"/>
      <c r="HRJ53" s="7"/>
      <c r="HRK53" s="7"/>
      <c r="HRL53" s="7"/>
      <c r="HRM53" s="7"/>
      <c r="HRN53" s="7"/>
      <c r="HRO53" s="7"/>
      <c r="HRP53" s="7"/>
      <c r="HRQ53" s="7"/>
      <c r="HRR53" s="7"/>
      <c r="HRS53" s="7"/>
      <c r="HRT53" s="7"/>
      <c r="HRU53" s="7"/>
      <c r="HRV53" s="7"/>
      <c r="HRW53" s="7"/>
      <c r="HRX53" s="7"/>
      <c r="HRY53" s="7"/>
      <c r="HRZ53" s="7"/>
      <c r="HSA53" s="7"/>
      <c r="HSB53" s="7"/>
      <c r="HSC53" s="7"/>
      <c r="HSD53" s="7"/>
      <c r="HSE53" s="7"/>
      <c r="HSF53" s="7"/>
      <c r="HSG53" s="7"/>
      <c r="HSH53" s="7"/>
      <c r="HSI53" s="7"/>
      <c r="HSJ53" s="7"/>
      <c r="HSK53" s="7"/>
      <c r="HSL53" s="7"/>
      <c r="HSM53" s="7"/>
      <c r="HSN53" s="7"/>
      <c r="HSO53" s="7"/>
      <c r="HSP53" s="7"/>
      <c r="HSQ53" s="7"/>
      <c r="HSR53" s="7"/>
      <c r="HSS53" s="7"/>
      <c r="HST53" s="7"/>
      <c r="HSU53" s="7"/>
      <c r="HSV53" s="7"/>
      <c r="HSW53" s="7"/>
      <c r="HSX53" s="7"/>
      <c r="HSY53" s="7"/>
      <c r="HSZ53" s="7"/>
      <c r="HTA53" s="7"/>
      <c r="HTB53" s="7"/>
      <c r="HTC53" s="7"/>
      <c r="HTD53" s="7"/>
      <c r="HTE53" s="7"/>
      <c r="HTF53" s="7"/>
      <c r="HTG53" s="7"/>
      <c r="HTH53" s="7"/>
      <c r="HTI53" s="7"/>
      <c r="HTJ53" s="7"/>
      <c r="HTK53" s="7"/>
      <c r="HTL53" s="7"/>
      <c r="HTM53" s="7"/>
      <c r="HTN53" s="7"/>
      <c r="HTO53" s="7"/>
      <c r="HTP53" s="7"/>
      <c r="HTQ53" s="7"/>
      <c r="HTR53" s="7"/>
      <c r="HTS53" s="7"/>
      <c r="HTT53" s="7"/>
      <c r="HTU53" s="7"/>
      <c r="HTV53" s="7"/>
      <c r="HTW53" s="7"/>
      <c r="HTX53" s="7"/>
      <c r="HTY53" s="7"/>
      <c r="HTZ53" s="7"/>
      <c r="HUA53" s="7"/>
      <c r="HUB53" s="7"/>
      <c r="HUC53" s="7"/>
      <c r="HUD53" s="7"/>
      <c r="HUE53" s="7"/>
      <c r="HUF53" s="7"/>
      <c r="HUG53" s="7"/>
      <c r="HUH53" s="7"/>
      <c r="HUI53" s="7"/>
      <c r="HUJ53" s="7"/>
      <c r="HUK53" s="7"/>
      <c r="HUL53" s="7"/>
      <c r="HUM53" s="7"/>
      <c r="HUN53" s="7"/>
      <c r="HUO53" s="7"/>
      <c r="HUP53" s="7"/>
      <c r="HUQ53" s="7"/>
      <c r="HUR53" s="7"/>
      <c r="HUS53" s="7"/>
      <c r="HUT53" s="7"/>
      <c r="HUU53" s="7"/>
      <c r="HUV53" s="7"/>
      <c r="HUW53" s="7"/>
      <c r="HUX53" s="7"/>
      <c r="HUY53" s="7"/>
      <c r="HUZ53" s="7"/>
      <c r="HVA53" s="7"/>
      <c r="HVB53" s="7"/>
      <c r="HVC53" s="7"/>
      <c r="HVD53" s="7"/>
      <c r="HVE53" s="7"/>
      <c r="HVF53" s="7"/>
      <c r="HVG53" s="7"/>
      <c r="HVH53" s="7"/>
      <c r="HVI53" s="7"/>
      <c r="HVJ53" s="7"/>
      <c r="HVK53" s="7"/>
      <c r="HVL53" s="7"/>
      <c r="HVM53" s="7"/>
      <c r="HVN53" s="7"/>
      <c r="HVO53" s="7"/>
      <c r="HVP53" s="7"/>
      <c r="HVQ53" s="7"/>
      <c r="HVR53" s="7"/>
      <c r="HVS53" s="7"/>
      <c r="HVT53" s="7"/>
      <c r="HVU53" s="7"/>
      <c r="HVV53" s="7"/>
      <c r="HVW53" s="7"/>
      <c r="HVX53" s="7"/>
      <c r="HVY53" s="7"/>
      <c r="HVZ53" s="7"/>
      <c r="HWA53" s="7"/>
      <c r="HWB53" s="7"/>
      <c r="HWC53" s="7"/>
      <c r="HWD53" s="7"/>
      <c r="HWE53" s="7"/>
      <c r="HWF53" s="7"/>
      <c r="HWG53" s="7"/>
      <c r="HWH53" s="7"/>
      <c r="HWI53" s="7"/>
      <c r="HWJ53" s="7"/>
      <c r="HWK53" s="7"/>
      <c r="HWL53" s="7"/>
      <c r="HWM53" s="7"/>
      <c r="HWN53" s="7"/>
      <c r="HWO53" s="7"/>
      <c r="HWP53" s="7"/>
      <c r="HWQ53" s="7"/>
      <c r="HWR53" s="7"/>
      <c r="HWS53" s="7"/>
      <c r="HWT53" s="7"/>
      <c r="HWU53" s="7"/>
      <c r="HWV53" s="7"/>
      <c r="HWW53" s="7"/>
      <c r="HWX53" s="7"/>
      <c r="HWY53" s="7"/>
      <c r="HWZ53" s="7"/>
      <c r="HXA53" s="7"/>
      <c r="HXB53" s="7"/>
      <c r="HXC53" s="7"/>
      <c r="HXD53" s="7"/>
      <c r="HXE53" s="7"/>
      <c r="HXF53" s="7"/>
      <c r="HXG53" s="7"/>
      <c r="HXH53" s="7"/>
      <c r="HXI53" s="7"/>
      <c r="HXJ53" s="7"/>
      <c r="HXK53" s="7"/>
      <c r="HXL53" s="7"/>
      <c r="HXM53" s="7"/>
      <c r="HXN53" s="7"/>
      <c r="HXO53" s="7"/>
      <c r="HXP53" s="7"/>
      <c r="HXQ53" s="7"/>
      <c r="HXR53" s="7"/>
      <c r="HXS53" s="7"/>
      <c r="HXT53" s="7"/>
      <c r="HXU53" s="7"/>
      <c r="HXV53" s="7"/>
      <c r="HXW53" s="7"/>
      <c r="HXX53" s="7"/>
      <c r="HXY53" s="7"/>
      <c r="HXZ53" s="7"/>
      <c r="HYA53" s="7"/>
      <c r="HYB53" s="7"/>
      <c r="HYC53" s="7"/>
      <c r="HYD53" s="7"/>
      <c r="HYE53" s="7"/>
      <c r="HYF53" s="7"/>
      <c r="HYG53" s="7"/>
      <c r="HYH53" s="7"/>
      <c r="HYI53" s="7"/>
      <c r="HYJ53" s="7"/>
      <c r="HYK53" s="7"/>
      <c r="HYL53" s="7"/>
      <c r="HYM53" s="7"/>
      <c r="HYN53" s="7"/>
      <c r="HYO53" s="7"/>
      <c r="HYP53" s="7"/>
      <c r="HYQ53" s="7"/>
      <c r="HYR53" s="7"/>
      <c r="HYS53" s="7"/>
      <c r="HYT53" s="7"/>
      <c r="HYU53" s="7"/>
      <c r="HYV53" s="7"/>
      <c r="HYW53" s="7"/>
      <c r="HYX53" s="7"/>
      <c r="HYY53" s="7"/>
      <c r="HYZ53" s="7"/>
      <c r="HZA53" s="7"/>
      <c r="HZB53" s="7"/>
      <c r="HZC53" s="7"/>
      <c r="HZD53" s="7"/>
      <c r="HZE53" s="7"/>
      <c r="HZF53" s="7"/>
      <c r="HZG53" s="7"/>
      <c r="HZH53" s="7"/>
      <c r="HZI53" s="7"/>
      <c r="HZJ53" s="7"/>
      <c r="HZK53" s="7"/>
      <c r="HZL53" s="7"/>
      <c r="HZM53" s="7"/>
      <c r="HZN53" s="7"/>
      <c r="HZO53" s="7"/>
      <c r="HZP53" s="7"/>
      <c r="HZQ53" s="7"/>
      <c r="HZR53" s="7"/>
      <c r="HZS53" s="7"/>
      <c r="HZT53" s="7"/>
      <c r="HZU53" s="7"/>
      <c r="HZV53" s="7"/>
      <c r="HZW53" s="7"/>
      <c r="HZX53" s="7"/>
      <c r="HZY53" s="7"/>
      <c r="HZZ53" s="7"/>
      <c r="IAA53" s="7"/>
      <c r="IAB53" s="7"/>
      <c r="IAC53" s="7"/>
      <c r="IAD53" s="7"/>
      <c r="IAE53" s="7"/>
      <c r="IAF53" s="7"/>
      <c r="IAG53" s="7"/>
      <c r="IAH53" s="7"/>
      <c r="IAI53" s="7"/>
      <c r="IAJ53" s="7"/>
      <c r="IAK53" s="7"/>
      <c r="IAL53" s="7"/>
      <c r="IAM53" s="7"/>
      <c r="IAN53" s="7"/>
      <c r="IAO53" s="7"/>
      <c r="IAP53" s="7"/>
      <c r="IAQ53" s="7"/>
      <c r="IAR53" s="7"/>
      <c r="IAS53" s="7"/>
      <c r="IAT53" s="7"/>
      <c r="IAU53" s="7"/>
      <c r="IAV53" s="7"/>
      <c r="IAW53" s="7"/>
      <c r="IAX53" s="7"/>
      <c r="IAY53" s="7"/>
      <c r="IAZ53" s="7"/>
      <c r="IBA53" s="7"/>
      <c r="IBB53" s="7"/>
      <c r="IBC53" s="7"/>
      <c r="IBD53" s="7"/>
      <c r="IBE53" s="7"/>
      <c r="IBF53" s="7"/>
      <c r="IBG53" s="7"/>
      <c r="IBH53" s="7"/>
      <c r="IBI53" s="7"/>
      <c r="IBJ53" s="7"/>
      <c r="IBK53" s="7"/>
      <c r="IBL53" s="7"/>
      <c r="IBM53" s="7"/>
      <c r="IBN53" s="7"/>
      <c r="IBO53" s="7"/>
      <c r="IBP53" s="7"/>
      <c r="IBQ53" s="7"/>
      <c r="IBR53" s="7"/>
      <c r="IBS53" s="7"/>
      <c r="IBT53" s="7"/>
      <c r="IBU53" s="7"/>
      <c r="IBV53" s="7"/>
      <c r="IBW53" s="7"/>
      <c r="IBX53" s="7"/>
      <c r="IBY53" s="7"/>
      <c r="IBZ53" s="7"/>
      <c r="ICA53" s="7"/>
      <c r="ICB53" s="7"/>
      <c r="ICC53" s="7"/>
      <c r="ICD53" s="7"/>
      <c r="ICE53" s="7"/>
      <c r="ICF53" s="7"/>
      <c r="ICG53" s="7"/>
      <c r="ICH53" s="7"/>
      <c r="ICI53" s="7"/>
      <c r="ICJ53" s="7"/>
      <c r="ICK53" s="7"/>
      <c r="ICL53" s="7"/>
      <c r="ICM53" s="7"/>
      <c r="ICN53" s="7"/>
      <c r="ICO53" s="7"/>
      <c r="ICP53" s="7"/>
      <c r="ICQ53" s="7"/>
      <c r="ICR53" s="7"/>
      <c r="ICS53" s="7"/>
      <c r="ICT53" s="7"/>
      <c r="ICU53" s="7"/>
      <c r="ICV53" s="7"/>
      <c r="ICW53" s="7"/>
      <c r="ICX53" s="7"/>
      <c r="ICY53" s="7"/>
      <c r="ICZ53" s="7"/>
      <c r="IDA53" s="7"/>
      <c r="IDB53" s="7"/>
      <c r="IDC53" s="7"/>
      <c r="IDD53" s="7"/>
      <c r="IDE53" s="7"/>
      <c r="IDF53" s="7"/>
      <c r="IDG53" s="7"/>
      <c r="IDH53" s="7"/>
      <c r="IDI53" s="7"/>
      <c r="IDJ53" s="7"/>
      <c r="IDK53" s="7"/>
      <c r="IDL53" s="7"/>
      <c r="IDM53" s="7"/>
      <c r="IDN53" s="7"/>
      <c r="IDO53" s="7"/>
      <c r="IDP53" s="7"/>
      <c r="IDQ53" s="7"/>
      <c r="IDR53" s="7"/>
      <c r="IDS53" s="7"/>
      <c r="IDT53" s="7"/>
      <c r="IDU53" s="7"/>
      <c r="IDV53" s="7"/>
      <c r="IDW53" s="7"/>
      <c r="IDX53" s="7"/>
      <c r="IDY53" s="7"/>
      <c r="IDZ53" s="7"/>
      <c r="IEA53" s="7"/>
      <c r="IEB53" s="7"/>
      <c r="IEC53" s="7"/>
      <c r="IED53" s="7"/>
      <c r="IEE53" s="7"/>
      <c r="IEF53" s="7"/>
      <c r="IEG53" s="7"/>
      <c r="IEH53" s="7"/>
      <c r="IEI53" s="7"/>
      <c r="IEJ53" s="7"/>
      <c r="IEK53" s="7"/>
      <c r="IEL53" s="7"/>
      <c r="IEM53" s="7"/>
      <c r="IEN53" s="7"/>
      <c r="IEO53" s="7"/>
      <c r="IEP53" s="7"/>
      <c r="IEQ53" s="7"/>
      <c r="IER53" s="7"/>
      <c r="IES53" s="7"/>
      <c r="IET53" s="7"/>
      <c r="IEU53" s="7"/>
      <c r="IEV53" s="7"/>
      <c r="IEW53" s="7"/>
      <c r="IEX53" s="7"/>
      <c r="IEY53" s="7"/>
      <c r="IEZ53" s="7"/>
      <c r="IFA53" s="7"/>
      <c r="IFB53" s="7"/>
      <c r="IFC53" s="7"/>
      <c r="IFD53" s="7"/>
      <c r="IFE53" s="7"/>
      <c r="IFF53" s="7"/>
      <c r="IFG53" s="7"/>
      <c r="IFH53" s="7"/>
      <c r="IFI53" s="7"/>
      <c r="IFJ53" s="7"/>
      <c r="IFK53" s="7"/>
      <c r="IFL53" s="7"/>
      <c r="IFM53" s="7"/>
      <c r="IFN53" s="7"/>
      <c r="IFO53" s="7"/>
      <c r="IFP53" s="7"/>
      <c r="IFQ53" s="7"/>
      <c r="IFR53" s="7"/>
      <c r="IFS53" s="7"/>
      <c r="IFT53" s="7"/>
      <c r="IFU53" s="7"/>
      <c r="IFV53" s="7"/>
      <c r="IFW53" s="7"/>
      <c r="IFX53" s="7"/>
      <c r="IFY53" s="7"/>
      <c r="IFZ53" s="7"/>
      <c r="IGA53" s="7"/>
      <c r="IGB53" s="7"/>
      <c r="IGC53" s="7"/>
      <c r="IGD53" s="7"/>
      <c r="IGE53" s="7"/>
      <c r="IGF53" s="7"/>
      <c r="IGG53" s="7"/>
      <c r="IGH53" s="7"/>
      <c r="IGI53" s="7"/>
      <c r="IGJ53" s="7"/>
      <c r="IGK53" s="7"/>
      <c r="IGL53" s="7"/>
      <c r="IGM53" s="7"/>
      <c r="IGN53" s="7"/>
      <c r="IGO53" s="7"/>
      <c r="IGP53" s="7"/>
      <c r="IGQ53" s="7"/>
      <c r="IGR53" s="7"/>
      <c r="IGS53" s="7"/>
      <c r="IGT53" s="7"/>
      <c r="IGU53" s="7"/>
      <c r="IGV53" s="7"/>
      <c r="IGW53" s="7"/>
      <c r="IGX53" s="7"/>
      <c r="IGY53" s="7"/>
      <c r="IGZ53" s="7"/>
      <c r="IHA53" s="7"/>
      <c r="IHB53" s="7"/>
      <c r="IHC53" s="7"/>
      <c r="IHD53" s="7"/>
      <c r="IHE53" s="7"/>
      <c r="IHF53" s="7"/>
      <c r="IHG53" s="7"/>
      <c r="IHH53" s="7"/>
      <c r="IHI53" s="7"/>
      <c r="IHJ53" s="7"/>
      <c r="IHK53" s="7"/>
      <c r="IHL53" s="7"/>
      <c r="IHM53" s="7"/>
      <c r="IHN53" s="7"/>
      <c r="IHO53" s="7"/>
      <c r="IHP53" s="7"/>
      <c r="IHQ53" s="7"/>
      <c r="IHR53" s="7"/>
      <c r="IHS53" s="7"/>
      <c r="IHT53" s="7"/>
      <c r="IHU53" s="7"/>
      <c r="IHV53" s="7"/>
      <c r="IHW53" s="7"/>
      <c r="IHX53" s="7"/>
      <c r="IHY53" s="7"/>
      <c r="IHZ53" s="7"/>
      <c r="IIA53" s="7"/>
      <c r="IIB53" s="7"/>
      <c r="IIC53" s="7"/>
      <c r="IID53" s="7"/>
      <c r="IIE53" s="7"/>
      <c r="IIF53" s="7"/>
      <c r="IIG53" s="7"/>
      <c r="IIH53" s="7"/>
      <c r="III53" s="7"/>
      <c r="IIJ53" s="7"/>
      <c r="IIK53" s="7"/>
      <c r="IIL53" s="7"/>
      <c r="IIM53" s="7"/>
      <c r="IIN53" s="7"/>
      <c r="IIO53" s="7"/>
      <c r="IIP53" s="7"/>
      <c r="IIQ53" s="7"/>
      <c r="IIR53" s="7"/>
      <c r="IIS53" s="7"/>
      <c r="IIT53" s="7"/>
      <c r="IIU53" s="7"/>
      <c r="IIV53" s="7"/>
      <c r="IIW53" s="7"/>
      <c r="IIX53" s="7"/>
      <c r="IIY53" s="7"/>
      <c r="IIZ53" s="7"/>
      <c r="IJA53" s="7"/>
      <c r="IJB53" s="7"/>
      <c r="IJC53" s="7"/>
      <c r="IJD53" s="7"/>
      <c r="IJE53" s="7"/>
      <c r="IJF53" s="7"/>
      <c r="IJG53" s="7"/>
      <c r="IJH53" s="7"/>
      <c r="IJI53" s="7"/>
      <c r="IJJ53" s="7"/>
      <c r="IJK53" s="7"/>
      <c r="IJL53" s="7"/>
      <c r="IJM53" s="7"/>
      <c r="IJN53" s="7"/>
      <c r="IJO53" s="7"/>
      <c r="IJP53" s="7"/>
      <c r="IJQ53" s="7"/>
      <c r="IJR53" s="7"/>
      <c r="IJS53" s="7"/>
      <c r="IJT53" s="7"/>
      <c r="IJU53" s="7"/>
      <c r="IJV53" s="7"/>
      <c r="IJW53" s="7"/>
      <c r="IJX53" s="7"/>
      <c r="IJY53" s="7"/>
      <c r="IJZ53" s="7"/>
      <c r="IKA53" s="7"/>
      <c r="IKB53" s="7"/>
      <c r="IKC53" s="7"/>
      <c r="IKD53" s="7"/>
      <c r="IKE53" s="7"/>
      <c r="IKF53" s="7"/>
      <c r="IKG53" s="7"/>
      <c r="IKH53" s="7"/>
      <c r="IKI53" s="7"/>
      <c r="IKJ53" s="7"/>
      <c r="IKK53" s="7"/>
      <c r="IKL53" s="7"/>
      <c r="IKM53" s="7"/>
      <c r="IKN53" s="7"/>
      <c r="IKO53" s="7"/>
      <c r="IKP53" s="7"/>
      <c r="IKQ53" s="7"/>
      <c r="IKR53" s="7"/>
      <c r="IKS53" s="7"/>
      <c r="IKT53" s="7"/>
      <c r="IKU53" s="7"/>
      <c r="IKV53" s="7"/>
      <c r="IKW53" s="7"/>
      <c r="IKX53" s="7"/>
      <c r="IKY53" s="7"/>
      <c r="IKZ53" s="7"/>
      <c r="ILA53" s="7"/>
      <c r="ILB53" s="7"/>
      <c r="ILC53" s="7"/>
      <c r="ILD53" s="7"/>
      <c r="ILE53" s="7"/>
      <c r="ILF53" s="7"/>
      <c r="ILG53" s="7"/>
      <c r="ILH53" s="7"/>
      <c r="ILI53" s="7"/>
      <c r="ILJ53" s="7"/>
      <c r="ILK53" s="7"/>
      <c r="ILL53" s="7"/>
      <c r="ILM53" s="7"/>
      <c r="ILN53" s="7"/>
      <c r="ILO53" s="7"/>
      <c r="ILP53" s="7"/>
      <c r="ILQ53" s="7"/>
      <c r="ILR53" s="7"/>
      <c r="ILS53" s="7"/>
      <c r="ILT53" s="7"/>
      <c r="ILU53" s="7"/>
      <c r="ILV53" s="7"/>
      <c r="ILW53" s="7"/>
      <c r="ILX53" s="7"/>
      <c r="ILY53" s="7"/>
      <c r="ILZ53" s="7"/>
      <c r="IMA53" s="7"/>
      <c r="IMB53" s="7"/>
      <c r="IMC53" s="7"/>
      <c r="IMD53" s="7"/>
      <c r="IME53" s="7"/>
      <c r="IMF53" s="7"/>
      <c r="IMG53" s="7"/>
      <c r="IMH53" s="7"/>
      <c r="IMI53" s="7"/>
      <c r="IMJ53" s="7"/>
      <c r="IMK53" s="7"/>
      <c r="IML53" s="7"/>
      <c r="IMM53" s="7"/>
      <c r="IMN53" s="7"/>
      <c r="IMO53" s="7"/>
      <c r="IMP53" s="7"/>
      <c r="IMQ53" s="7"/>
      <c r="IMR53" s="7"/>
      <c r="IMS53" s="7"/>
      <c r="IMT53" s="7"/>
      <c r="IMU53" s="7"/>
      <c r="IMV53" s="7"/>
      <c r="IMW53" s="7"/>
      <c r="IMX53" s="7"/>
      <c r="IMY53" s="7"/>
      <c r="IMZ53" s="7"/>
      <c r="INA53" s="7"/>
      <c r="INB53" s="7"/>
      <c r="INC53" s="7"/>
      <c r="IND53" s="7"/>
      <c r="INE53" s="7"/>
      <c r="INF53" s="7"/>
      <c r="ING53" s="7"/>
      <c r="INH53" s="7"/>
      <c r="INI53" s="7"/>
      <c r="INJ53" s="7"/>
      <c r="INK53" s="7"/>
      <c r="INL53" s="7"/>
      <c r="INM53" s="7"/>
      <c r="INN53" s="7"/>
      <c r="INO53" s="7"/>
      <c r="INP53" s="7"/>
      <c r="INQ53" s="7"/>
      <c r="INR53" s="7"/>
      <c r="INS53" s="7"/>
      <c r="INT53" s="7"/>
      <c r="INU53" s="7"/>
      <c r="INV53" s="7"/>
      <c r="INW53" s="7"/>
      <c r="INX53" s="7"/>
      <c r="INY53" s="7"/>
      <c r="INZ53" s="7"/>
      <c r="IOA53" s="7"/>
      <c r="IOB53" s="7"/>
      <c r="IOC53" s="7"/>
      <c r="IOD53" s="7"/>
      <c r="IOE53" s="7"/>
      <c r="IOF53" s="7"/>
      <c r="IOG53" s="7"/>
      <c r="IOH53" s="7"/>
      <c r="IOI53" s="7"/>
      <c r="IOJ53" s="7"/>
      <c r="IOK53" s="7"/>
      <c r="IOL53" s="7"/>
      <c r="IOM53" s="7"/>
      <c r="ION53" s="7"/>
      <c r="IOO53" s="7"/>
      <c r="IOP53" s="7"/>
      <c r="IOQ53" s="7"/>
      <c r="IOR53" s="7"/>
      <c r="IOS53" s="7"/>
      <c r="IOT53" s="7"/>
      <c r="IOU53" s="7"/>
      <c r="IOV53" s="7"/>
      <c r="IOW53" s="7"/>
      <c r="IOX53" s="7"/>
      <c r="IOY53" s="7"/>
      <c r="IOZ53" s="7"/>
      <c r="IPA53" s="7"/>
      <c r="IPB53" s="7"/>
      <c r="IPC53" s="7"/>
      <c r="IPD53" s="7"/>
      <c r="IPE53" s="7"/>
      <c r="IPF53" s="7"/>
      <c r="IPG53" s="7"/>
      <c r="IPH53" s="7"/>
      <c r="IPI53" s="7"/>
      <c r="IPJ53" s="7"/>
      <c r="IPK53" s="7"/>
      <c r="IPL53" s="7"/>
      <c r="IPM53" s="7"/>
      <c r="IPN53" s="7"/>
      <c r="IPO53" s="7"/>
      <c r="IPP53" s="7"/>
      <c r="IPQ53" s="7"/>
      <c r="IPR53" s="7"/>
      <c r="IPS53" s="7"/>
      <c r="IPT53" s="7"/>
      <c r="IPU53" s="7"/>
      <c r="IPV53" s="7"/>
      <c r="IPW53" s="7"/>
      <c r="IPX53" s="7"/>
      <c r="IPY53" s="7"/>
      <c r="IPZ53" s="7"/>
      <c r="IQA53" s="7"/>
      <c r="IQB53" s="7"/>
      <c r="IQC53" s="7"/>
      <c r="IQD53" s="7"/>
      <c r="IQE53" s="7"/>
      <c r="IQF53" s="7"/>
      <c r="IQG53" s="7"/>
      <c r="IQH53" s="7"/>
      <c r="IQI53" s="7"/>
      <c r="IQJ53" s="7"/>
      <c r="IQK53" s="7"/>
      <c r="IQL53" s="7"/>
      <c r="IQM53" s="7"/>
      <c r="IQN53" s="7"/>
      <c r="IQO53" s="7"/>
      <c r="IQP53" s="7"/>
      <c r="IQQ53" s="7"/>
      <c r="IQR53" s="7"/>
      <c r="IQS53" s="7"/>
      <c r="IQT53" s="7"/>
      <c r="IQU53" s="7"/>
      <c r="IQV53" s="7"/>
      <c r="IQW53" s="7"/>
      <c r="IQX53" s="7"/>
      <c r="IQY53" s="7"/>
      <c r="IQZ53" s="7"/>
      <c r="IRA53" s="7"/>
      <c r="IRB53" s="7"/>
      <c r="IRC53" s="7"/>
      <c r="IRD53" s="7"/>
      <c r="IRE53" s="7"/>
      <c r="IRF53" s="7"/>
      <c r="IRG53" s="7"/>
      <c r="IRH53" s="7"/>
      <c r="IRI53" s="7"/>
      <c r="IRJ53" s="7"/>
      <c r="IRK53" s="7"/>
      <c r="IRL53" s="7"/>
      <c r="IRM53" s="7"/>
      <c r="IRN53" s="7"/>
      <c r="IRO53" s="7"/>
      <c r="IRP53" s="7"/>
      <c r="IRQ53" s="7"/>
      <c r="IRR53" s="7"/>
      <c r="IRS53" s="7"/>
      <c r="IRT53" s="7"/>
      <c r="IRU53" s="7"/>
      <c r="IRV53" s="7"/>
      <c r="IRW53" s="7"/>
      <c r="IRX53" s="7"/>
      <c r="IRY53" s="7"/>
      <c r="IRZ53" s="7"/>
      <c r="ISA53" s="7"/>
      <c r="ISB53" s="7"/>
      <c r="ISC53" s="7"/>
      <c r="ISD53" s="7"/>
      <c r="ISE53" s="7"/>
      <c r="ISF53" s="7"/>
      <c r="ISG53" s="7"/>
      <c r="ISH53" s="7"/>
      <c r="ISI53" s="7"/>
      <c r="ISJ53" s="7"/>
      <c r="ISK53" s="7"/>
      <c r="ISL53" s="7"/>
      <c r="ISM53" s="7"/>
      <c r="ISN53" s="7"/>
      <c r="ISO53" s="7"/>
      <c r="ISP53" s="7"/>
      <c r="ISQ53" s="7"/>
      <c r="ISR53" s="7"/>
      <c r="ISS53" s="7"/>
      <c r="IST53" s="7"/>
      <c r="ISU53" s="7"/>
      <c r="ISV53" s="7"/>
      <c r="ISW53" s="7"/>
      <c r="ISX53" s="7"/>
      <c r="ISY53" s="7"/>
      <c r="ISZ53" s="7"/>
      <c r="ITA53" s="7"/>
      <c r="ITB53" s="7"/>
      <c r="ITC53" s="7"/>
      <c r="ITD53" s="7"/>
      <c r="ITE53" s="7"/>
      <c r="ITF53" s="7"/>
      <c r="ITG53" s="7"/>
      <c r="ITH53" s="7"/>
      <c r="ITI53" s="7"/>
      <c r="ITJ53" s="7"/>
      <c r="ITK53" s="7"/>
      <c r="ITL53" s="7"/>
      <c r="ITM53" s="7"/>
      <c r="ITN53" s="7"/>
      <c r="ITO53" s="7"/>
      <c r="ITP53" s="7"/>
      <c r="ITQ53" s="7"/>
      <c r="ITR53" s="7"/>
      <c r="ITS53" s="7"/>
      <c r="ITT53" s="7"/>
      <c r="ITU53" s="7"/>
      <c r="ITV53" s="7"/>
      <c r="ITW53" s="7"/>
      <c r="ITX53" s="7"/>
      <c r="ITY53" s="7"/>
      <c r="ITZ53" s="7"/>
      <c r="IUA53" s="7"/>
      <c r="IUB53" s="7"/>
      <c r="IUC53" s="7"/>
      <c r="IUD53" s="7"/>
      <c r="IUE53" s="7"/>
      <c r="IUF53" s="7"/>
      <c r="IUG53" s="7"/>
      <c r="IUH53" s="7"/>
      <c r="IUI53" s="7"/>
      <c r="IUJ53" s="7"/>
      <c r="IUK53" s="7"/>
      <c r="IUL53" s="7"/>
      <c r="IUM53" s="7"/>
      <c r="IUN53" s="7"/>
      <c r="IUO53" s="7"/>
      <c r="IUP53" s="7"/>
      <c r="IUQ53" s="7"/>
      <c r="IUR53" s="7"/>
      <c r="IUS53" s="7"/>
      <c r="IUT53" s="7"/>
      <c r="IUU53" s="7"/>
      <c r="IUV53" s="7"/>
      <c r="IUW53" s="7"/>
      <c r="IUX53" s="7"/>
      <c r="IUY53" s="7"/>
      <c r="IUZ53" s="7"/>
      <c r="IVA53" s="7"/>
      <c r="IVB53" s="7"/>
      <c r="IVC53" s="7"/>
      <c r="IVD53" s="7"/>
      <c r="IVE53" s="7"/>
      <c r="IVF53" s="7"/>
      <c r="IVG53" s="7"/>
      <c r="IVH53" s="7"/>
      <c r="IVI53" s="7"/>
      <c r="IVJ53" s="7"/>
      <c r="IVK53" s="7"/>
      <c r="IVL53" s="7"/>
      <c r="IVM53" s="7"/>
      <c r="IVN53" s="7"/>
      <c r="IVO53" s="7"/>
      <c r="IVP53" s="7"/>
      <c r="IVQ53" s="7"/>
      <c r="IVR53" s="7"/>
      <c r="IVS53" s="7"/>
      <c r="IVT53" s="7"/>
      <c r="IVU53" s="7"/>
      <c r="IVV53" s="7"/>
      <c r="IVW53" s="7"/>
      <c r="IVX53" s="7"/>
      <c r="IVY53" s="7"/>
      <c r="IVZ53" s="7"/>
      <c r="IWA53" s="7"/>
      <c r="IWB53" s="7"/>
      <c r="IWC53" s="7"/>
      <c r="IWD53" s="7"/>
      <c r="IWE53" s="7"/>
      <c r="IWF53" s="7"/>
      <c r="IWG53" s="7"/>
      <c r="IWH53" s="7"/>
      <c r="IWI53" s="7"/>
      <c r="IWJ53" s="7"/>
      <c r="IWK53" s="7"/>
      <c r="IWL53" s="7"/>
      <c r="IWM53" s="7"/>
      <c r="IWN53" s="7"/>
      <c r="IWO53" s="7"/>
      <c r="IWP53" s="7"/>
      <c r="IWQ53" s="7"/>
      <c r="IWR53" s="7"/>
      <c r="IWS53" s="7"/>
      <c r="IWT53" s="7"/>
      <c r="IWU53" s="7"/>
      <c r="IWV53" s="7"/>
      <c r="IWW53" s="7"/>
      <c r="IWX53" s="7"/>
      <c r="IWY53" s="7"/>
      <c r="IWZ53" s="7"/>
      <c r="IXA53" s="7"/>
      <c r="IXB53" s="7"/>
      <c r="IXC53" s="7"/>
      <c r="IXD53" s="7"/>
      <c r="IXE53" s="7"/>
      <c r="IXF53" s="7"/>
      <c r="IXG53" s="7"/>
      <c r="IXH53" s="7"/>
      <c r="IXI53" s="7"/>
      <c r="IXJ53" s="7"/>
      <c r="IXK53" s="7"/>
      <c r="IXL53" s="7"/>
      <c r="IXM53" s="7"/>
      <c r="IXN53" s="7"/>
      <c r="IXO53" s="7"/>
      <c r="IXP53" s="7"/>
      <c r="IXQ53" s="7"/>
      <c r="IXR53" s="7"/>
      <c r="IXS53" s="7"/>
      <c r="IXT53" s="7"/>
      <c r="IXU53" s="7"/>
      <c r="IXV53" s="7"/>
      <c r="IXW53" s="7"/>
      <c r="IXX53" s="7"/>
      <c r="IXY53" s="7"/>
      <c r="IXZ53" s="7"/>
      <c r="IYA53" s="7"/>
      <c r="IYB53" s="7"/>
      <c r="IYC53" s="7"/>
      <c r="IYD53" s="7"/>
      <c r="IYE53" s="7"/>
      <c r="IYF53" s="7"/>
      <c r="IYG53" s="7"/>
      <c r="IYH53" s="7"/>
      <c r="IYI53" s="7"/>
      <c r="IYJ53" s="7"/>
      <c r="IYK53" s="7"/>
      <c r="IYL53" s="7"/>
      <c r="IYM53" s="7"/>
      <c r="IYN53" s="7"/>
      <c r="IYO53" s="7"/>
      <c r="IYP53" s="7"/>
      <c r="IYQ53" s="7"/>
      <c r="IYR53" s="7"/>
      <c r="IYS53" s="7"/>
      <c r="IYT53" s="7"/>
      <c r="IYU53" s="7"/>
      <c r="IYV53" s="7"/>
      <c r="IYW53" s="7"/>
      <c r="IYX53" s="7"/>
      <c r="IYY53" s="7"/>
      <c r="IYZ53" s="7"/>
      <c r="IZA53" s="7"/>
      <c r="IZB53" s="7"/>
      <c r="IZC53" s="7"/>
      <c r="IZD53" s="7"/>
      <c r="IZE53" s="7"/>
      <c r="IZF53" s="7"/>
      <c r="IZG53" s="7"/>
      <c r="IZH53" s="7"/>
      <c r="IZI53" s="7"/>
      <c r="IZJ53" s="7"/>
      <c r="IZK53" s="7"/>
      <c r="IZL53" s="7"/>
      <c r="IZM53" s="7"/>
      <c r="IZN53" s="7"/>
      <c r="IZO53" s="7"/>
      <c r="IZP53" s="7"/>
      <c r="IZQ53" s="7"/>
      <c r="IZR53" s="7"/>
      <c r="IZS53" s="7"/>
      <c r="IZT53" s="7"/>
      <c r="IZU53" s="7"/>
      <c r="IZV53" s="7"/>
      <c r="IZW53" s="7"/>
      <c r="IZX53" s="7"/>
      <c r="IZY53" s="7"/>
      <c r="IZZ53" s="7"/>
      <c r="JAA53" s="7"/>
      <c r="JAB53" s="7"/>
      <c r="JAC53" s="7"/>
      <c r="JAD53" s="7"/>
      <c r="JAE53" s="7"/>
      <c r="JAF53" s="7"/>
      <c r="JAG53" s="7"/>
      <c r="JAH53" s="7"/>
      <c r="JAI53" s="7"/>
      <c r="JAJ53" s="7"/>
      <c r="JAK53" s="7"/>
      <c r="JAL53" s="7"/>
      <c r="JAM53" s="7"/>
      <c r="JAN53" s="7"/>
      <c r="JAO53" s="7"/>
      <c r="JAP53" s="7"/>
      <c r="JAQ53" s="7"/>
      <c r="JAR53" s="7"/>
      <c r="JAS53" s="7"/>
      <c r="JAT53" s="7"/>
      <c r="JAU53" s="7"/>
      <c r="JAV53" s="7"/>
      <c r="JAW53" s="7"/>
      <c r="JAX53" s="7"/>
      <c r="JAY53" s="7"/>
      <c r="JAZ53" s="7"/>
      <c r="JBA53" s="7"/>
      <c r="JBB53" s="7"/>
      <c r="JBC53" s="7"/>
      <c r="JBD53" s="7"/>
      <c r="JBE53" s="7"/>
      <c r="JBF53" s="7"/>
      <c r="JBG53" s="7"/>
      <c r="JBH53" s="7"/>
      <c r="JBI53" s="7"/>
      <c r="JBJ53" s="7"/>
      <c r="JBK53" s="7"/>
      <c r="JBL53" s="7"/>
      <c r="JBM53" s="7"/>
      <c r="JBN53" s="7"/>
      <c r="JBO53" s="7"/>
      <c r="JBP53" s="7"/>
      <c r="JBQ53" s="7"/>
      <c r="JBR53" s="7"/>
      <c r="JBS53" s="7"/>
      <c r="JBT53" s="7"/>
      <c r="JBU53" s="7"/>
      <c r="JBV53" s="7"/>
      <c r="JBW53" s="7"/>
      <c r="JBX53" s="7"/>
      <c r="JBY53" s="7"/>
      <c r="JBZ53" s="7"/>
      <c r="JCA53" s="7"/>
      <c r="JCB53" s="7"/>
      <c r="JCC53" s="7"/>
      <c r="JCD53" s="7"/>
      <c r="JCE53" s="7"/>
      <c r="JCF53" s="7"/>
      <c r="JCG53" s="7"/>
      <c r="JCH53" s="7"/>
      <c r="JCI53" s="7"/>
      <c r="JCJ53" s="7"/>
      <c r="JCK53" s="7"/>
      <c r="JCL53" s="7"/>
      <c r="JCM53" s="7"/>
      <c r="JCN53" s="7"/>
      <c r="JCO53" s="7"/>
      <c r="JCP53" s="7"/>
      <c r="JCQ53" s="7"/>
      <c r="JCR53" s="7"/>
      <c r="JCS53" s="7"/>
      <c r="JCT53" s="7"/>
      <c r="JCU53" s="7"/>
      <c r="JCV53" s="7"/>
      <c r="JCW53" s="7"/>
      <c r="JCX53" s="7"/>
      <c r="JCY53" s="7"/>
      <c r="JCZ53" s="7"/>
      <c r="JDA53" s="7"/>
      <c r="JDB53" s="7"/>
      <c r="JDC53" s="7"/>
      <c r="JDD53" s="7"/>
      <c r="JDE53" s="7"/>
      <c r="JDF53" s="7"/>
      <c r="JDG53" s="7"/>
      <c r="JDH53" s="7"/>
      <c r="JDI53" s="7"/>
      <c r="JDJ53" s="7"/>
      <c r="JDK53" s="7"/>
      <c r="JDL53" s="7"/>
      <c r="JDM53" s="7"/>
      <c r="JDN53" s="7"/>
      <c r="JDO53" s="7"/>
      <c r="JDP53" s="7"/>
      <c r="JDQ53" s="7"/>
      <c r="JDR53" s="7"/>
      <c r="JDS53" s="7"/>
      <c r="JDT53" s="7"/>
      <c r="JDU53" s="7"/>
      <c r="JDV53" s="7"/>
      <c r="JDW53" s="7"/>
      <c r="JDX53" s="7"/>
      <c r="JDY53" s="7"/>
      <c r="JDZ53" s="7"/>
      <c r="JEA53" s="7"/>
      <c r="JEB53" s="7"/>
      <c r="JEC53" s="7"/>
      <c r="JED53" s="7"/>
      <c r="JEE53" s="7"/>
      <c r="JEF53" s="7"/>
      <c r="JEG53" s="7"/>
      <c r="JEH53" s="7"/>
      <c r="JEI53" s="7"/>
      <c r="JEJ53" s="7"/>
      <c r="JEK53" s="7"/>
      <c r="JEL53" s="7"/>
      <c r="JEM53" s="7"/>
      <c r="JEN53" s="7"/>
      <c r="JEO53" s="7"/>
      <c r="JEP53" s="7"/>
      <c r="JEQ53" s="7"/>
      <c r="JER53" s="7"/>
      <c r="JES53" s="7"/>
      <c r="JET53" s="7"/>
      <c r="JEU53" s="7"/>
      <c r="JEV53" s="7"/>
      <c r="JEW53" s="7"/>
      <c r="JEX53" s="7"/>
      <c r="JEY53" s="7"/>
      <c r="JEZ53" s="7"/>
      <c r="JFA53" s="7"/>
      <c r="JFB53" s="7"/>
      <c r="JFC53" s="7"/>
      <c r="JFD53" s="7"/>
      <c r="JFE53" s="7"/>
      <c r="JFF53" s="7"/>
      <c r="JFG53" s="7"/>
      <c r="JFH53" s="7"/>
      <c r="JFI53" s="7"/>
      <c r="JFJ53" s="7"/>
      <c r="JFK53" s="7"/>
      <c r="JFL53" s="7"/>
      <c r="JFM53" s="7"/>
      <c r="JFN53" s="7"/>
      <c r="JFO53" s="7"/>
      <c r="JFP53" s="7"/>
      <c r="JFQ53" s="7"/>
      <c r="JFR53" s="7"/>
      <c r="JFS53" s="7"/>
      <c r="JFT53" s="7"/>
      <c r="JFU53" s="7"/>
      <c r="JFV53" s="7"/>
      <c r="JFW53" s="7"/>
      <c r="JFX53" s="7"/>
      <c r="JFY53" s="7"/>
      <c r="JFZ53" s="7"/>
      <c r="JGA53" s="7"/>
      <c r="JGB53" s="7"/>
      <c r="JGC53" s="7"/>
      <c r="JGD53" s="7"/>
      <c r="JGE53" s="7"/>
      <c r="JGF53" s="7"/>
      <c r="JGG53" s="7"/>
      <c r="JGH53" s="7"/>
      <c r="JGI53" s="7"/>
      <c r="JGJ53" s="7"/>
      <c r="JGK53" s="7"/>
      <c r="JGL53" s="7"/>
      <c r="JGM53" s="7"/>
      <c r="JGN53" s="7"/>
      <c r="JGO53" s="7"/>
      <c r="JGP53" s="7"/>
      <c r="JGQ53" s="7"/>
      <c r="JGR53" s="7"/>
      <c r="JGS53" s="7"/>
      <c r="JGT53" s="7"/>
      <c r="JGU53" s="7"/>
      <c r="JGV53" s="7"/>
      <c r="JGW53" s="7"/>
      <c r="JGX53" s="7"/>
      <c r="JGY53" s="7"/>
      <c r="JGZ53" s="7"/>
      <c r="JHA53" s="7"/>
      <c r="JHB53" s="7"/>
      <c r="JHC53" s="7"/>
      <c r="JHD53" s="7"/>
      <c r="JHE53" s="7"/>
      <c r="JHF53" s="7"/>
      <c r="JHG53" s="7"/>
      <c r="JHH53" s="7"/>
      <c r="JHI53" s="7"/>
      <c r="JHJ53" s="7"/>
      <c r="JHK53" s="7"/>
      <c r="JHL53" s="7"/>
      <c r="JHM53" s="7"/>
      <c r="JHN53" s="7"/>
      <c r="JHO53" s="7"/>
      <c r="JHP53" s="7"/>
      <c r="JHQ53" s="7"/>
      <c r="JHR53" s="7"/>
      <c r="JHS53" s="7"/>
      <c r="JHT53" s="7"/>
      <c r="JHU53" s="7"/>
      <c r="JHV53" s="7"/>
      <c r="JHW53" s="7"/>
      <c r="JHX53" s="7"/>
      <c r="JHY53" s="7"/>
      <c r="JHZ53" s="7"/>
      <c r="JIA53" s="7"/>
      <c r="JIB53" s="7"/>
      <c r="JIC53" s="7"/>
      <c r="JID53" s="7"/>
      <c r="JIE53" s="7"/>
      <c r="JIF53" s="7"/>
      <c r="JIG53" s="7"/>
      <c r="JIH53" s="7"/>
      <c r="JII53" s="7"/>
      <c r="JIJ53" s="7"/>
      <c r="JIK53" s="7"/>
      <c r="JIL53" s="7"/>
      <c r="JIM53" s="7"/>
      <c r="JIN53" s="7"/>
      <c r="JIO53" s="7"/>
      <c r="JIP53" s="7"/>
      <c r="JIQ53" s="7"/>
      <c r="JIR53" s="7"/>
      <c r="JIS53" s="7"/>
      <c r="JIT53" s="7"/>
      <c r="JIU53" s="7"/>
      <c r="JIV53" s="7"/>
      <c r="JIW53" s="7"/>
      <c r="JIX53" s="7"/>
      <c r="JIY53" s="7"/>
      <c r="JIZ53" s="7"/>
      <c r="JJA53" s="7"/>
      <c r="JJB53" s="7"/>
      <c r="JJC53" s="7"/>
      <c r="JJD53" s="7"/>
      <c r="JJE53" s="7"/>
      <c r="JJF53" s="7"/>
      <c r="JJG53" s="7"/>
      <c r="JJH53" s="7"/>
      <c r="JJI53" s="7"/>
      <c r="JJJ53" s="7"/>
      <c r="JJK53" s="7"/>
      <c r="JJL53" s="7"/>
      <c r="JJM53" s="7"/>
      <c r="JJN53" s="7"/>
      <c r="JJO53" s="7"/>
      <c r="JJP53" s="7"/>
      <c r="JJQ53" s="7"/>
      <c r="JJR53" s="7"/>
      <c r="JJS53" s="7"/>
      <c r="JJT53" s="7"/>
      <c r="JJU53" s="7"/>
      <c r="JJV53" s="7"/>
      <c r="JJW53" s="7"/>
      <c r="JJX53" s="7"/>
      <c r="JJY53" s="7"/>
      <c r="JJZ53" s="7"/>
      <c r="JKA53" s="7"/>
      <c r="JKB53" s="7"/>
      <c r="JKC53" s="7"/>
      <c r="JKD53" s="7"/>
      <c r="JKE53" s="7"/>
      <c r="JKF53" s="7"/>
      <c r="JKG53" s="7"/>
      <c r="JKH53" s="7"/>
      <c r="JKI53" s="7"/>
      <c r="JKJ53" s="7"/>
      <c r="JKK53" s="7"/>
      <c r="JKL53" s="7"/>
      <c r="JKM53" s="7"/>
      <c r="JKN53" s="7"/>
      <c r="JKO53" s="7"/>
      <c r="JKP53" s="7"/>
      <c r="JKQ53" s="7"/>
      <c r="JKR53" s="7"/>
      <c r="JKS53" s="7"/>
      <c r="JKT53" s="7"/>
      <c r="JKU53" s="7"/>
      <c r="JKV53" s="7"/>
      <c r="JKW53" s="7"/>
      <c r="JKX53" s="7"/>
      <c r="JKY53" s="7"/>
      <c r="JKZ53" s="7"/>
      <c r="JLA53" s="7"/>
      <c r="JLB53" s="7"/>
      <c r="JLC53" s="7"/>
      <c r="JLD53" s="7"/>
      <c r="JLE53" s="7"/>
      <c r="JLF53" s="7"/>
      <c r="JLG53" s="7"/>
      <c r="JLH53" s="7"/>
      <c r="JLI53" s="7"/>
      <c r="JLJ53" s="7"/>
      <c r="JLK53" s="7"/>
      <c r="JLL53" s="7"/>
      <c r="JLM53" s="7"/>
      <c r="JLN53" s="7"/>
      <c r="JLO53" s="7"/>
      <c r="JLP53" s="7"/>
      <c r="JLQ53" s="7"/>
      <c r="JLR53" s="7"/>
      <c r="JLS53" s="7"/>
      <c r="JLT53" s="7"/>
      <c r="JLU53" s="7"/>
      <c r="JLV53" s="7"/>
      <c r="JLW53" s="7"/>
      <c r="JLX53" s="7"/>
      <c r="JLY53" s="7"/>
      <c r="JLZ53" s="7"/>
      <c r="JMA53" s="7"/>
      <c r="JMB53" s="7"/>
      <c r="JMC53" s="7"/>
      <c r="JMD53" s="7"/>
      <c r="JME53" s="7"/>
      <c r="JMF53" s="7"/>
      <c r="JMG53" s="7"/>
      <c r="JMH53" s="7"/>
      <c r="JMI53" s="7"/>
      <c r="JMJ53" s="7"/>
      <c r="JMK53" s="7"/>
      <c r="JML53" s="7"/>
      <c r="JMM53" s="7"/>
      <c r="JMN53" s="7"/>
      <c r="JMO53" s="7"/>
      <c r="JMP53" s="7"/>
      <c r="JMQ53" s="7"/>
      <c r="JMR53" s="7"/>
      <c r="JMS53" s="7"/>
      <c r="JMT53" s="7"/>
      <c r="JMU53" s="7"/>
      <c r="JMV53" s="7"/>
      <c r="JMW53" s="7"/>
      <c r="JMX53" s="7"/>
      <c r="JMY53" s="7"/>
      <c r="JMZ53" s="7"/>
      <c r="JNA53" s="7"/>
      <c r="JNB53" s="7"/>
      <c r="JNC53" s="7"/>
      <c r="JND53" s="7"/>
      <c r="JNE53" s="7"/>
      <c r="JNF53" s="7"/>
      <c r="JNG53" s="7"/>
      <c r="JNH53" s="7"/>
      <c r="JNI53" s="7"/>
      <c r="JNJ53" s="7"/>
      <c r="JNK53" s="7"/>
      <c r="JNL53" s="7"/>
      <c r="JNM53" s="7"/>
      <c r="JNN53" s="7"/>
      <c r="JNO53" s="7"/>
      <c r="JNP53" s="7"/>
      <c r="JNQ53" s="7"/>
      <c r="JNR53" s="7"/>
      <c r="JNS53" s="7"/>
      <c r="JNT53" s="7"/>
      <c r="JNU53" s="7"/>
      <c r="JNV53" s="7"/>
      <c r="JNW53" s="7"/>
      <c r="JNX53" s="7"/>
      <c r="JNY53" s="7"/>
      <c r="JNZ53" s="7"/>
      <c r="JOA53" s="7"/>
      <c r="JOB53" s="7"/>
      <c r="JOC53" s="7"/>
      <c r="JOD53" s="7"/>
      <c r="JOE53" s="7"/>
      <c r="JOF53" s="7"/>
      <c r="JOG53" s="7"/>
      <c r="JOH53" s="7"/>
      <c r="JOI53" s="7"/>
      <c r="JOJ53" s="7"/>
      <c r="JOK53" s="7"/>
      <c r="JOL53" s="7"/>
      <c r="JOM53" s="7"/>
      <c r="JON53" s="7"/>
      <c r="JOO53" s="7"/>
      <c r="JOP53" s="7"/>
      <c r="JOQ53" s="7"/>
      <c r="JOR53" s="7"/>
      <c r="JOS53" s="7"/>
      <c r="JOT53" s="7"/>
      <c r="JOU53" s="7"/>
      <c r="JOV53" s="7"/>
      <c r="JOW53" s="7"/>
      <c r="JOX53" s="7"/>
      <c r="JOY53" s="7"/>
      <c r="JOZ53" s="7"/>
      <c r="JPA53" s="7"/>
      <c r="JPB53" s="7"/>
      <c r="JPC53" s="7"/>
      <c r="JPD53" s="7"/>
      <c r="JPE53" s="7"/>
      <c r="JPF53" s="7"/>
      <c r="JPG53" s="7"/>
      <c r="JPH53" s="7"/>
      <c r="JPI53" s="7"/>
      <c r="JPJ53" s="7"/>
      <c r="JPK53" s="7"/>
      <c r="JPL53" s="7"/>
      <c r="JPM53" s="7"/>
      <c r="JPN53" s="7"/>
      <c r="JPO53" s="7"/>
      <c r="JPP53" s="7"/>
      <c r="JPQ53" s="7"/>
      <c r="JPR53" s="7"/>
      <c r="JPS53" s="7"/>
      <c r="JPT53" s="7"/>
      <c r="JPU53" s="7"/>
      <c r="JPV53" s="7"/>
      <c r="JPW53" s="7"/>
      <c r="JPX53" s="7"/>
      <c r="JPY53" s="7"/>
      <c r="JPZ53" s="7"/>
      <c r="JQA53" s="7"/>
      <c r="JQB53" s="7"/>
      <c r="JQC53" s="7"/>
      <c r="JQD53" s="7"/>
      <c r="JQE53" s="7"/>
      <c r="JQF53" s="7"/>
      <c r="JQG53" s="7"/>
      <c r="JQH53" s="7"/>
      <c r="JQI53" s="7"/>
      <c r="JQJ53" s="7"/>
      <c r="JQK53" s="7"/>
      <c r="JQL53" s="7"/>
      <c r="JQM53" s="7"/>
      <c r="JQN53" s="7"/>
      <c r="JQO53" s="7"/>
      <c r="JQP53" s="7"/>
      <c r="JQQ53" s="7"/>
      <c r="JQR53" s="7"/>
      <c r="JQS53" s="7"/>
      <c r="JQT53" s="7"/>
      <c r="JQU53" s="7"/>
      <c r="JQV53" s="7"/>
      <c r="JQW53" s="7"/>
      <c r="JQX53" s="7"/>
      <c r="JQY53" s="7"/>
      <c r="JQZ53" s="7"/>
      <c r="JRA53" s="7"/>
      <c r="JRB53" s="7"/>
      <c r="JRC53" s="7"/>
      <c r="JRD53" s="7"/>
      <c r="JRE53" s="7"/>
      <c r="JRF53" s="7"/>
      <c r="JRG53" s="7"/>
      <c r="JRH53" s="7"/>
      <c r="JRI53" s="7"/>
      <c r="JRJ53" s="7"/>
      <c r="JRK53" s="7"/>
      <c r="JRL53" s="7"/>
      <c r="JRM53" s="7"/>
      <c r="JRN53" s="7"/>
      <c r="JRO53" s="7"/>
      <c r="JRP53" s="7"/>
      <c r="JRQ53" s="7"/>
      <c r="JRR53" s="7"/>
      <c r="JRS53" s="7"/>
      <c r="JRT53" s="7"/>
      <c r="JRU53" s="7"/>
      <c r="JRV53" s="7"/>
      <c r="JRW53" s="7"/>
      <c r="JRX53" s="7"/>
      <c r="JRY53" s="7"/>
      <c r="JRZ53" s="7"/>
      <c r="JSA53" s="7"/>
      <c r="JSB53" s="7"/>
      <c r="JSC53" s="7"/>
      <c r="JSD53" s="7"/>
      <c r="JSE53" s="7"/>
      <c r="JSF53" s="7"/>
      <c r="JSG53" s="7"/>
      <c r="JSH53" s="7"/>
      <c r="JSI53" s="7"/>
      <c r="JSJ53" s="7"/>
      <c r="JSK53" s="7"/>
      <c r="JSL53" s="7"/>
      <c r="JSM53" s="7"/>
      <c r="JSN53" s="7"/>
      <c r="JSO53" s="7"/>
      <c r="JSP53" s="7"/>
      <c r="JSQ53" s="7"/>
      <c r="JSR53" s="7"/>
      <c r="JSS53" s="7"/>
      <c r="JST53" s="7"/>
      <c r="JSU53" s="7"/>
      <c r="JSV53" s="7"/>
      <c r="JSW53" s="7"/>
      <c r="JSX53" s="7"/>
      <c r="JSY53" s="7"/>
      <c r="JSZ53" s="7"/>
      <c r="JTA53" s="7"/>
      <c r="JTB53" s="7"/>
      <c r="JTC53" s="7"/>
      <c r="JTD53" s="7"/>
      <c r="JTE53" s="7"/>
      <c r="JTF53" s="7"/>
      <c r="JTG53" s="7"/>
      <c r="JTH53" s="7"/>
      <c r="JTI53" s="7"/>
      <c r="JTJ53" s="7"/>
      <c r="JTK53" s="7"/>
      <c r="JTL53" s="7"/>
      <c r="JTM53" s="7"/>
      <c r="JTN53" s="7"/>
      <c r="JTO53" s="7"/>
      <c r="JTP53" s="7"/>
      <c r="JTQ53" s="7"/>
      <c r="JTR53" s="7"/>
      <c r="JTS53" s="7"/>
      <c r="JTT53" s="7"/>
      <c r="JTU53" s="7"/>
      <c r="JTV53" s="7"/>
      <c r="JTW53" s="7"/>
      <c r="JTX53" s="7"/>
      <c r="JTY53" s="7"/>
      <c r="JTZ53" s="7"/>
      <c r="JUA53" s="7"/>
      <c r="JUB53" s="7"/>
      <c r="JUC53" s="7"/>
      <c r="JUD53" s="7"/>
      <c r="JUE53" s="7"/>
      <c r="JUF53" s="7"/>
      <c r="JUG53" s="7"/>
      <c r="JUH53" s="7"/>
      <c r="JUI53" s="7"/>
      <c r="JUJ53" s="7"/>
      <c r="JUK53" s="7"/>
      <c r="JUL53" s="7"/>
      <c r="JUM53" s="7"/>
      <c r="JUN53" s="7"/>
      <c r="JUO53" s="7"/>
      <c r="JUP53" s="7"/>
      <c r="JUQ53" s="7"/>
      <c r="JUR53" s="7"/>
      <c r="JUS53" s="7"/>
      <c r="JUT53" s="7"/>
      <c r="JUU53" s="7"/>
      <c r="JUV53" s="7"/>
      <c r="JUW53" s="7"/>
      <c r="JUX53" s="7"/>
      <c r="JUY53" s="7"/>
      <c r="JUZ53" s="7"/>
      <c r="JVA53" s="7"/>
      <c r="JVB53" s="7"/>
      <c r="JVC53" s="7"/>
      <c r="JVD53" s="7"/>
      <c r="JVE53" s="7"/>
      <c r="JVF53" s="7"/>
      <c r="JVG53" s="7"/>
      <c r="JVH53" s="7"/>
      <c r="JVI53" s="7"/>
      <c r="JVJ53" s="7"/>
      <c r="JVK53" s="7"/>
      <c r="JVL53" s="7"/>
      <c r="JVM53" s="7"/>
      <c r="JVN53" s="7"/>
      <c r="JVO53" s="7"/>
      <c r="JVP53" s="7"/>
      <c r="JVQ53" s="7"/>
      <c r="JVR53" s="7"/>
      <c r="JVS53" s="7"/>
      <c r="JVT53" s="7"/>
      <c r="JVU53" s="7"/>
      <c r="JVV53" s="7"/>
      <c r="JVW53" s="7"/>
      <c r="JVX53" s="7"/>
      <c r="JVY53" s="7"/>
      <c r="JVZ53" s="7"/>
      <c r="JWA53" s="7"/>
      <c r="JWB53" s="7"/>
      <c r="JWC53" s="7"/>
      <c r="JWD53" s="7"/>
      <c r="JWE53" s="7"/>
      <c r="JWF53" s="7"/>
      <c r="JWG53" s="7"/>
      <c r="JWH53" s="7"/>
      <c r="JWI53" s="7"/>
      <c r="JWJ53" s="7"/>
      <c r="JWK53" s="7"/>
      <c r="JWL53" s="7"/>
      <c r="JWM53" s="7"/>
      <c r="JWN53" s="7"/>
      <c r="JWO53" s="7"/>
      <c r="JWP53" s="7"/>
      <c r="JWQ53" s="7"/>
      <c r="JWR53" s="7"/>
      <c r="JWS53" s="7"/>
      <c r="JWT53" s="7"/>
      <c r="JWU53" s="7"/>
      <c r="JWV53" s="7"/>
      <c r="JWW53" s="7"/>
      <c r="JWX53" s="7"/>
      <c r="JWY53" s="7"/>
      <c r="JWZ53" s="7"/>
      <c r="JXA53" s="7"/>
      <c r="JXB53" s="7"/>
      <c r="JXC53" s="7"/>
      <c r="JXD53" s="7"/>
      <c r="JXE53" s="7"/>
      <c r="JXF53" s="7"/>
      <c r="JXG53" s="7"/>
      <c r="JXH53" s="7"/>
      <c r="JXI53" s="7"/>
      <c r="JXJ53" s="7"/>
      <c r="JXK53" s="7"/>
      <c r="JXL53" s="7"/>
      <c r="JXM53" s="7"/>
      <c r="JXN53" s="7"/>
      <c r="JXO53" s="7"/>
      <c r="JXP53" s="7"/>
      <c r="JXQ53" s="7"/>
      <c r="JXR53" s="7"/>
      <c r="JXS53" s="7"/>
      <c r="JXT53" s="7"/>
      <c r="JXU53" s="7"/>
      <c r="JXV53" s="7"/>
      <c r="JXW53" s="7"/>
      <c r="JXX53" s="7"/>
      <c r="JXY53" s="7"/>
      <c r="JXZ53" s="7"/>
      <c r="JYA53" s="7"/>
      <c r="JYB53" s="7"/>
      <c r="JYC53" s="7"/>
      <c r="JYD53" s="7"/>
      <c r="JYE53" s="7"/>
      <c r="JYF53" s="7"/>
      <c r="JYG53" s="7"/>
      <c r="JYH53" s="7"/>
      <c r="JYI53" s="7"/>
      <c r="JYJ53" s="7"/>
      <c r="JYK53" s="7"/>
      <c r="JYL53" s="7"/>
      <c r="JYM53" s="7"/>
      <c r="JYN53" s="7"/>
      <c r="JYO53" s="7"/>
      <c r="JYP53" s="7"/>
      <c r="JYQ53" s="7"/>
      <c r="JYR53" s="7"/>
      <c r="JYS53" s="7"/>
      <c r="JYT53" s="7"/>
      <c r="JYU53" s="7"/>
      <c r="JYV53" s="7"/>
      <c r="JYW53" s="7"/>
      <c r="JYX53" s="7"/>
      <c r="JYY53" s="7"/>
      <c r="JYZ53" s="7"/>
      <c r="JZA53" s="7"/>
      <c r="JZB53" s="7"/>
      <c r="JZC53" s="7"/>
      <c r="JZD53" s="7"/>
      <c r="JZE53" s="7"/>
      <c r="JZF53" s="7"/>
      <c r="JZG53" s="7"/>
      <c r="JZH53" s="7"/>
      <c r="JZI53" s="7"/>
      <c r="JZJ53" s="7"/>
      <c r="JZK53" s="7"/>
      <c r="JZL53" s="7"/>
      <c r="JZM53" s="7"/>
      <c r="JZN53" s="7"/>
      <c r="JZO53" s="7"/>
      <c r="JZP53" s="7"/>
      <c r="JZQ53" s="7"/>
      <c r="JZR53" s="7"/>
      <c r="JZS53" s="7"/>
      <c r="JZT53" s="7"/>
      <c r="JZU53" s="7"/>
      <c r="JZV53" s="7"/>
      <c r="JZW53" s="7"/>
      <c r="JZX53" s="7"/>
      <c r="JZY53" s="7"/>
      <c r="JZZ53" s="7"/>
      <c r="KAA53" s="7"/>
      <c r="KAB53" s="7"/>
      <c r="KAC53" s="7"/>
      <c r="KAD53" s="7"/>
      <c r="KAE53" s="7"/>
      <c r="KAF53" s="7"/>
      <c r="KAG53" s="7"/>
      <c r="KAH53" s="7"/>
      <c r="KAI53" s="7"/>
      <c r="KAJ53" s="7"/>
      <c r="KAK53" s="7"/>
      <c r="KAL53" s="7"/>
      <c r="KAM53" s="7"/>
      <c r="KAN53" s="7"/>
      <c r="KAO53" s="7"/>
      <c r="KAP53" s="7"/>
      <c r="KAQ53" s="7"/>
      <c r="KAR53" s="7"/>
      <c r="KAS53" s="7"/>
      <c r="KAT53" s="7"/>
      <c r="KAU53" s="7"/>
      <c r="KAV53" s="7"/>
      <c r="KAW53" s="7"/>
      <c r="KAX53" s="7"/>
      <c r="KAY53" s="7"/>
      <c r="KAZ53" s="7"/>
      <c r="KBA53" s="7"/>
      <c r="KBB53" s="7"/>
      <c r="KBC53" s="7"/>
      <c r="KBD53" s="7"/>
      <c r="KBE53" s="7"/>
      <c r="KBF53" s="7"/>
      <c r="KBG53" s="7"/>
      <c r="KBH53" s="7"/>
      <c r="KBI53" s="7"/>
      <c r="KBJ53" s="7"/>
      <c r="KBK53" s="7"/>
      <c r="KBL53" s="7"/>
      <c r="KBM53" s="7"/>
      <c r="KBN53" s="7"/>
      <c r="KBO53" s="7"/>
      <c r="KBP53" s="7"/>
      <c r="KBQ53" s="7"/>
      <c r="KBR53" s="7"/>
      <c r="KBS53" s="7"/>
      <c r="KBT53" s="7"/>
      <c r="KBU53" s="7"/>
      <c r="KBV53" s="7"/>
      <c r="KBW53" s="7"/>
      <c r="KBX53" s="7"/>
      <c r="KBY53" s="7"/>
      <c r="KBZ53" s="7"/>
      <c r="KCA53" s="7"/>
      <c r="KCB53" s="7"/>
      <c r="KCC53" s="7"/>
      <c r="KCD53" s="7"/>
      <c r="KCE53" s="7"/>
      <c r="KCF53" s="7"/>
      <c r="KCG53" s="7"/>
      <c r="KCH53" s="7"/>
      <c r="KCI53" s="7"/>
      <c r="KCJ53" s="7"/>
      <c r="KCK53" s="7"/>
      <c r="KCL53" s="7"/>
      <c r="KCM53" s="7"/>
      <c r="KCN53" s="7"/>
      <c r="KCO53" s="7"/>
      <c r="KCP53" s="7"/>
      <c r="KCQ53" s="7"/>
      <c r="KCR53" s="7"/>
      <c r="KCS53" s="7"/>
      <c r="KCT53" s="7"/>
      <c r="KCU53" s="7"/>
      <c r="KCV53" s="7"/>
      <c r="KCW53" s="7"/>
      <c r="KCX53" s="7"/>
      <c r="KCY53" s="7"/>
      <c r="KCZ53" s="7"/>
      <c r="KDA53" s="7"/>
      <c r="KDB53" s="7"/>
      <c r="KDC53" s="7"/>
      <c r="KDD53" s="7"/>
      <c r="KDE53" s="7"/>
      <c r="KDF53" s="7"/>
      <c r="KDG53" s="7"/>
      <c r="KDH53" s="7"/>
      <c r="KDI53" s="7"/>
      <c r="KDJ53" s="7"/>
      <c r="KDK53" s="7"/>
      <c r="KDL53" s="7"/>
      <c r="KDM53" s="7"/>
      <c r="KDN53" s="7"/>
      <c r="KDO53" s="7"/>
      <c r="KDP53" s="7"/>
      <c r="KDQ53" s="7"/>
      <c r="KDR53" s="7"/>
      <c r="KDS53" s="7"/>
      <c r="KDT53" s="7"/>
      <c r="KDU53" s="7"/>
      <c r="KDV53" s="7"/>
      <c r="KDW53" s="7"/>
      <c r="KDX53" s="7"/>
      <c r="KDY53" s="7"/>
      <c r="KDZ53" s="7"/>
      <c r="KEA53" s="7"/>
      <c r="KEB53" s="7"/>
      <c r="KEC53" s="7"/>
      <c r="KED53" s="7"/>
      <c r="KEE53" s="7"/>
      <c r="KEF53" s="7"/>
      <c r="KEG53" s="7"/>
      <c r="KEH53" s="7"/>
      <c r="KEI53" s="7"/>
      <c r="KEJ53" s="7"/>
      <c r="KEK53" s="7"/>
      <c r="KEL53" s="7"/>
      <c r="KEM53" s="7"/>
      <c r="KEN53" s="7"/>
      <c r="KEO53" s="7"/>
      <c r="KEP53" s="7"/>
      <c r="KEQ53" s="7"/>
      <c r="KER53" s="7"/>
      <c r="KES53" s="7"/>
      <c r="KET53" s="7"/>
      <c r="KEU53" s="7"/>
      <c r="KEV53" s="7"/>
      <c r="KEW53" s="7"/>
      <c r="KEX53" s="7"/>
      <c r="KEY53" s="7"/>
      <c r="KEZ53" s="7"/>
      <c r="KFA53" s="7"/>
      <c r="KFB53" s="7"/>
      <c r="KFC53" s="7"/>
      <c r="KFD53" s="7"/>
      <c r="KFE53" s="7"/>
      <c r="KFF53" s="7"/>
      <c r="KFG53" s="7"/>
      <c r="KFH53" s="7"/>
      <c r="KFI53" s="7"/>
      <c r="KFJ53" s="7"/>
      <c r="KFK53" s="7"/>
      <c r="KFL53" s="7"/>
      <c r="KFM53" s="7"/>
      <c r="KFN53" s="7"/>
      <c r="KFO53" s="7"/>
      <c r="KFP53" s="7"/>
      <c r="KFQ53" s="7"/>
      <c r="KFR53" s="7"/>
      <c r="KFS53" s="7"/>
      <c r="KFT53" s="7"/>
      <c r="KFU53" s="7"/>
      <c r="KFV53" s="7"/>
      <c r="KFW53" s="7"/>
      <c r="KFX53" s="7"/>
      <c r="KFY53" s="7"/>
      <c r="KFZ53" s="7"/>
      <c r="KGA53" s="7"/>
      <c r="KGB53" s="7"/>
      <c r="KGC53" s="7"/>
      <c r="KGD53" s="7"/>
      <c r="KGE53" s="7"/>
      <c r="KGF53" s="7"/>
      <c r="KGG53" s="7"/>
      <c r="KGH53" s="7"/>
      <c r="KGI53" s="7"/>
      <c r="KGJ53" s="7"/>
      <c r="KGK53" s="7"/>
      <c r="KGL53" s="7"/>
      <c r="KGM53" s="7"/>
      <c r="KGN53" s="7"/>
      <c r="KGO53" s="7"/>
      <c r="KGP53" s="7"/>
      <c r="KGQ53" s="7"/>
      <c r="KGR53" s="7"/>
      <c r="KGS53" s="7"/>
      <c r="KGT53" s="7"/>
      <c r="KGU53" s="7"/>
      <c r="KGV53" s="7"/>
      <c r="KGW53" s="7"/>
      <c r="KGX53" s="7"/>
      <c r="KGY53" s="7"/>
      <c r="KGZ53" s="7"/>
      <c r="KHA53" s="7"/>
      <c r="KHB53" s="7"/>
      <c r="KHC53" s="7"/>
      <c r="KHD53" s="7"/>
      <c r="KHE53" s="7"/>
      <c r="KHF53" s="7"/>
      <c r="KHG53" s="7"/>
      <c r="KHH53" s="7"/>
      <c r="KHI53" s="7"/>
      <c r="KHJ53" s="7"/>
      <c r="KHK53" s="7"/>
      <c r="KHL53" s="7"/>
      <c r="KHM53" s="7"/>
      <c r="KHN53" s="7"/>
      <c r="KHO53" s="7"/>
      <c r="KHP53" s="7"/>
      <c r="KHQ53" s="7"/>
      <c r="KHR53" s="7"/>
      <c r="KHS53" s="7"/>
      <c r="KHT53" s="7"/>
      <c r="KHU53" s="7"/>
      <c r="KHV53" s="7"/>
      <c r="KHW53" s="7"/>
      <c r="KHX53" s="7"/>
      <c r="KHY53" s="7"/>
      <c r="KHZ53" s="7"/>
      <c r="KIA53" s="7"/>
      <c r="KIB53" s="7"/>
      <c r="KIC53" s="7"/>
      <c r="KID53" s="7"/>
      <c r="KIE53" s="7"/>
      <c r="KIF53" s="7"/>
      <c r="KIG53" s="7"/>
      <c r="KIH53" s="7"/>
      <c r="KII53" s="7"/>
      <c r="KIJ53" s="7"/>
      <c r="KIK53" s="7"/>
      <c r="KIL53" s="7"/>
      <c r="KIM53" s="7"/>
      <c r="KIN53" s="7"/>
      <c r="KIO53" s="7"/>
      <c r="KIP53" s="7"/>
      <c r="KIQ53" s="7"/>
      <c r="KIR53" s="7"/>
      <c r="KIS53" s="7"/>
      <c r="KIT53" s="7"/>
      <c r="KIU53" s="7"/>
      <c r="KIV53" s="7"/>
      <c r="KIW53" s="7"/>
      <c r="KIX53" s="7"/>
      <c r="KIY53" s="7"/>
      <c r="KIZ53" s="7"/>
      <c r="KJA53" s="7"/>
      <c r="KJB53" s="7"/>
      <c r="KJC53" s="7"/>
      <c r="KJD53" s="7"/>
      <c r="KJE53" s="7"/>
      <c r="KJF53" s="7"/>
      <c r="KJG53" s="7"/>
      <c r="KJH53" s="7"/>
      <c r="KJI53" s="7"/>
      <c r="KJJ53" s="7"/>
      <c r="KJK53" s="7"/>
      <c r="KJL53" s="7"/>
      <c r="KJM53" s="7"/>
      <c r="KJN53" s="7"/>
      <c r="KJO53" s="7"/>
      <c r="KJP53" s="7"/>
      <c r="KJQ53" s="7"/>
      <c r="KJR53" s="7"/>
      <c r="KJS53" s="7"/>
      <c r="KJT53" s="7"/>
      <c r="KJU53" s="7"/>
      <c r="KJV53" s="7"/>
      <c r="KJW53" s="7"/>
      <c r="KJX53" s="7"/>
      <c r="KJY53" s="7"/>
      <c r="KJZ53" s="7"/>
      <c r="KKA53" s="7"/>
      <c r="KKB53" s="7"/>
      <c r="KKC53" s="7"/>
      <c r="KKD53" s="7"/>
      <c r="KKE53" s="7"/>
      <c r="KKF53" s="7"/>
      <c r="KKG53" s="7"/>
      <c r="KKH53" s="7"/>
      <c r="KKI53" s="7"/>
      <c r="KKJ53" s="7"/>
      <c r="KKK53" s="7"/>
      <c r="KKL53" s="7"/>
      <c r="KKM53" s="7"/>
      <c r="KKN53" s="7"/>
      <c r="KKO53" s="7"/>
      <c r="KKP53" s="7"/>
      <c r="KKQ53" s="7"/>
      <c r="KKR53" s="7"/>
      <c r="KKS53" s="7"/>
      <c r="KKT53" s="7"/>
      <c r="KKU53" s="7"/>
      <c r="KKV53" s="7"/>
      <c r="KKW53" s="7"/>
      <c r="KKX53" s="7"/>
      <c r="KKY53" s="7"/>
      <c r="KKZ53" s="7"/>
      <c r="KLA53" s="7"/>
      <c r="KLB53" s="7"/>
      <c r="KLC53" s="7"/>
      <c r="KLD53" s="7"/>
      <c r="KLE53" s="7"/>
      <c r="KLF53" s="7"/>
      <c r="KLG53" s="7"/>
      <c r="KLH53" s="7"/>
      <c r="KLI53" s="7"/>
      <c r="KLJ53" s="7"/>
      <c r="KLK53" s="7"/>
      <c r="KLL53" s="7"/>
      <c r="KLM53" s="7"/>
      <c r="KLN53" s="7"/>
      <c r="KLO53" s="7"/>
      <c r="KLP53" s="7"/>
      <c r="KLQ53" s="7"/>
      <c r="KLR53" s="7"/>
      <c r="KLS53" s="7"/>
      <c r="KLT53" s="7"/>
      <c r="KLU53" s="7"/>
      <c r="KLV53" s="7"/>
      <c r="KLW53" s="7"/>
      <c r="KLX53" s="7"/>
      <c r="KLY53" s="7"/>
      <c r="KLZ53" s="7"/>
      <c r="KMA53" s="7"/>
      <c r="KMB53" s="7"/>
      <c r="KMC53" s="7"/>
      <c r="KMD53" s="7"/>
      <c r="KME53" s="7"/>
      <c r="KMF53" s="7"/>
      <c r="KMG53" s="7"/>
      <c r="KMH53" s="7"/>
      <c r="KMI53" s="7"/>
      <c r="KMJ53" s="7"/>
      <c r="KMK53" s="7"/>
      <c r="KML53" s="7"/>
      <c r="KMM53" s="7"/>
      <c r="KMN53" s="7"/>
      <c r="KMO53" s="7"/>
      <c r="KMP53" s="7"/>
      <c r="KMQ53" s="7"/>
      <c r="KMR53" s="7"/>
      <c r="KMS53" s="7"/>
      <c r="KMT53" s="7"/>
      <c r="KMU53" s="7"/>
      <c r="KMV53" s="7"/>
      <c r="KMW53" s="7"/>
      <c r="KMX53" s="7"/>
      <c r="KMY53" s="7"/>
      <c r="KMZ53" s="7"/>
      <c r="KNA53" s="7"/>
      <c r="KNB53" s="7"/>
      <c r="KNC53" s="7"/>
      <c r="KND53" s="7"/>
      <c r="KNE53" s="7"/>
      <c r="KNF53" s="7"/>
      <c r="KNG53" s="7"/>
      <c r="KNH53" s="7"/>
      <c r="KNI53" s="7"/>
      <c r="KNJ53" s="7"/>
      <c r="KNK53" s="7"/>
      <c r="KNL53" s="7"/>
      <c r="KNM53" s="7"/>
      <c r="KNN53" s="7"/>
      <c r="KNO53" s="7"/>
      <c r="KNP53" s="7"/>
      <c r="KNQ53" s="7"/>
      <c r="KNR53" s="7"/>
      <c r="KNS53" s="7"/>
      <c r="KNT53" s="7"/>
      <c r="KNU53" s="7"/>
      <c r="KNV53" s="7"/>
      <c r="KNW53" s="7"/>
      <c r="KNX53" s="7"/>
      <c r="KNY53" s="7"/>
      <c r="KNZ53" s="7"/>
      <c r="KOA53" s="7"/>
      <c r="KOB53" s="7"/>
      <c r="KOC53" s="7"/>
      <c r="KOD53" s="7"/>
      <c r="KOE53" s="7"/>
      <c r="KOF53" s="7"/>
      <c r="KOG53" s="7"/>
      <c r="KOH53" s="7"/>
      <c r="KOI53" s="7"/>
      <c r="KOJ53" s="7"/>
      <c r="KOK53" s="7"/>
      <c r="KOL53" s="7"/>
      <c r="KOM53" s="7"/>
      <c r="KON53" s="7"/>
      <c r="KOO53" s="7"/>
      <c r="KOP53" s="7"/>
      <c r="KOQ53" s="7"/>
      <c r="KOR53" s="7"/>
      <c r="KOS53" s="7"/>
      <c r="KOT53" s="7"/>
      <c r="KOU53" s="7"/>
      <c r="KOV53" s="7"/>
      <c r="KOW53" s="7"/>
      <c r="KOX53" s="7"/>
      <c r="KOY53" s="7"/>
      <c r="KOZ53" s="7"/>
      <c r="KPA53" s="7"/>
      <c r="KPB53" s="7"/>
      <c r="KPC53" s="7"/>
      <c r="KPD53" s="7"/>
      <c r="KPE53" s="7"/>
      <c r="KPF53" s="7"/>
      <c r="KPG53" s="7"/>
      <c r="KPH53" s="7"/>
      <c r="KPI53" s="7"/>
      <c r="KPJ53" s="7"/>
      <c r="KPK53" s="7"/>
      <c r="KPL53" s="7"/>
      <c r="KPM53" s="7"/>
      <c r="KPN53" s="7"/>
      <c r="KPO53" s="7"/>
      <c r="KPP53" s="7"/>
      <c r="KPQ53" s="7"/>
      <c r="KPR53" s="7"/>
      <c r="KPS53" s="7"/>
      <c r="KPT53" s="7"/>
      <c r="KPU53" s="7"/>
      <c r="KPV53" s="7"/>
      <c r="KPW53" s="7"/>
      <c r="KPX53" s="7"/>
      <c r="KPY53" s="7"/>
      <c r="KPZ53" s="7"/>
      <c r="KQA53" s="7"/>
      <c r="KQB53" s="7"/>
      <c r="KQC53" s="7"/>
      <c r="KQD53" s="7"/>
      <c r="KQE53" s="7"/>
      <c r="KQF53" s="7"/>
      <c r="KQG53" s="7"/>
      <c r="KQH53" s="7"/>
      <c r="KQI53" s="7"/>
      <c r="KQJ53" s="7"/>
      <c r="KQK53" s="7"/>
      <c r="KQL53" s="7"/>
      <c r="KQM53" s="7"/>
      <c r="KQN53" s="7"/>
      <c r="KQO53" s="7"/>
      <c r="KQP53" s="7"/>
      <c r="KQQ53" s="7"/>
      <c r="KQR53" s="7"/>
      <c r="KQS53" s="7"/>
      <c r="KQT53" s="7"/>
      <c r="KQU53" s="7"/>
      <c r="KQV53" s="7"/>
      <c r="KQW53" s="7"/>
      <c r="KQX53" s="7"/>
      <c r="KQY53" s="7"/>
      <c r="KQZ53" s="7"/>
      <c r="KRA53" s="7"/>
      <c r="KRB53" s="7"/>
      <c r="KRC53" s="7"/>
      <c r="KRD53" s="7"/>
      <c r="KRE53" s="7"/>
      <c r="KRF53" s="7"/>
      <c r="KRG53" s="7"/>
      <c r="KRH53" s="7"/>
      <c r="KRI53" s="7"/>
      <c r="KRJ53" s="7"/>
      <c r="KRK53" s="7"/>
      <c r="KRL53" s="7"/>
      <c r="KRM53" s="7"/>
      <c r="KRN53" s="7"/>
      <c r="KRO53" s="7"/>
      <c r="KRP53" s="7"/>
      <c r="KRQ53" s="7"/>
      <c r="KRR53" s="7"/>
      <c r="KRS53" s="7"/>
      <c r="KRT53" s="7"/>
      <c r="KRU53" s="7"/>
      <c r="KRV53" s="7"/>
      <c r="KRW53" s="7"/>
      <c r="KRX53" s="7"/>
      <c r="KRY53" s="7"/>
      <c r="KRZ53" s="7"/>
      <c r="KSA53" s="7"/>
      <c r="KSB53" s="7"/>
      <c r="KSC53" s="7"/>
      <c r="KSD53" s="7"/>
      <c r="KSE53" s="7"/>
      <c r="KSF53" s="7"/>
      <c r="KSG53" s="7"/>
      <c r="KSH53" s="7"/>
      <c r="KSI53" s="7"/>
      <c r="KSJ53" s="7"/>
      <c r="KSK53" s="7"/>
      <c r="KSL53" s="7"/>
      <c r="KSM53" s="7"/>
      <c r="KSN53" s="7"/>
      <c r="KSO53" s="7"/>
      <c r="KSP53" s="7"/>
      <c r="KSQ53" s="7"/>
      <c r="KSR53" s="7"/>
      <c r="KSS53" s="7"/>
      <c r="KST53" s="7"/>
      <c r="KSU53" s="7"/>
      <c r="KSV53" s="7"/>
      <c r="KSW53" s="7"/>
      <c r="KSX53" s="7"/>
      <c r="KSY53" s="7"/>
      <c r="KSZ53" s="7"/>
      <c r="KTA53" s="7"/>
      <c r="KTB53" s="7"/>
      <c r="KTC53" s="7"/>
      <c r="KTD53" s="7"/>
      <c r="KTE53" s="7"/>
      <c r="KTF53" s="7"/>
      <c r="KTG53" s="7"/>
      <c r="KTH53" s="7"/>
      <c r="KTI53" s="7"/>
      <c r="KTJ53" s="7"/>
      <c r="KTK53" s="7"/>
      <c r="KTL53" s="7"/>
      <c r="KTM53" s="7"/>
      <c r="KTN53" s="7"/>
      <c r="KTO53" s="7"/>
      <c r="KTP53" s="7"/>
      <c r="KTQ53" s="7"/>
      <c r="KTR53" s="7"/>
      <c r="KTS53" s="7"/>
      <c r="KTT53" s="7"/>
      <c r="KTU53" s="7"/>
      <c r="KTV53" s="7"/>
      <c r="KTW53" s="7"/>
      <c r="KTX53" s="7"/>
      <c r="KTY53" s="7"/>
      <c r="KTZ53" s="7"/>
      <c r="KUA53" s="7"/>
      <c r="KUB53" s="7"/>
      <c r="KUC53" s="7"/>
      <c r="KUD53" s="7"/>
      <c r="KUE53" s="7"/>
      <c r="KUF53" s="7"/>
      <c r="KUG53" s="7"/>
      <c r="KUH53" s="7"/>
      <c r="KUI53" s="7"/>
      <c r="KUJ53" s="7"/>
      <c r="KUK53" s="7"/>
      <c r="KUL53" s="7"/>
      <c r="KUM53" s="7"/>
      <c r="KUN53" s="7"/>
      <c r="KUO53" s="7"/>
      <c r="KUP53" s="7"/>
      <c r="KUQ53" s="7"/>
      <c r="KUR53" s="7"/>
      <c r="KUS53" s="7"/>
      <c r="KUT53" s="7"/>
      <c r="KUU53" s="7"/>
      <c r="KUV53" s="7"/>
      <c r="KUW53" s="7"/>
      <c r="KUX53" s="7"/>
      <c r="KUY53" s="7"/>
      <c r="KUZ53" s="7"/>
      <c r="KVA53" s="7"/>
      <c r="KVB53" s="7"/>
      <c r="KVC53" s="7"/>
      <c r="KVD53" s="7"/>
      <c r="KVE53" s="7"/>
      <c r="KVF53" s="7"/>
      <c r="KVG53" s="7"/>
      <c r="KVH53" s="7"/>
      <c r="KVI53" s="7"/>
      <c r="KVJ53" s="7"/>
      <c r="KVK53" s="7"/>
      <c r="KVL53" s="7"/>
      <c r="KVM53" s="7"/>
      <c r="KVN53" s="7"/>
      <c r="KVO53" s="7"/>
      <c r="KVP53" s="7"/>
      <c r="KVQ53" s="7"/>
      <c r="KVR53" s="7"/>
      <c r="KVS53" s="7"/>
      <c r="KVT53" s="7"/>
      <c r="KVU53" s="7"/>
      <c r="KVV53" s="7"/>
      <c r="KVW53" s="7"/>
      <c r="KVX53" s="7"/>
      <c r="KVY53" s="7"/>
      <c r="KVZ53" s="7"/>
      <c r="KWA53" s="7"/>
      <c r="KWB53" s="7"/>
      <c r="KWC53" s="7"/>
      <c r="KWD53" s="7"/>
      <c r="KWE53" s="7"/>
      <c r="KWF53" s="7"/>
      <c r="KWG53" s="7"/>
      <c r="KWH53" s="7"/>
      <c r="KWI53" s="7"/>
      <c r="KWJ53" s="7"/>
      <c r="KWK53" s="7"/>
      <c r="KWL53" s="7"/>
      <c r="KWM53" s="7"/>
      <c r="KWN53" s="7"/>
      <c r="KWO53" s="7"/>
      <c r="KWP53" s="7"/>
      <c r="KWQ53" s="7"/>
      <c r="KWR53" s="7"/>
      <c r="KWS53" s="7"/>
      <c r="KWT53" s="7"/>
      <c r="KWU53" s="7"/>
      <c r="KWV53" s="7"/>
      <c r="KWW53" s="7"/>
      <c r="KWX53" s="7"/>
      <c r="KWY53" s="7"/>
      <c r="KWZ53" s="7"/>
      <c r="KXA53" s="7"/>
      <c r="KXB53" s="7"/>
      <c r="KXC53" s="7"/>
      <c r="KXD53" s="7"/>
      <c r="KXE53" s="7"/>
      <c r="KXF53" s="7"/>
      <c r="KXG53" s="7"/>
      <c r="KXH53" s="7"/>
      <c r="KXI53" s="7"/>
      <c r="KXJ53" s="7"/>
      <c r="KXK53" s="7"/>
      <c r="KXL53" s="7"/>
      <c r="KXM53" s="7"/>
      <c r="KXN53" s="7"/>
      <c r="KXO53" s="7"/>
      <c r="KXP53" s="7"/>
      <c r="KXQ53" s="7"/>
      <c r="KXR53" s="7"/>
      <c r="KXS53" s="7"/>
      <c r="KXT53" s="7"/>
      <c r="KXU53" s="7"/>
      <c r="KXV53" s="7"/>
      <c r="KXW53" s="7"/>
      <c r="KXX53" s="7"/>
      <c r="KXY53" s="7"/>
      <c r="KXZ53" s="7"/>
      <c r="KYA53" s="7"/>
      <c r="KYB53" s="7"/>
      <c r="KYC53" s="7"/>
      <c r="KYD53" s="7"/>
      <c r="KYE53" s="7"/>
      <c r="KYF53" s="7"/>
      <c r="KYG53" s="7"/>
      <c r="KYH53" s="7"/>
      <c r="KYI53" s="7"/>
      <c r="KYJ53" s="7"/>
      <c r="KYK53" s="7"/>
      <c r="KYL53" s="7"/>
      <c r="KYM53" s="7"/>
      <c r="KYN53" s="7"/>
      <c r="KYO53" s="7"/>
      <c r="KYP53" s="7"/>
      <c r="KYQ53" s="7"/>
      <c r="KYR53" s="7"/>
      <c r="KYS53" s="7"/>
      <c r="KYT53" s="7"/>
      <c r="KYU53" s="7"/>
      <c r="KYV53" s="7"/>
      <c r="KYW53" s="7"/>
      <c r="KYX53" s="7"/>
      <c r="KYY53" s="7"/>
      <c r="KYZ53" s="7"/>
      <c r="KZA53" s="7"/>
      <c r="KZB53" s="7"/>
      <c r="KZC53" s="7"/>
      <c r="KZD53" s="7"/>
      <c r="KZE53" s="7"/>
      <c r="KZF53" s="7"/>
      <c r="KZG53" s="7"/>
      <c r="KZH53" s="7"/>
      <c r="KZI53" s="7"/>
      <c r="KZJ53" s="7"/>
      <c r="KZK53" s="7"/>
      <c r="KZL53" s="7"/>
      <c r="KZM53" s="7"/>
      <c r="KZN53" s="7"/>
      <c r="KZO53" s="7"/>
      <c r="KZP53" s="7"/>
      <c r="KZQ53" s="7"/>
      <c r="KZR53" s="7"/>
      <c r="KZS53" s="7"/>
      <c r="KZT53" s="7"/>
      <c r="KZU53" s="7"/>
      <c r="KZV53" s="7"/>
      <c r="KZW53" s="7"/>
      <c r="KZX53" s="7"/>
      <c r="KZY53" s="7"/>
      <c r="KZZ53" s="7"/>
      <c r="LAA53" s="7"/>
      <c r="LAB53" s="7"/>
      <c r="LAC53" s="7"/>
      <c r="LAD53" s="7"/>
      <c r="LAE53" s="7"/>
      <c r="LAF53" s="7"/>
      <c r="LAG53" s="7"/>
      <c r="LAH53" s="7"/>
      <c r="LAI53" s="7"/>
      <c r="LAJ53" s="7"/>
      <c r="LAK53" s="7"/>
      <c r="LAL53" s="7"/>
      <c r="LAM53" s="7"/>
      <c r="LAN53" s="7"/>
      <c r="LAO53" s="7"/>
      <c r="LAP53" s="7"/>
      <c r="LAQ53" s="7"/>
      <c r="LAR53" s="7"/>
      <c r="LAS53" s="7"/>
      <c r="LAT53" s="7"/>
      <c r="LAU53" s="7"/>
      <c r="LAV53" s="7"/>
      <c r="LAW53" s="7"/>
      <c r="LAX53" s="7"/>
      <c r="LAY53" s="7"/>
      <c r="LAZ53" s="7"/>
      <c r="LBA53" s="7"/>
      <c r="LBB53" s="7"/>
      <c r="LBC53" s="7"/>
      <c r="LBD53" s="7"/>
      <c r="LBE53" s="7"/>
      <c r="LBF53" s="7"/>
      <c r="LBG53" s="7"/>
      <c r="LBH53" s="7"/>
      <c r="LBI53" s="7"/>
      <c r="LBJ53" s="7"/>
      <c r="LBK53" s="7"/>
      <c r="LBL53" s="7"/>
      <c r="LBM53" s="7"/>
      <c r="LBN53" s="7"/>
      <c r="LBO53" s="7"/>
      <c r="LBP53" s="7"/>
      <c r="LBQ53" s="7"/>
      <c r="LBR53" s="7"/>
      <c r="LBS53" s="7"/>
      <c r="LBT53" s="7"/>
      <c r="LBU53" s="7"/>
      <c r="LBV53" s="7"/>
      <c r="LBW53" s="7"/>
      <c r="LBX53" s="7"/>
      <c r="LBY53" s="7"/>
      <c r="LBZ53" s="7"/>
      <c r="LCA53" s="7"/>
      <c r="LCB53" s="7"/>
      <c r="LCC53" s="7"/>
      <c r="LCD53" s="7"/>
      <c r="LCE53" s="7"/>
      <c r="LCF53" s="7"/>
      <c r="LCG53" s="7"/>
      <c r="LCH53" s="7"/>
      <c r="LCI53" s="7"/>
      <c r="LCJ53" s="7"/>
      <c r="LCK53" s="7"/>
      <c r="LCL53" s="7"/>
      <c r="LCM53" s="7"/>
      <c r="LCN53" s="7"/>
      <c r="LCO53" s="7"/>
      <c r="LCP53" s="7"/>
      <c r="LCQ53" s="7"/>
      <c r="LCR53" s="7"/>
      <c r="LCS53" s="7"/>
      <c r="LCT53" s="7"/>
      <c r="LCU53" s="7"/>
      <c r="LCV53" s="7"/>
      <c r="LCW53" s="7"/>
      <c r="LCX53" s="7"/>
      <c r="LCY53" s="7"/>
      <c r="LCZ53" s="7"/>
      <c r="LDA53" s="7"/>
      <c r="LDB53" s="7"/>
      <c r="LDC53" s="7"/>
      <c r="LDD53" s="7"/>
      <c r="LDE53" s="7"/>
      <c r="LDF53" s="7"/>
      <c r="LDG53" s="7"/>
      <c r="LDH53" s="7"/>
      <c r="LDI53" s="7"/>
      <c r="LDJ53" s="7"/>
      <c r="LDK53" s="7"/>
      <c r="LDL53" s="7"/>
      <c r="LDM53" s="7"/>
      <c r="LDN53" s="7"/>
      <c r="LDO53" s="7"/>
      <c r="LDP53" s="7"/>
      <c r="LDQ53" s="7"/>
      <c r="LDR53" s="7"/>
      <c r="LDS53" s="7"/>
      <c r="LDT53" s="7"/>
      <c r="LDU53" s="7"/>
      <c r="LDV53" s="7"/>
      <c r="LDW53" s="7"/>
      <c r="LDX53" s="7"/>
      <c r="LDY53" s="7"/>
      <c r="LDZ53" s="7"/>
      <c r="LEA53" s="7"/>
      <c r="LEB53" s="7"/>
      <c r="LEC53" s="7"/>
      <c r="LED53" s="7"/>
      <c r="LEE53" s="7"/>
      <c r="LEF53" s="7"/>
      <c r="LEG53" s="7"/>
      <c r="LEH53" s="7"/>
      <c r="LEI53" s="7"/>
      <c r="LEJ53" s="7"/>
      <c r="LEK53" s="7"/>
      <c r="LEL53" s="7"/>
      <c r="LEM53" s="7"/>
      <c r="LEN53" s="7"/>
      <c r="LEO53" s="7"/>
      <c r="LEP53" s="7"/>
      <c r="LEQ53" s="7"/>
      <c r="LER53" s="7"/>
      <c r="LES53" s="7"/>
      <c r="LET53" s="7"/>
      <c r="LEU53" s="7"/>
      <c r="LEV53" s="7"/>
      <c r="LEW53" s="7"/>
      <c r="LEX53" s="7"/>
      <c r="LEY53" s="7"/>
      <c r="LEZ53" s="7"/>
      <c r="LFA53" s="7"/>
      <c r="LFB53" s="7"/>
      <c r="LFC53" s="7"/>
      <c r="LFD53" s="7"/>
      <c r="LFE53" s="7"/>
      <c r="LFF53" s="7"/>
      <c r="LFG53" s="7"/>
      <c r="LFH53" s="7"/>
      <c r="LFI53" s="7"/>
      <c r="LFJ53" s="7"/>
      <c r="LFK53" s="7"/>
      <c r="LFL53" s="7"/>
      <c r="LFM53" s="7"/>
      <c r="LFN53" s="7"/>
      <c r="LFO53" s="7"/>
      <c r="LFP53" s="7"/>
      <c r="LFQ53" s="7"/>
      <c r="LFR53" s="7"/>
      <c r="LFS53" s="7"/>
      <c r="LFT53" s="7"/>
      <c r="LFU53" s="7"/>
      <c r="LFV53" s="7"/>
      <c r="LFW53" s="7"/>
      <c r="LFX53" s="7"/>
      <c r="LFY53" s="7"/>
      <c r="LFZ53" s="7"/>
      <c r="LGA53" s="7"/>
      <c r="LGB53" s="7"/>
      <c r="LGC53" s="7"/>
      <c r="LGD53" s="7"/>
      <c r="LGE53" s="7"/>
      <c r="LGF53" s="7"/>
      <c r="LGG53" s="7"/>
      <c r="LGH53" s="7"/>
      <c r="LGI53" s="7"/>
      <c r="LGJ53" s="7"/>
      <c r="LGK53" s="7"/>
      <c r="LGL53" s="7"/>
      <c r="LGM53" s="7"/>
      <c r="LGN53" s="7"/>
      <c r="LGO53" s="7"/>
      <c r="LGP53" s="7"/>
      <c r="LGQ53" s="7"/>
      <c r="LGR53" s="7"/>
      <c r="LGS53" s="7"/>
      <c r="LGT53" s="7"/>
      <c r="LGU53" s="7"/>
      <c r="LGV53" s="7"/>
      <c r="LGW53" s="7"/>
      <c r="LGX53" s="7"/>
      <c r="LGY53" s="7"/>
      <c r="LGZ53" s="7"/>
      <c r="LHA53" s="7"/>
      <c r="LHB53" s="7"/>
      <c r="LHC53" s="7"/>
      <c r="LHD53" s="7"/>
      <c r="LHE53" s="7"/>
      <c r="LHF53" s="7"/>
      <c r="LHG53" s="7"/>
      <c r="LHH53" s="7"/>
      <c r="LHI53" s="7"/>
      <c r="LHJ53" s="7"/>
      <c r="LHK53" s="7"/>
      <c r="LHL53" s="7"/>
      <c r="LHM53" s="7"/>
      <c r="LHN53" s="7"/>
      <c r="LHO53" s="7"/>
      <c r="LHP53" s="7"/>
      <c r="LHQ53" s="7"/>
      <c r="LHR53" s="7"/>
      <c r="LHS53" s="7"/>
      <c r="LHT53" s="7"/>
      <c r="LHU53" s="7"/>
      <c r="LHV53" s="7"/>
      <c r="LHW53" s="7"/>
      <c r="LHX53" s="7"/>
      <c r="LHY53" s="7"/>
      <c r="LHZ53" s="7"/>
      <c r="LIA53" s="7"/>
      <c r="LIB53" s="7"/>
      <c r="LIC53" s="7"/>
      <c r="LID53" s="7"/>
      <c r="LIE53" s="7"/>
      <c r="LIF53" s="7"/>
      <c r="LIG53" s="7"/>
      <c r="LIH53" s="7"/>
      <c r="LII53" s="7"/>
      <c r="LIJ53" s="7"/>
      <c r="LIK53" s="7"/>
      <c r="LIL53" s="7"/>
      <c r="LIM53" s="7"/>
      <c r="LIN53" s="7"/>
      <c r="LIO53" s="7"/>
      <c r="LIP53" s="7"/>
      <c r="LIQ53" s="7"/>
      <c r="LIR53" s="7"/>
      <c r="LIS53" s="7"/>
      <c r="LIT53" s="7"/>
      <c r="LIU53" s="7"/>
      <c r="LIV53" s="7"/>
      <c r="LIW53" s="7"/>
      <c r="LIX53" s="7"/>
      <c r="LIY53" s="7"/>
      <c r="LIZ53" s="7"/>
      <c r="LJA53" s="7"/>
      <c r="LJB53" s="7"/>
      <c r="LJC53" s="7"/>
      <c r="LJD53" s="7"/>
      <c r="LJE53" s="7"/>
      <c r="LJF53" s="7"/>
      <c r="LJG53" s="7"/>
      <c r="LJH53" s="7"/>
      <c r="LJI53" s="7"/>
      <c r="LJJ53" s="7"/>
      <c r="LJK53" s="7"/>
      <c r="LJL53" s="7"/>
      <c r="LJM53" s="7"/>
      <c r="LJN53" s="7"/>
      <c r="LJO53" s="7"/>
      <c r="LJP53" s="7"/>
      <c r="LJQ53" s="7"/>
      <c r="LJR53" s="7"/>
      <c r="LJS53" s="7"/>
      <c r="LJT53" s="7"/>
      <c r="LJU53" s="7"/>
      <c r="LJV53" s="7"/>
      <c r="LJW53" s="7"/>
      <c r="LJX53" s="7"/>
      <c r="LJY53" s="7"/>
      <c r="LJZ53" s="7"/>
      <c r="LKA53" s="7"/>
      <c r="LKB53" s="7"/>
      <c r="LKC53" s="7"/>
      <c r="LKD53" s="7"/>
      <c r="LKE53" s="7"/>
      <c r="LKF53" s="7"/>
      <c r="LKG53" s="7"/>
      <c r="LKH53" s="7"/>
      <c r="LKI53" s="7"/>
      <c r="LKJ53" s="7"/>
      <c r="LKK53" s="7"/>
      <c r="LKL53" s="7"/>
      <c r="LKM53" s="7"/>
      <c r="LKN53" s="7"/>
      <c r="LKO53" s="7"/>
      <c r="LKP53" s="7"/>
      <c r="LKQ53" s="7"/>
      <c r="LKR53" s="7"/>
      <c r="LKS53" s="7"/>
      <c r="LKT53" s="7"/>
      <c r="LKU53" s="7"/>
      <c r="LKV53" s="7"/>
      <c r="LKW53" s="7"/>
      <c r="LKX53" s="7"/>
      <c r="LKY53" s="7"/>
      <c r="LKZ53" s="7"/>
      <c r="LLA53" s="7"/>
      <c r="LLB53" s="7"/>
      <c r="LLC53" s="7"/>
      <c r="LLD53" s="7"/>
      <c r="LLE53" s="7"/>
      <c r="LLF53" s="7"/>
      <c r="LLG53" s="7"/>
      <c r="LLH53" s="7"/>
      <c r="LLI53" s="7"/>
      <c r="LLJ53" s="7"/>
      <c r="LLK53" s="7"/>
      <c r="LLL53" s="7"/>
      <c r="LLM53" s="7"/>
      <c r="LLN53" s="7"/>
      <c r="LLO53" s="7"/>
      <c r="LLP53" s="7"/>
      <c r="LLQ53" s="7"/>
      <c r="LLR53" s="7"/>
      <c r="LLS53" s="7"/>
      <c r="LLT53" s="7"/>
      <c r="LLU53" s="7"/>
      <c r="LLV53" s="7"/>
      <c r="LLW53" s="7"/>
      <c r="LLX53" s="7"/>
      <c r="LLY53" s="7"/>
      <c r="LLZ53" s="7"/>
      <c r="LMA53" s="7"/>
      <c r="LMB53" s="7"/>
      <c r="LMC53" s="7"/>
      <c r="LMD53" s="7"/>
      <c r="LME53" s="7"/>
      <c r="LMF53" s="7"/>
      <c r="LMG53" s="7"/>
      <c r="LMH53" s="7"/>
      <c r="LMI53" s="7"/>
      <c r="LMJ53" s="7"/>
      <c r="LMK53" s="7"/>
      <c r="LML53" s="7"/>
      <c r="LMM53" s="7"/>
      <c r="LMN53" s="7"/>
      <c r="LMO53" s="7"/>
      <c r="LMP53" s="7"/>
      <c r="LMQ53" s="7"/>
      <c r="LMR53" s="7"/>
      <c r="LMS53" s="7"/>
      <c r="LMT53" s="7"/>
      <c r="LMU53" s="7"/>
      <c r="LMV53" s="7"/>
      <c r="LMW53" s="7"/>
      <c r="LMX53" s="7"/>
      <c r="LMY53" s="7"/>
      <c r="LMZ53" s="7"/>
      <c r="LNA53" s="7"/>
      <c r="LNB53" s="7"/>
      <c r="LNC53" s="7"/>
      <c r="LND53" s="7"/>
      <c r="LNE53" s="7"/>
      <c r="LNF53" s="7"/>
      <c r="LNG53" s="7"/>
      <c r="LNH53" s="7"/>
      <c r="LNI53" s="7"/>
      <c r="LNJ53" s="7"/>
      <c r="LNK53" s="7"/>
      <c r="LNL53" s="7"/>
      <c r="LNM53" s="7"/>
      <c r="LNN53" s="7"/>
      <c r="LNO53" s="7"/>
      <c r="LNP53" s="7"/>
      <c r="LNQ53" s="7"/>
      <c r="LNR53" s="7"/>
      <c r="LNS53" s="7"/>
      <c r="LNT53" s="7"/>
      <c r="LNU53" s="7"/>
      <c r="LNV53" s="7"/>
      <c r="LNW53" s="7"/>
      <c r="LNX53" s="7"/>
      <c r="LNY53" s="7"/>
      <c r="LNZ53" s="7"/>
      <c r="LOA53" s="7"/>
      <c r="LOB53" s="7"/>
      <c r="LOC53" s="7"/>
      <c r="LOD53" s="7"/>
      <c r="LOE53" s="7"/>
      <c r="LOF53" s="7"/>
      <c r="LOG53" s="7"/>
      <c r="LOH53" s="7"/>
      <c r="LOI53" s="7"/>
      <c r="LOJ53" s="7"/>
      <c r="LOK53" s="7"/>
      <c r="LOL53" s="7"/>
      <c r="LOM53" s="7"/>
      <c r="LON53" s="7"/>
      <c r="LOO53" s="7"/>
      <c r="LOP53" s="7"/>
      <c r="LOQ53" s="7"/>
      <c r="LOR53" s="7"/>
      <c r="LOS53" s="7"/>
      <c r="LOT53" s="7"/>
      <c r="LOU53" s="7"/>
      <c r="LOV53" s="7"/>
      <c r="LOW53" s="7"/>
      <c r="LOX53" s="7"/>
      <c r="LOY53" s="7"/>
      <c r="LOZ53" s="7"/>
      <c r="LPA53" s="7"/>
      <c r="LPB53" s="7"/>
      <c r="LPC53" s="7"/>
      <c r="LPD53" s="7"/>
      <c r="LPE53" s="7"/>
      <c r="LPF53" s="7"/>
      <c r="LPG53" s="7"/>
      <c r="LPH53" s="7"/>
      <c r="LPI53" s="7"/>
      <c r="LPJ53" s="7"/>
      <c r="LPK53" s="7"/>
      <c r="LPL53" s="7"/>
      <c r="LPM53" s="7"/>
      <c r="LPN53" s="7"/>
      <c r="LPO53" s="7"/>
      <c r="LPP53" s="7"/>
      <c r="LPQ53" s="7"/>
      <c r="LPR53" s="7"/>
      <c r="LPS53" s="7"/>
      <c r="LPT53" s="7"/>
      <c r="LPU53" s="7"/>
      <c r="LPV53" s="7"/>
      <c r="LPW53" s="7"/>
      <c r="LPX53" s="7"/>
      <c r="LPY53" s="7"/>
      <c r="LPZ53" s="7"/>
      <c r="LQA53" s="7"/>
      <c r="LQB53" s="7"/>
      <c r="LQC53" s="7"/>
      <c r="LQD53" s="7"/>
      <c r="LQE53" s="7"/>
      <c r="LQF53" s="7"/>
      <c r="LQG53" s="7"/>
      <c r="LQH53" s="7"/>
      <c r="LQI53" s="7"/>
      <c r="LQJ53" s="7"/>
      <c r="LQK53" s="7"/>
      <c r="LQL53" s="7"/>
      <c r="LQM53" s="7"/>
      <c r="LQN53" s="7"/>
      <c r="LQO53" s="7"/>
      <c r="LQP53" s="7"/>
      <c r="LQQ53" s="7"/>
      <c r="LQR53" s="7"/>
      <c r="LQS53" s="7"/>
      <c r="LQT53" s="7"/>
      <c r="LQU53" s="7"/>
      <c r="LQV53" s="7"/>
      <c r="LQW53" s="7"/>
      <c r="LQX53" s="7"/>
      <c r="LQY53" s="7"/>
      <c r="LQZ53" s="7"/>
      <c r="LRA53" s="7"/>
      <c r="LRB53" s="7"/>
      <c r="LRC53" s="7"/>
      <c r="LRD53" s="7"/>
      <c r="LRE53" s="7"/>
      <c r="LRF53" s="7"/>
      <c r="LRG53" s="7"/>
      <c r="LRH53" s="7"/>
      <c r="LRI53" s="7"/>
      <c r="LRJ53" s="7"/>
      <c r="LRK53" s="7"/>
      <c r="LRL53" s="7"/>
      <c r="LRM53" s="7"/>
      <c r="LRN53" s="7"/>
      <c r="LRO53" s="7"/>
      <c r="LRP53" s="7"/>
      <c r="LRQ53" s="7"/>
      <c r="LRR53" s="7"/>
      <c r="LRS53" s="7"/>
      <c r="LRT53" s="7"/>
      <c r="LRU53" s="7"/>
      <c r="LRV53" s="7"/>
      <c r="LRW53" s="7"/>
      <c r="LRX53" s="7"/>
      <c r="LRY53" s="7"/>
      <c r="LRZ53" s="7"/>
      <c r="LSA53" s="7"/>
      <c r="LSB53" s="7"/>
      <c r="LSC53" s="7"/>
      <c r="LSD53" s="7"/>
      <c r="LSE53" s="7"/>
      <c r="LSF53" s="7"/>
      <c r="LSG53" s="7"/>
      <c r="LSH53" s="7"/>
      <c r="LSI53" s="7"/>
      <c r="LSJ53" s="7"/>
      <c r="LSK53" s="7"/>
      <c r="LSL53" s="7"/>
      <c r="LSM53" s="7"/>
      <c r="LSN53" s="7"/>
      <c r="LSO53" s="7"/>
      <c r="LSP53" s="7"/>
      <c r="LSQ53" s="7"/>
      <c r="LSR53" s="7"/>
      <c r="LSS53" s="7"/>
      <c r="LST53" s="7"/>
      <c r="LSU53" s="7"/>
      <c r="LSV53" s="7"/>
      <c r="LSW53" s="7"/>
      <c r="LSX53" s="7"/>
      <c r="LSY53" s="7"/>
      <c r="LSZ53" s="7"/>
      <c r="LTA53" s="7"/>
      <c r="LTB53" s="7"/>
      <c r="LTC53" s="7"/>
      <c r="LTD53" s="7"/>
      <c r="LTE53" s="7"/>
      <c r="LTF53" s="7"/>
      <c r="LTG53" s="7"/>
      <c r="LTH53" s="7"/>
      <c r="LTI53" s="7"/>
      <c r="LTJ53" s="7"/>
      <c r="LTK53" s="7"/>
      <c r="LTL53" s="7"/>
      <c r="LTM53" s="7"/>
      <c r="LTN53" s="7"/>
      <c r="LTO53" s="7"/>
      <c r="LTP53" s="7"/>
      <c r="LTQ53" s="7"/>
      <c r="LTR53" s="7"/>
      <c r="LTS53" s="7"/>
      <c r="LTT53" s="7"/>
      <c r="LTU53" s="7"/>
      <c r="LTV53" s="7"/>
      <c r="LTW53" s="7"/>
      <c r="LTX53" s="7"/>
      <c r="LTY53" s="7"/>
      <c r="LTZ53" s="7"/>
      <c r="LUA53" s="7"/>
      <c r="LUB53" s="7"/>
      <c r="LUC53" s="7"/>
      <c r="LUD53" s="7"/>
      <c r="LUE53" s="7"/>
      <c r="LUF53" s="7"/>
      <c r="LUG53" s="7"/>
      <c r="LUH53" s="7"/>
      <c r="LUI53" s="7"/>
      <c r="LUJ53" s="7"/>
      <c r="LUK53" s="7"/>
      <c r="LUL53" s="7"/>
      <c r="LUM53" s="7"/>
      <c r="LUN53" s="7"/>
      <c r="LUO53" s="7"/>
      <c r="LUP53" s="7"/>
      <c r="LUQ53" s="7"/>
      <c r="LUR53" s="7"/>
      <c r="LUS53" s="7"/>
      <c r="LUT53" s="7"/>
      <c r="LUU53" s="7"/>
      <c r="LUV53" s="7"/>
      <c r="LUW53" s="7"/>
      <c r="LUX53" s="7"/>
      <c r="LUY53" s="7"/>
      <c r="LUZ53" s="7"/>
      <c r="LVA53" s="7"/>
      <c r="LVB53" s="7"/>
      <c r="LVC53" s="7"/>
      <c r="LVD53" s="7"/>
      <c r="LVE53" s="7"/>
      <c r="LVF53" s="7"/>
      <c r="LVG53" s="7"/>
      <c r="LVH53" s="7"/>
      <c r="LVI53" s="7"/>
      <c r="LVJ53" s="7"/>
      <c r="LVK53" s="7"/>
      <c r="LVL53" s="7"/>
      <c r="LVM53" s="7"/>
      <c r="LVN53" s="7"/>
      <c r="LVO53" s="7"/>
      <c r="LVP53" s="7"/>
      <c r="LVQ53" s="7"/>
      <c r="LVR53" s="7"/>
      <c r="LVS53" s="7"/>
      <c r="LVT53" s="7"/>
      <c r="LVU53" s="7"/>
      <c r="LVV53" s="7"/>
      <c r="LVW53" s="7"/>
      <c r="LVX53" s="7"/>
      <c r="LVY53" s="7"/>
      <c r="LVZ53" s="7"/>
      <c r="LWA53" s="7"/>
      <c r="LWB53" s="7"/>
      <c r="LWC53" s="7"/>
      <c r="LWD53" s="7"/>
      <c r="LWE53" s="7"/>
      <c r="LWF53" s="7"/>
      <c r="LWG53" s="7"/>
      <c r="LWH53" s="7"/>
      <c r="LWI53" s="7"/>
      <c r="LWJ53" s="7"/>
      <c r="LWK53" s="7"/>
      <c r="LWL53" s="7"/>
      <c r="LWM53" s="7"/>
      <c r="LWN53" s="7"/>
      <c r="LWO53" s="7"/>
      <c r="LWP53" s="7"/>
      <c r="LWQ53" s="7"/>
      <c r="LWR53" s="7"/>
      <c r="LWS53" s="7"/>
      <c r="LWT53" s="7"/>
      <c r="LWU53" s="7"/>
      <c r="LWV53" s="7"/>
      <c r="LWW53" s="7"/>
      <c r="LWX53" s="7"/>
      <c r="LWY53" s="7"/>
      <c r="LWZ53" s="7"/>
      <c r="LXA53" s="7"/>
      <c r="LXB53" s="7"/>
      <c r="LXC53" s="7"/>
      <c r="LXD53" s="7"/>
      <c r="LXE53" s="7"/>
      <c r="LXF53" s="7"/>
      <c r="LXG53" s="7"/>
      <c r="LXH53" s="7"/>
      <c r="LXI53" s="7"/>
      <c r="LXJ53" s="7"/>
      <c r="LXK53" s="7"/>
      <c r="LXL53" s="7"/>
      <c r="LXM53" s="7"/>
      <c r="LXN53" s="7"/>
      <c r="LXO53" s="7"/>
      <c r="LXP53" s="7"/>
      <c r="LXQ53" s="7"/>
      <c r="LXR53" s="7"/>
      <c r="LXS53" s="7"/>
      <c r="LXT53" s="7"/>
      <c r="LXU53" s="7"/>
      <c r="LXV53" s="7"/>
      <c r="LXW53" s="7"/>
      <c r="LXX53" s="7"/>
      <c r="LXY53" s="7"/>
      <c r="LXZ53" s="7"/>
      <c r="LYA53" s="7"/>
      <c r="LYB53" s="7"/>
      <c r="LYC53" s="7"/>
      <c r="LYD53" s="7"/>
      <c r="LYE53" s="7"/>
      <c r="LYF53" s="7"/>
      <c r="LYG53" s="7"/>
      <c r="LYH53" s="7"/>
      <c r="LYI53" s="7"/>
      <c r="LYJ53" s="7"/>
      <c r="LYK53" s="7"/>
      <c r="LYL53" s="7"/>
      <c r="LYM53" s="7"/>
      <c r="LYN53" s="7"/>
      <c r="LYO53" s="7"/>
      <c r="LYP53" s="7"/>
      <c r="LYQ53" s="7"/>
      <c r="LYR53" s="7"/>
      <c r="LYS53" s="7"/>
      <c r="LYT53" s="7"/>
      <c r="LYU53" s="7"/>
      <c r="LYV53" s="7"/>
      <c r="LYW53" s="7"/>
      <c r="LYX53" s="7"/>
      <c r="LYY53" s="7"/>
      <c r="LYZ53" s="7"/>
      <c r="LZA53" s="7"/>
      <c r="LZB53" s="7"/>
      <c r="LZC53" s="7"/>
      <c r="LZD53" s="7"/>
      <c r="LZE53" s="7"/>
      <c r="LZF53" s="7"/>
      <c r="LZG53" s="7"/>
      <c r="LZH53" s="7"/>
      <c r="LZI53" s="7"/>
      <c r="LZJ53" s="7"/>
      <c r="LZK53" s="7"/>
      <c r="LZL53" s="7"/>
      <c r="LZM53" s="7"/>
      <c r="LZN53" s="7"/>
      <c r="LZO53" s="7"/>
      <c r="LZP53" s="7"/>
      <c r="LZQ53" s="7"/>
      <c r="LZR53" s="7"/>
      <c r="LZS53" s="7"/>
      <c r="LZT53" s="7"/>
      <c r="LZU53" s="7"/>
      <c r="LZV53" s="7"/>
      <c r="LZW53" s="7"/>
      <c r="LZX53" s="7"/>
      <c r="LZY53" s="7"/>
      <c r="LZZ53" s="7"/>
      <c r="MAA53" s="7"/>
      <c r="MAB53" s="7"/>
      <c r="MAC53" s="7"/>
      <c r="MAD53" s="7"/>
      <c r="MAE53" s="7"/>
      <c r="MAF53" s="7"/>
      <c r="MAG53" s="7"/>
      <c r="MAH53" s="7"/>
      <c r="MAI53" s="7"/>
      <c r="MAJ53" s="7"/>
      <c r="MAK53" s="7"/>
      <c r="MAL53" s="7"/>
      <c r="MAM53" s="7"/>
      <c r="MAN53" s="7"/>
      <c r="MAO53" s="7"/>
      <c r="MAP53" s="7"/>
      <c r="MAQ53" s="7"/>
      <c r="MAR53" s="7"/>
      <c r="MAS53" s="7"/>
      <c r="MAT53" s="7"/>
      <c r="MAU53" s="7"/>
      <c r="MAV53" s="7"/>
      <c r="MAW53" s="7"/>
      <c r="MAX53" s="7"/>
      <c r="MAY53" s="7"/>
      <c r="MAZ53" s="7"/>
      <c r="MBA53" s="7"/>
      <c r="MBB53" s="7"/>
      <c r="MBC53" s="7"/>
      <c r="MBD53" s="7"/>
      <c r="MBE53" s="7"/>
      <c r="MBF53" s="7"/>
      <c r="MBG53" s="7"/>
      <c r="MBH53" s="7"/>
      <c r="MBI53" s="7"/>
      <c r="MBJ53" s="7"/>
      <c r="MBK53" s="7"/>
      <c r="MBL53" s="7"/>
      <c r="MBM53" s="7"/>
      <c r="MBN53" s="7"/>
      <c r="MBO53" s="7"/>
      <c r="MBP53" s="7"/>
      <c r="MBQ53" s="7"/>
      <c r="MBR53" s="7"/>
      <c r="MBS53" s="7"/>
      <c r="MBT53" s="7"/>
      <c r="MBU53" s="7"/>
      <c r="MBV53" s="7"/>
      <c r="MBW53" s="7"/>
      <c r="MBX53" s="7"/>
      <c r="MBY53" s="7"/>
      <c r="MBZ53" s="7"/>
      <c r="MCA53" s="7"/>
      <c r="MCB53" s="7"/>
      <c r="MCC53" s="7"/>
      <c r="MCD53" s="7"/>
      <c r="MCE53" s="7"/>
      <c r="MCF53" s="7"/>
      <c r="MCG53" s="7"/>
      <c r="MCH53" s="7"/>
      <c r="MCI53" s="7"/>
      <c r="MCJ53" s="7"/>
      <c r="MCK53" s="7"/>
      <c r="MCL53" s="7"/>
      <c r="MCM53" s="7"/>
      <c r="MCN53" s="7"/>
      <c r="MCO53" s="7"/>
      <c r="MCP53" s="7"/>
      <c r="MCQ53" s="7"/>
      <c r="MCR53" s="7"/>
      <c r="MCS53" s="7"/>
      <c r="MCT53" s="7"/>
      <c r="MCU53" s="7"/>
      <c r="MCV53" s="7"/>
      <c r="MCW53" s="7"/>
      <c r="MCX53" s="7"/>
      <c r="MCY53" s="7"/>
      <c r="MCZ53" s="7"/>
      <c r="MDA53" s="7"/>
      <c r="MDB53" s="7"/>
      <c r="MDC53" s="7"/>
      <c r="MDD53" s="7"/>
      <c r="MDE53" s="7"/>
      <c r="MDF53" s="7"/>
      <c r="MDG53" s="7"/>
      <c r="MDH53" s="7"/>
      <c r="MDI53" s="7"/>
      <c r="MDJ53" s="7"/>
      <c r="MDK53" s="7"/>
      <c r="MDL53" s="7"/>
      <c r="MDM53" s="7"/>
      <c r="MDN53" s="7"/>
      <c r="MDO53" s="7"/>
      <c r="MDP53" s="7"/>
      <c r="MDQ53" s="7"/>
      <c r="MDR53" s="7"/>
      <c r="MDS53" s="7"/>
      <c r="MDT53" s="7"/>
      <c r="MDU53" s="7"/>
      <c r="MDV53" s="7"/>
      <c r="MDW53" s="7"/>
      <c r="MDX53" s="7"/>
      <c r="MDY53" s="7"/>
      <c r="MDZ53" s="7"/>
      <c r="MEA53" s="7"/>
      <c r="MEB53" s="7"/>
      <c r="MEC53" s="7"/>
      <c r="MED53" s="7"/>
      <c r="MEE53" s="7"/>
      <c r="MEF53" s="7"/>
      <c r="MEG53" s="7"/>
      <c r="MEH53" s="7"/>
      <c r="MEI53" s="7"/>
      <c r="MEJ53" s="7"/>
      <c r="MEK53" s="7"/>
      <c r="MEL53" s="7"/>
      <c r="MEM53" s="7"/>
      <c r="MEN53" s="7"/>
      <c r="MEO53" s="7"/>
      <c r="MEP53" s="7"/>
      <c r="MEQ53" s="7"/>
      <c r="MER53" s="7"/>
      <c r="MES53" s="7"/>
      <c r="MET53" s="7"/>
      <c r="MEU53" s="7"/>
      <c r="MEV53" s="7"/>
      <c r="MEW53" s="7"/>
      <c r="MEX53" s="7"/>
      <c r="MEY53" s="7"/>
      <c r="MEZ53" s="7"/>
      <c r="MFA53" s="7"/>
      <c r="MFB53" s="7"/>
      <c r="MFC53" s="7"/>
      <c r="MFD53" s="7"/>
      <c r="MFE53" s="7"/>
      <c r="MFF53" s="7"/>
      <c r="MFG53" s="7"/>
      <c r="MFH53" s="7"/>
      <c r="MFI53" s="7"/>
      <c r="MFJ53" s="7"/>
      <c r="MFK53" s="7"/>
      <c r="MFL53" s="7"/>
      <c r="MFM53" s="7"/>
      <c r="MFN53" s="7"/>
      <c r="MFO53" s="7"/>
      <c r="MFP53" s="7"/>
      <c r="MFQ53" s="7"/>
      <c r="MFR53" s="7"/>
      <c r="MFS53" s="7"/>
      <c r="MFT53" s="7"/>
      <c r="MFU53" s="7"/>
      <c r="MFV53" s="7"/>
      <c r="MFW53" s="7"/>
      <c r="MFX53" s="7"/>
      <c r="MFY53" s="7"/>
      <c r="MFZ53" s="7"/>
      <c r="MGA53" s="7"/>
      <c r="MGB53" s="7"/>
      <c r="MGC53" s="7"/>
      <c r="MGD53" s="7"/>
      <c r="MGE53" s="7"/>
      <c r="MGF53" s="7"/>
      <c r="MGG53" s="7"/>
      <c r="MGH53" s="7"/>
      <c r="MGI53" s="7"/>
      <c r="MGJ53" s="7"/>
      <c r="MGK53" s="7"/>
      <c r="MGL53" s="7"/>
      <c r="MGM53" s="7"/>
      <c r="MGN53" s="7"/>
      <c r="MGO53" s="7"/>
      <c r="MGP53" s="7"/>
      <c r="MGQ53" s="7"/>
      <c r="MGR53" s="7"/>
      <c r="MGS53" s="7"/>
      <c r="MGT53" s="7"/>
      <c r="MGU53" s="7"/>
      <c r="MGV53" s="7"/>
      <c r="MGW53" s="7"/>
      <c r="MGX53" s="7"/>
      <c r="MGY53" s="7"/>
      <c r="MGZ53" s="7"/>
      <c r="MHA53" s="7"/>
      <c r="MHB53" s="7"/>
      <c r="MHC53" s="7"/>
      <c r="MHD53" s="7"/>
      <c r="MHE53" s="7"/>
      <c r="MHF53" s="7"/>
      <c r="MHG53" s="7"/>
      <c r="MHH53" s="7"/>
      <c r="MHI53" s="7"/>
      <c r="MHJ53" s="7"/>
      <c r="MHK53" s="7"/>
      <c r="MHL53" s="7"/>
      <c r="MHM53" s="7"/>
      <c r="MHN53" s="7"/>
      <c r="MHO53" s="7"/>
      <c r="MHP53" s="7"/>
      <c r="MHQ53" s="7"/>
      <c r="MHR53" s="7"/>
      <c r="MHS53" s="7"/>
      <c r="MHT53" s="7"/>
      <c r="MHU53" s="7"/>
      <c r="MHV53" s="7"/>
      <c r="MHW53" s="7"/>
      <c r="MHX53" s="7"/>
      <c r="MHY53" s="7"/>
      <c r="MHZ53" s="7"/>
      <c r="MIA53" s="7"/>
      <c r="MIB53" s="7"/>
      <c r="MIC53" s="7"/>
      <c r="MID53" s="7"/>
      <c r="MIE53" s="7"/>
      <c r="MIF53" s="7"/>
      <c r="MIG53" s="7"/>
      <c r="MIH53" s="7"/>
      <c r="MII53" s="7"/>
      <c r="MIJ53" s="7"/>
      <c r="MIK53" s="7"/>
      <c r="MIL53" s="7"/>
      <c r="MIM53" s="7"/>
      <c r="MIN53" s="7"/>
      <c r="MIO53" s="7"/>
      <c r="MIP53" s="7"/>
      <c r="MIQ53" s="7"/>
      <c r="MIR53" s="7"/>
      <c r="MIS53" s="7"/>
      <c r="MIT53" s="7"/>
      <c r="MIU53" s="7"/>
      <c r="MIV53" s="7"/>
      <c r="MIW53" s="7"/>
      <c r="MIX53" s="7"/>
      <c r="MIY53" s="7"/>
      <c r="MIZ53" s="7"/>
      <c r="MJA53" s="7"/>
      <c r="MJB53" s="7"/>
      <c r="MJC53" s="7"/>
      <c r="MJD53" s="7"/>
      <c r="MJE53" s="7"/>
      <c r="MJF53" s="7"/>
      <c r="MJG53" s="7"/>
      <c r="MJH53" s="7"/>
      <c r="MJI53" s="7"/>
      <c r="MJJ53" s="7"/>
      <c r="MJK53" s="7"/>
      <c r="MJL53" s="7"/>
      <c r="MJM53" s="7"/>
      <c r="MJN53" s="7"/>
      <c r="MJO53" s="7"/>
      <c r="MJP53" s="7"/>
      <c r="MJQ53" s="7"/>
      <c r="MJR53" s="7"/>
      <c r="MJS53" s="7"/>
      <c r="MJT53" s="7"/>
      <c r="MJU53" s="7"/>
      <c r="MJV53" s="7"/>
      <c r="MJW53" s="7"/>
      <c r="MJX53" s="7"/>
      <c r="MJY53" s="7"/>
      <c r="MJZ53" s="7"/>
      <c r="MKA53" s="7"/>
      <c r="MKB53" s="7"/>
      <c r="MKC53" s="7"/>
      <c r="MKD53" s="7"/>
      <c r="MKE53" s="7"/>
      <c r="MKF53" s="7"/>
      <c r="MKG53" s="7"/>
      <c r="MKH53" s="7"/>
      <c r="MKI53" s="7"/>
      <c r="MKJ53" s="7"/>
      <c r="MKK53" s="7"/>
      <c r="MKL53" s="7"/>
      <c r="MKM53" s="7"/>
      <c r="MKN53" s="7"/>
      <c r="MKO53" s="7"/>
      <c r="MKP53" s="7"/>
      <c r="MKQ53" s="7"/>
      <c r="MKR53" s="7"/>
      <c r="MKS53" s="7"/>
      <c r="MKT53" s="7"/>
      <c r="MKU53" s="7"/>
      <c r="MKV53" s="7"/>
      <c r="MKW53" s="7"/>
      <c r="MKX53" s="7"/>
      <c r="MKY53" s="7"/>
      <c r="MKZ53" s="7"/>
      <c r="MLA53" s="7"/>
      <c r="MLB53" s="7"/>
      <c r="MLC53" s="7"/>
      <c r="MLD53" s="7"/>
      <c r="MLE53" s="7"/>
      <c r="MLF53" s="7"/>
      <c r="MLG53" s="7"/>
      <c r="MLH53" s="7"/>
      <c r="MLI53" s="7"/>
      <c r="MLJ53" s="7"/>
      <c r="MLK53" s="7"/>
      <c r="MLL53" s="7"/>
      <c r="MLM53" s="7"/>
      <c r="MLN53" s="7"/>
      <c r="MLO53" s="7"/>
      <c r="MLP53" s="7"/>
      <c r="MLQ53" s="7"/>
      <c r="MLR53" s="7"/>
      <c r="MLS53" s="7"/>
      <c r="MLT53" s="7"/>
      <c r="MLU53" s="7"/>
      <c r="MLV53" s="7"/>
      <c r="MLW53" s="7"/>
      <c r="MLX53" s="7"/>
      <c r="MLY53" s="7"/>
      <c r="MLZ53" s="7"/>
      <c r="MMA53" s="7"/>
      <c r="MMB53" s="7"/>
      <c r="MMC53" s="7"/>
      <c r="MMD53" s="7"/>
      <c r="MME53" s="7"/>
      <c r="MMF53" s="7"/>
      <c r="MMG53" s="7"/>
      <c r="MMH53" s="7"/>
      <c r="MMI53" s="7"/>
      <c r="MMJ53" s="7"/>
      <c r="MMK53" s="7"/>
      <c r="MML53" s="7"/>
      <c r="MMM53" s="7"/>
      <c r="MMN53" s="7"/>
      <c r="MMO53" s="7"/>
      <c r="MMP53" s="7"/>
      <c r="MMQ53" s="7"/>
      <c r="MMR53" s="7"/>
      <c r="MMS53" s="7"/>
      <c r="MMT53" s="7"/>
      <c r="MMU53" s="7"/>
      <c r="MMV53" s="7"/>
      <c r="MMW53" s="7"/>
      <c r="MMX53" s="7"/>
      <c r="MMY53" s="7"/>
      <c r="MMZ53" s="7"/>
      <c r="MNA53" s="7"/>
      <c r="MNB53" s="7"/>
      <c r="MNC53" s="7"/>
      <c r="MND53" s="7"/>
      <c r="MNE53" s="7"/>
      <c r="MNF53" s="7"/>
      <c r="MNG53" s="7"/>
      <c r="MNH53" s="7"/>
      <c r="MNI53" s="7"/>
      <c r="MNJ53" s="7"/>
      <c r="MNK53" s="7"/>
      <c r="MNL53" s="7"/>
      <c r="MNM53" s="7"/>
      <c r="MNN53" s="7"/>
      <c r="MNO53" s="7"/>
      <c r="MNP53" s="7"/>
      <c r="MNQ53" s="7"/>
      <c r="MNR53" s="7"/>
      <c r="MNS53" s="7"/>
      <c r="MNT53" s="7"/>
      <c r="MNU53" s="7"/>
      <c r="MNV53" s="7"/>
      <c r="MNW53" s="7"/>
      <c r="MNX53" s="7"/>
      <c r="MNY53" s="7"/>
      <c r="MNZ53" s="7"/>
      <c r="MOA53" s="7"/>
      <c r="MOB53" s="7"/>
      <c r="MOC53" s="7"/>
      <c r="MOD53" s="7"/>
      <c r="MOE53" s="7"/>
      <c r="MOF53" s="7"/>
      <c r="MOG53" s="7"/>
      <c r="MOH53" s="7"/>
      <c r="MOI53" s="7"/>
      <c r="MOJ53" s="7"/>
      <c r="MOK53" s="7"/>
      <c r="MOL53" s="7"/>
      <c r="MOM53" s="7"/>
      <c r="MON53" s="7"/>
      <c r="MOO53" s="7"/>
      <c r="MOP53" s="7"/>
      <c r="MOQ53" s="7"/>
      <c r="MOR53" s="7"/>
      <c r="MOS53" s="7"/>
      <c r="MOT53" s="7"/>
      <c r="MOU53" s="7"/>
      <c r="MOV53" s="7"/>
      <c r="MOW53" s="7"/>
      <c r="MOX53" s="7"/>
      <c r="MOY53" s="7"/>
      <c r="MOZ53" s="7"/>
      <c r="MPA53" s="7"/>
      <c r="MPB53" s="7"/>
      <c r="MPC53" s="7"/>
      <c r="MPD53" s="7"/>
      <c r="MPE53" s="7"/>
      <c r="MPF53" s="7"/>
      <c r="MPG53" s="7"/>
      <c r="MPH53" s="7"/>
      <c r="MPI53" s="7"/>
      <c r="MPJ53" s="7"/>
      <c r="MPK53" s="7"/>
      <c r="MPL53" s="7"/>
      <c r="MPM53" s="7"/>
      <c r="MPN53" s="7"/>
      <c r="MPO53" s="7"/>
      <c r="MPP53" s="7"/>
      <c r="MPQ53" s="7"/>
      <c r="MPR53" s="7"/>
      <c r="MPS53" s="7"/>
      <c r="MPT53" s="7"/>
      <c r="MPU53" s="7"/>
      <c r="MPV53" s="7"/>
      <c r="MPW53" s="7"/>
      <c r="MPX53" s="7"/>
      <c r="MPY53" s="7"/>
      <c r="MPZ53" s="7"/>
      <c r="MQA53" s="7"/>
      <c r="MQB53" s="7"/>
      <c r="MQC53" s="7"/>
      <c r="MQD53" s="7"/>
      <c r="MQE53" s="7"/>
      <c r="MQF53" s="7"/>
      <c r="MQG53" s="7"/>
      <c r="MQH53" s="7"/>
      <c r="MQI53" s="7"/>
      <c r="MQJ53" s="7"/>
      <c r="MQK53" s="7"/>
      <c r="MQL53" s="7"/>
      <c r="MQM53" s="7"/>
      <c r="MQN53" s="7"/>
      <c r="MQO53" s="7"/>
      <c r="MQP53" s="7"/>
      <c r="MQQ53" s="7"/>
      <c r="MQR53" s="7"/>
      <c r="MQS53" s="7"/>
      <c r="MQT53" s="7"/>
      <c r="MQU53" s="7"/>
      <c r="MQV53" s="7"/>
      <c r="MQW53" s="7"/>
      <c r="MQX53" s="7"/>
      <c r="MQY53" s="7"/>
      <c r="MQZ53" s="7"/>
      <c r="MRA53" s="7"/>
      <c r="MRB53" s="7"/>
      <c r="MRC53" s="7"/>
      <c r="MRD53" s="7"/>
      <c r="MRE53" s="7"/>
      <c r="MRF53" s="7"/>
      <c r="MRG53" s="7"/>
      <c r="MRH53" s="7"/>
      <c r="MRI53" s="7"/>
      <c r="MRJ53" s="7"/>
      <c r="MRK53" s="7"/>
      <c r="MRL53" s="7"/>
      <c r="MRM53" s="7"/>
      <c r="MRN53" s="7"/>
      <c r="MRO53" s="7"/>
      <c r="MRP53" s="7"/>
      <c r="MRQ53" s="7"/>
      <c r="MRR53" s="7"/>
      <c r="MRS53" s="7"/>
      <c r="MRT53" s="7"/>
      <c r="MRU53" s="7"/>
      <c r="MRV53" s="7"/>
      <c r="MRW53" s="7"/>
      <c r="MRX53" s="7"/>
      <c r="MRY53" s="7"/>
      <c r="MRZ53" s="7"/>
      <c r="MSA53" s="7"/>
      <c r="MSB53" s="7"/>
      <c r="MSC53" s="7"/>
      <c r="MSD53" s="7"/>
      <c r="MSE53" s="7"/>
      <c r="MSF53" s="7"/>
      <c r="MSG53" s="7"/>
      <c r="MSH53" s="7"/>
      <c r="MSI53" s="7"/>
      <c r="MSJ53" s="7"/>
      <c r="MSK53" s="7"/>
      <c r="MSL53" s="7"/>
      <c r="MSM53" s="7"/>
      <c r="MSN53" s="7"/>
      <c r="MSO53" s="7"/>
      <c r="MSP53" s="7"/>
      <c r="MSQ53" s="7"/>
      <c r="MSR53" s="7"/>
      <c r="MSS53" s="7"/>
      <c r="MST53" s="7"/>
      <c r="MSU53" s="7"/>
      <c r="MSV53" s="7"/>
      <c r="MSW53" s="7"/>
      <c r="MSX53" s="7"/>
      <c r="MSY53" s="7"/>
      <c r="MSZ53" s="7"/>
      <c r="MTA53" s="7"/>
      <c r="MTB53" s="7"/>
      <c r="MTC53" s="7"/>
      <c r="MTD53" s="7"/>
      <c r="MTE53" s="7"/>
      <c r="MTF53" s="7"/>
      <c r="MTG53" s="7"/>
      <c r="MTH53" s="7"/>
      <c r="MTI53" s="7"/>
      <c r="MTJ53" s="7"/>
      <c r="MTK53" s="7"/>
      <c r="MTL53" s="7"/>
      <c r="MTM53" s="7"/>
      <c r="MTN53" s="7"/>
      <c r="MTO53" s="7"/>
      <c r="MTP53" s="7"/>
      <c r="MTQ53" s="7"/>
      <c r="MTR53" s="7"/>
      <c r="MTS53" s="7"/>
      <c r="MTT53" s="7"/>
      <c r="MTU53" s="7"/>
      <c r="MTV53" s="7"/>
      <c r="MTW53" s="7"/>
      <c r="MTX53" s="7"/>
      <c r="MTY53" s="7"/>
      <c r="MTZ53" s="7"/>
      <c r="MUA53" s="7"/>
      <c r="MUB53" s="7"/>
      <c r="MUC53" s="7"/>
      <c r="MUD53" s="7"/>
      <c r="MUE53" s="7"/>
      <c r="MUF53" s="7"/>
      <c r="MUG53" s="7"/>
      <c r="MUH53" s="7"/>
      <c r="MUI53" s="7"/>
      <c r="MUJ53" s="7"/>
      <c r="MUK53" s="7"/>
      <c r="MUL53" s="7"/>
      <c r="MUM53" s="7"/>
      <c r="MUN53" s="7"/>
      <c r="MUO53" s="7"/>
      <c r="MUP53" s="7"/>
      <c r="MUQ53" s="7"/>
      <c r="MUR53" s="7"/>
      <c r="MUS53" s="7"/>
      <c r="MUT53" s="7"/>
      <c r="MUU53" s="7"/>
      <c r="MUV53" s="7"/>
      <c r="MUW53" s="7"/>
      <c r="MUX53" s="7"/>
      <c r="MUY53" s="7"/>
      <c r="MUZ53" s="7"/>
      <c r="MVA53" s="7"/>
      <c r="MVB53" s="7"/>
      <c r="MVC53" s="7"/>
      <c r="MVD53" s="7"/>
      <c r="MVE53" s="7"/>
      <c r="MVF53" s="7"/>
      <c r="MVG53" s="7"/>
      <c r="MVH53" s="7"/>
      <c r="MVI53" s="7"/>
      <c r="MVJ53" s="7"/>
      <c r="MVK53" s="7"/>
      <c r="MVL53" s="7"/>
      <c r="MVM53" s="7"/>
      <c r="MVN53" s="7"/>
      <c r="MVO53" s="7"/>
      <c r="MVP53" s="7"/>
      <c r="MVQ53" s="7"/>
      <c r="MVR53" s="7"/>
      <c r="MVS53" s="7"/>
      <c r="MVT53" s="7"/>
      <c r="MVU53" s="7"/>
      <c r="MVV53" s="7"/>
      <c r="MVW53" s="7"/>
      <c r="MVX53" s="7"/>
      <c r="MVY53" s="7"/>
      <c r="MVZ53" s="7"/>
      <c r="MWA53" s="7"/>
      <c r="MWB53" s="7"/>
      <c r="MWC53" s="7"/>
      <c r="MWD53" s="7"/>
      <c r="MWE53" s="7"/>
      <c r="MWF53" s="7"/>
      <c r="MWG53" s="7"/>
      <c r="MWH53" s="7"/>
      <c r="MWI53" s="7"/>
      <c r="MWJ53" s="7"/>
      <c r="MWK53" s="7"/>
      <c r="MWL53" s="7"/>
      <c r="MWM53" s="7"/>
      <c r="MWN53" s="7"/>
      <c r="MWO53" s="7"/>
      <c r="MWP53" s="7"/>
      <c r="MWQ53" s="7"/>
      <c r="MWR53" s="7"/>
      <c r="MWS53" s="7"/>
      <c r="MWT53" s="7"/>
      <c r="MWU53" s="7"/>
      <c r="MWV53" s="7"/>
      <c r="MWW53" s="7"/>
      <c r="MWX53" s="7"/>
      <c r="MWY53" s="7"/>
      <c r="MWZ53" s="7"/>
      <c r="MXA53" s="7"/>
      <c r="MXB53" s="7"/>
      <c r="MXC53" s="7"/>
      <c r="MXD53" s="7"/>
      <c r="MXE53" s="7"/>
      <c r="MXF53" s="7"/>
      <c r="MXG53" s="7"/>
      <c r="MXH53" s="7"/>
      <c r="MXI53" s="7"/>
      <c r="MXJ53" s="7"/>
      <c r="MXK53" s="7"/>
      <c r="MXL53" s="7"/>
      <c r="MXM53" s="7"/>
      <c r="MXN53" s="7"/>
      <c r="MXO53" s="7"/>
      <c r="MXP53" s="7"/>
      <c r="MXQ53" s="7"/>
      <c r="MXR53" s="7"/>
      <c r="MXS53" s="7"/>
      <c r="MXT53" s="7"/>
      <c r="MXU53" s="7"/>
      <c r="MXV53" s="7"/>
      <c r="MXW53" s="7"/>
      <c r="MXX53" s="7"/>
      <c r="MXY53" s="7"/>
      <c r="MXZ53" s="7"/>
      <c r="MYA53" s="7"/>
      <c r="MYB53" s="7"/>
      <c r="MYC53" s="7"/>
      <c r="MYD53" s="7"/>
      <c r="MYE53" s="7"/>
      <c r="MYF53" s="7"/>
      <c r="MYG53" s="7"/>
      <c r="MYH53" s="7"/>
      <c r="MYI53" s="7"/>
      <c r="MYJ53" s="7"/>
      <c r="MYK53" s="7"/>
      <c r="MYL53" s="7"/>
      <c r="MYM53" s="7"/>
      <c r="MYN53" s="7"/>
      <c r="MYO53" s="7"/>
      <c r="MYP53" s="7"/>
      <c r="MYQ53" s="7"/>
      <c r="MYR53" s="7"/>
      <c r="MYS53" s="7"/>
      <c r="MYT53" s="7"/>
      <c r="MYU53" s="7"/>
      <c r="MYV53" s="7"/>
      <c r="MYW53" s="7"/>
      <c r="MYX53" s="7"/>
      <c r="MYY53" s="7"/>
      <c r="MYZ53" s="7"/>
      <c r="MZA53" s="7"/>
      <c r="MZB53" s="7"/>
      <c r="MZC53" s="7"/>
      <c r="MZD53" s="7"/>
      <c r="MZE53" s="7"/>
      <c r="MZF53" s="7"/>
      <c r="MZG53" s="7"/>
      <c r="MZH53" s="7"/>
      <c r="MZI53" s="7"/>
      <c r="MZJ53" s="7"/>
      <c r="MZK53" s="7"/>
      <c r="MZL53" s="7"/>
      <c r="MZM53" s="7"/>
      <c r="MZN53" s="7"/>
      <c r="MZO53" s="7"/>
      <c r="MZP53" s="7"/>
      <c r="MZQ53" s="7"/>
      <c r="MZR53" s="7"/>
      <c r="MZS53" s="7"/>
      <c r="MZT53" s="7"/>
      <c r="MZU53" s="7"/>
      <c r="MZV53" s="7"/>
      <c r="MZW53" s="7"/>
      <c r="MZX53" s="7"/>
      <c r="MZY53" s="7"/>
      <c r="MZZ53" s="7"/>
      <c r="NAA53" s="7"/>
      <c r="NAB53" s="7"/>
      <c r="NAC53" s="7"/>
      <c r="NAD53" s="7"/>
      <c r="NAE53" s="7"/>
      <c r="NAF53" s="7"/>
      <c r="NAG53" s="7"/>
      <c r="NAH53" s="7"/>
      <c r="NAI53" s="7"/>
      <c r="NAJ53" s="7"/>
      <c r="NAK53" s="7"/>
      <c r="NAL53" s="7"/>
      <c r="NAM53" s="7"/>
      <c r="NAN53" s="7"/>
      <c r="NAO53" s="7"/>
      <c r="NAP53" s="7"/>
      <c r="NAQ53" s="7"/>
      <c r="NAR53" s="7"/>
      <c r="NAS53" s="7"/>
      <c r="NAT53" s="7"/>
      <c r="NAU53" s="7"/>
      <c r="NAV53" s="7"/>
      <c r="NAW53" s="7"/>
      <c r="NAX53" s="7"/>
      <c r="NAY53" s="7"/>
      <c r="NAZ53" s="7"/>
      <c r="NBA53" s="7"/>
      <c r="NBB53" s="7"/>
      <c r="NBC53" s="7"/>
      <c r="NBD53" s="7"/>
      <c r="NBE53" s="7"/>
      <c r="NBF53" s="7"/>
      <c r="NBG53" s="7"/>
      <c r="NBH53" s="7"/>
      <c r="NBI53" s="7"/>
      <c r="NBJ53" s="7"/>
      <c r="NBK53" s="7"/>
      <c r="NBL53" s="7"/>
      <c r="NBM53" s="7"/>
      <c r="NBN53" s="7"/>
      <c r="NBO53" s="7"/>
      <c r="NBP53" s="7"/>
      <c r="NBQ53" s="7"/>
      <c r="NBR53" s="7"/>
      <c r="NBS53" s="7"/>
      <c r="NBT53" s="7"/>
      <c r="NBU53" s="7"/>
      <c r="NBV53" s="7"/>
      <c r="NBW53" s="7"/>
      <c r="NBX53" s="7"/>
      <c r="NBY53" s="7"/>
      <c r="NBZ53" s="7"/>
      <c r="NCA53" s="7"/>
      <c r="NCB53" s="7"/>
      <c r="NCC53" s="7"/>
      <c r="NCD53" s="7"/>
      <c r="NCE53" s="7"/>
      <c r="NCF53" s="7"/>
      <c r="NCG53" s="7"/>
      <c r="NCH53" s="7"/>
      <c r="NCI53" s="7"/>
      <c r="NCJ53" s="7"/>
      <c r="NCK53" s="7"/>
      <c r="NCL53" s="7"/>
      <c r="NCM53" s="7"/>
      <c r="NCN53" s="7"/>
      <c r="NCO53" s="7"/>
      <c r="NCP53" s="7"/>
      <c r="NCQ53" s="7"/>
      <c r="NCR53" s="7"/>
      <c r="NCS53" s="7"/>
      <c r="NCT53" s="7"/>
      <c r="NCU53" s="7"/>
      <c r="NCV53" s="7"/>
      <c r="NCW53" s="7"/>
      <c r="NCX53" s="7"/>
      <c r="NCY53" s="7"/>
      <c r="NCZ53" s="7"/>
      <c r="NDA53" s="7"/>
      <c r="NDB53" s="7"/>
      <c r="NDC53" s="7"/>
      <c r="NDD53" s="7"/>
      <c r="NDE53" s="7"/>
      <c r="NDF53" s="7"/>
      <c r="NDG53" s="7"/>
      <c r="NDH53" s="7"/>
      <c r="NDI53" s="7"/>
      <c r="NDJ53" s="7"/>
      <c r="NDK53" s="7"/>
      <c r="NDL53" s="7"/>
      <c r="NDM53" s="7"/>
      <c r="NDN53" s="7"/>
      <c r="NDO53" s="7"/>
      <c r="NDP53" s="7"/>
      <c r="NDQ53" s="7"/>
      <c r="NDR53" s="7"/>
      <c r="NDS53" s="7"/>
      <c r="NDT53" s="7"/>
      <c r="NDU53" s="7"/>
      <c r="NDV53" s="7"/>
      <c r="NDW53" s="7"/>
      <c r="NDX53" s="7"/>
      <c r="NDY53" s="7"/>
      <c r="NDZ53" s="7"/>
      <c r="NEA53" s="7"/>
      <c r="NEB53" s="7"/>
      <c r="NEC53" s="7"/>
      <c r="NED53" s="7"/>
      <c r="NEE53" s="7"/>
      <c r="NEF53" s="7"/>
      <c r="NEG53" s="7"/>
      <c r="NEH53" s="7"/>
      <c r="NEI53" s="7"/>
      <c r="NEJ53" s="7"/>
      <c r="NEK53" s="7"/>
      <c r="NEL53" s="7"/>
      <c r="NEM53" s="7"/>
      <c r="NEN53" s="7"/>
      <c r="NEO53" s="7"/>
      <c r="NEP53" s="7"/>
      <c r="NEQ53" s="7"/>
      <c r="NER53" s="7"/>
      <c r="NES53" s="7"/>
      <c r="NET53" s="7"/>
      <c r="NEU53" s="7"/>
      <c r="NEV53" s="7"/>
      <c r="NEW53" s="7"/>
      <c r="NEX53" s="7"/>
      <c r="NEY53" s="7"/>
      <c r="NEZ53" s="7"/>
      <c r="NFA53" s="7"/>
      <c r="NFB53" s="7"/>
      <c r="NFC53" s="7"/>
      <c r="NFD53" s="7"/>
      <c r="NFE53" s="7"/>
      <c r="NFF53" s="7"/>
      <c r="NFG53" s="7"/>
      <c r="NFH53" s="7"/>
      <c r="NFI53" s="7"/>
      <c r="NFJ53" s="7"/>
      <c r="NFK53" s="7"/>
      <c r="NFL53" s="7"/>
      <c r="NFM53" s="7"/>
      <c r="NFN53" s="7"/>
      <c r="NFO53" s="7"/>
      <c r="NFP53" s="7"/>
      <c r="NFQ53" s="7"/>
      <c r="NFR53" s="7"/>
      <c r="NFS53" s="7"/>
      <c r="NFT53" s="7"/>
      <c r="NFU53" s="7"/>
      <c r="NFV53" s="7"/>
      <c r="NFW53" s="7"/>
      <c r="NFX53" s="7"/>
      <c r="NFY53" s="7"/>
      <c r="NFZ53" s="7"/>
      <c r="NGA53" s="7"/>
      <c r="NGB53" s="7"/>
      <c r="NGC53" s="7"/>
      <c r="NGD53" s="7"/>
      <c r="NGE53" s="7"/>
      <c r="NGF53" s="7"/>
      <c r="NGG53" s="7"/>
      <c r="NGH53" s="7"/>
      <c r="NGI53" s="7"/>
      <c r="NGJ53" s="7"/>
      <c r="NGK53" s="7"/>
      <c r="NGL53" s="7"/>
      <c r="NGM53" s="7"/>
      <c r="NGN53" s="7"/>
      <c r="NGO53" s="7"/>
      <c r="NGP53" s="7"/>
      <c r="NGQ53" s="7"/>
      <c r="NGR53" s="7"/>
      <c r="NGS53" s="7"/>
      <c r="NGT53" s="7"/>
      <c r="NGU53" s="7"/>
      <c r="NGV53" s="7"/>
      <c r="NGW53" s="7"/>
      <c r="NGX53" s="7"/>
      <c r="NGY53" s="7"/>
      <c r="NGZ53" s="7"/>
      <c r="NHA53" s="7"/>
      <c r="NHB53" s="7"/>
      <c r="NHC53" s="7"/>
      <c r="NHD53" s="7"/>
      <c r="NHE53" s="7"/>
      <c r="NHF53" s="7"/>
      <c r="NHG53" s="7"/>
      <c r="NHH53" s="7"/>
      <c r="NHI53" s="7"/>
      <c r="NHJ53" s="7"/>
      <c r="NHK53" s="7"/>
      <c r="NHL53" s="7"/>
      <c r="NHM53" s="7"/>
      <c r="NHN53" s="7"/>
      <c r="NHO53" s="7"/>
      <c r="NHP53" s="7"/>
      <c r="NHQ53" s="7"/>
      <c r="NHR53" s="7"/>
      <c r="NHS53" s="7"/>
      <c r="NHT53" s="7"/>
      <c r="NHU53" s="7"/>
      <c r="NHV53" s="7"/>
      <c r="NHW53" s="7"/>
      <c r="NHX53" s="7"/>
      <c r="NHY53" s="7"/>
      <c r="NHZ53" s="7"/>
      <c r="NIA53" s="7"/>
      <c r="NIB53" s="7"/>
      <c r="NIC53" s="7"/>
      <c r="NID53" s="7"/>
      <c r="NIE53" s="7"/>
      <c r="NIF53" s="7"/>
      <c r="NIG53" s="7"/>
      <c r="NIH53" s="7"/>
      <c r="NII53" s="7"/>
      <c r="NIJ53" s="7"/>
      <c r="NIK53" s="7"/>
      <c r="NIL53" s="7"/>
      <c r="NIM53" s="7"/>
      <c r="NIN53" s="7"/>
      <c r="NIO53" s="7"/>
      <c r="NIP53" s="7"/>
      <c r="NIQ53" s="7"/>
      <c r="NIR53" s="7"/>
      <c r="NIS53" s="7"/>
      <c r="NIT53" s="7"/>
      <c r="NIU53" s="7"/>
      <c r="NIV53" s="7"/>
      <c r="NIW53" s="7"/>
      <c r="NIX53" s="7"/>
      <c r="NIY53" s="7"/>
      <c r="NIZ53" s="7"/>
      <c r="NJA53" s="7"/>
      <c r="NJB53" s="7"/>
      <c r="NJC53" s="7"/>
      <c r="NJD53" s="7"/>
      <c r="NJE53" s="7"/>
      <c r="NJF53" s="7"/>
      <c r="NJG53" s="7"/>
      <c r="NJH53" s="7"/>
      <c r="NJI53" s="7"/>
      <c r="NJJ53" s="7"/>
      <c r="NJK53" s="7"/>
      <c r="NJL53" s="7"/>
      <c r="NJM53" s="7"/>
      <c r="NJN53" s="7"/>
      <c r="NJO53" s="7"/>
      <c r="NJP53" s="7"/>
      <c r="NJQ53" s="7"/>
      <c r="NJR53" s="7"/>
      <c r="NJS53" s="7"/>
      <c r="NJT53" s="7"/>
      <c r="NJU53" s="7"/>
      <c r="NJV53" s="7"/>
      <c r="NJW53" s="7"/>
      <c r="NJX53" s="7"/>
      <c r="NJY53" s="7"/>
      <c r="NJZ53" s="7"/>
      <c r="NKA53" s="7"/>
      <c r="NKB53" s="7"/>
      <c r="NKC53" s="7"/>
      <c r="NKD53" s="7"/>
      <c r="NKE53" s="7"/>
      <c r="NKF53" s="7"/>
      <c r="NKG53" s="7"/>
      <c r="NKH53" s="7"/>
      <c r="NKI53" s="7"/>
      <c r="NKJ53" s="7"/>
      <c r="NKK53" s="7"/>
      <c r="NKL53" s="7"/>
      <c r="NKM53" s="7"/>
      <c r="NKN53" s="7"/>
      <c r="NKO53" s="7"/>
      <c r="NKP53" s="7"/>
      <c r="NKQ53" s="7"/>
      <c r="NKR53" s="7"/>
      <c r="NKS53" s="7"/>
      <c r="NKT53" s="7"/>
      <c r="NKU53" s="7"/>
      <c r="NKV53" s="7"/>
      <c r="NKW53" s="7"/>
      <c r="NKX53" s="7"/>
      <c r="NKY53" s="7"/>
      <c r="NKZ53" s="7"/>
      <c r="NLA53" s="7"/>
      <c r="NLB53" s="7"/>
      <c r="NLC53" s="7"/>
      <c r="NLD53" s="7"/>
      <c r="NLE53" s="7"/>
      <c r="NLF53" s="7"/>
      <c r="NLG53" s="7"/>
      <c r="NLH53" s="7"/>
      <c r="NLI53" s="7"/>
      <c r="NLJ53" s="7"/>
      <c r="NLK53" s="7"/>
      <c r="NLL53" s="7"/>
      <c r="NLM53" s="7"/>
      <c r="NLN53" s="7"/>
      <c r="NLO53" s="7"/>
      <c r="NLP53" s="7"/>
      <c r="NLQ53" s="7"/>
      <c r="NLR53" s="7"/>
      <c r="NLS53" s="7"/>
      <c r="NLT53" s="7"/>
      <c r="NLU53" s="7"/>
      <c r="NLV53" s="7"/>
      <c r="NLW53" s="7"/>
      <c r="NLX53" s="7"/>
      <c r="NLY53" s="7"/>
      <c r="NLZ53" s="7"/>
      <c r="NMA53" s="7"/>
      <c r="NMB53" s="7"/>
      <c r="NMC53" s="7"/>
      <c r="NMD53" s="7"/>
      <c r="NME53" s="7"/>
      <c r="NMF53" s="7"/>
      <c r="NMG53" s="7"/>
      <c r="NMH53" s="7"/>
      <c r="NMI53" s="7"/>
      <c r="NMJ53" s="7"/>
      <c r="NMK53" s="7"/>
      <c r="NML53" s="7"/>
      <c r="NMM53" s="7"/>
      <c r="NMN53" s="7"/>
      <c r="NMO53" s="7"/>
      <c r="NMP53" s="7"/>
      <c r="NMQ53" s="7"/>
      <c r="NMR53" s="7"/>
      <c r="NMS53" s="7"/>
      <c r="NMT53" s="7"/>
      <c r="NMU53" s="7"/>
      <c r="NMV53" s="7"/>
      <c r="NMW53" s="7"/>
      <c r="NMX53" s="7"/>
      <c r="NMY53" s="7"/>
      <c r="NMZ53" s="7"/>
      <c r="NNA53" s="7"/>
      <c r="NNB53" s="7"/>
      <c r="NNC53" s="7"/>
      <c r="NND53" s="7"/>
      <c r="NNE53" s="7"/>
      <c r="NNF53" s="7"/>
      <c r="NNG53" s="7"/>
      <c r="NNH53" s="7"/>
      <c r="NNI53" s="7"/>
      <c r="NNJ53" s="7"/>
      <c r="NNK53" s="7"/>
      <c r="NNL53" s="7"/>
      <c r="NNM53" s="7"/>
      <c r="NNN53" s="7"/>
      <c r="NNO53" s="7"/>
      <c r="NNP53" s="7"/>
      <c r="NNQ53" s="7"/>
      <c r="NNR53" s="7"/>
      <c r="NNS53" s="7"/>
      <c r="NNT53" s="7"/>
      <c r="NNU53" s="7"/>
      <c r="NNV53" s="7"/>
      <c r="NNW53" s="7"/>
      <c r="NNX53" s="7"/>
      <c r="NNY53" s="7"/>
      <c r="NNZ53" s="7"/>
      <c r="NOA53" s="7"/>
      <c r="NOB53" s="7"/>
      <c r="NOC53" s="7"/>
      <c r="NOD53" s="7"/>
      <c r="NOE53" s="7"/>
      <c r="NOF53" s="7"/>
      <c r="NOG53" s="7"/>
      <c r="NOH53" s="7"/>
      <c r="NOI53" s="7"/>
      <c r="NOJ53" s="7"/>
      <c r="NOK53" s="7"/>
      <c r="NOL53" s="7"/>
      <c r="NOM53" s="7"/>
      <c r="NON53" s="7"/>
      <c r="NOO53" s="7"/>
      <c r="NOP53" s="7"/>
      <c r="NOQ53" s="7"/>
      <c r="NOR53" s="7"/>
      <c r="NOS53" s="7"/>
      <c r="NOT53" s="7"/>
      <c r="NOU53" s="7"/>
      <c r="NOV53" s="7"/>
      <c r="NOW53" s="7"/>
      <c r="NOX53" s="7"/>
      <c r="NOY53" s="7"/>
      <c r="NOZ53" s="7"/>
      <c r="NPA53" s="7"/>
      <c r="NPB53" s="7"/>
      <c r="NPC53" s="7"/>
      <c r="NPD53" s="7"/>
      <c r="NPE53" s="7"/>
      <c r="NPF53" s="7"/>
      <c r="NPG53" s="7"/>
      <c r="NPH53" s="7"/>
      <c r="NPI53" s="7"/>
      <c r="NPJ53" s="7"/>
      <c r="NPK53" s="7"/>
      <c r="NPL53" s="7"/>
      <c r="NPM53" s="7"/>
      <c r="NPN53" s="7"/>
      <c r="NPO53" s="7"/>
      <c r="NPP53" s="7"/>
      <c r="NPQ53" s="7"/>
      <c r="NPR53" s="7"/>
      <c r="NPS53" s="7"/>
      <c r="NPT53" s="7"/>
      <c r="NPU53" s="7"/>
      <c r="NPV53" s="7"/>
      <c r="NPW53" s="7"/>
      <c r="NPX53" s="7"/>
      <c r="NPY53" s="7"/>
      <c r="NPZ53" s="7"/>
      <c r="NQA53" s="7"/>
      <c r="NQB53" s="7"/>
      <c r="NQC53" s="7"/>
      <c r="NQD53" s="7"/>
      <c r="NQE53" s="7"/>
      <c r="NQF53" s="7"/>
      <c r="NQG53" s="7"/>
      <c r="NQH53" s="7"/>
      <c r="NQI53" s="7"/>
      <c r="NQJ53" s="7"/>
      <c r="NQK53" s="7"/>
      <c r="NQL53" s="7"/>
      <c r="NQM53" s="7"/>
      <c r="NQN53" s="7"/>
      <c r="NQO53" s="7"/>
      <c r="NQP53" s="7"/>
      <c r="NQQ53" s="7"/>
      <c r="NQR53" s="7"/>
      <c r="NQS53" s="7"/>
      <c r="NQT53" s="7"/>
      <c r="NQU53" s="7"/>
      <c r="NQV53" s="7"/>
      <c r="NQW53" s="7"/>
      <c r="NQX53" s="7"/>
      <c r="NQY53" s="7"/>
      <c r="NQZ53" s="7"/>
      <c r="NRA53" s="7"/>
      <c r="NRB53" s="7"/>
      <c r="NRC53" s="7"/>
      <c r="NRD53" s="7"/>
      <c r="NRE53" s="7"/>
      <c r="NRF53" s="7"/>
      <c r="NRG53" s="7"/>
      <c r="NRH53" s="7"/>
      <c r="NRI53" s="7"/>
      <c r="NRJ53" s="7"/>
      <c r="NRK53" s="7"/>
      <c r="NRL53" s="7"/>
      <c r="NRM53" s="7"/>
      <c r="NRN53" s="7"/>
      <c r="NRO53" s="7"/>
      <c r="NRP53" s="7"/>
      <c r="NRQ53" s="7"/>
      <c r="NRR53" s="7"/>
      <c r="NRS53" s="7"/>
      <c r="NRT53" s="7"/>
      <c r="NRU53" s="7"/>
      <c r="NRV53" s="7"/>
      <c r="NRW53" s="7"/>
      <c r="NRX53" s="7"/>
      <c r="NRY53" s="7"/>
      <c r="NRZ53" s="7"/>
      <c r="NSA53" s="7"/>
      <c r="NSB53" s="7"/>
      <c r="NSC53" s="7"/>
      <c r="NSD53" s="7"/>
      <c r="NSE53" s="7"/>
      <c r="NSF53" s="7"/>
      <c r="NSG53" s="7"/>
      <c r="NSH53" s="7"/>
      <c r="NSI53" s="7"/>
      <c r="NSJ53" s="7"/>
      <c r="NSK53" s="7"/>
      <c r="NSL53" s="7"/>
      <c r="NSM53" s="7"/>
      <c r="NSN53" s="7"/>
      <c r="NSO53" s="7"/>
      <c r="NSP53" s="7"/>
      <c r="NSQ53" s="7"/>
      <c r="NSR53" s="7"/>
      <c r="NSS53" s="7"/>
      <c r="NST53" s="7"/>
      <c r="NSU53" s="7"/>
      <c r="NSV53" s="7"/>
      <c r="NSW53" s="7"/>
      <c r="NSX53" s="7"/>
      <c r="NSY53" s="7"/>
      <c r="NSZ53" s="7"/>
      <c r="NTA53" s="7"/>
      <c r="NTB53" s="7"/>
      <c r="NTC53" s="7"/>
      <c r="NTD53" s="7"/>
      <c r="NTE53" s="7"/>
      <c r="NTF53" s="7"/>
      <c r="NTG53" s="7"/>
      <c r="NTH53" s="7"/>
      <c r="NTI53" s="7"/>
      <c r="NTJ53" s="7"/>
      <c r="NTK53" s="7"/>
      <c r="NTL53" s="7"/>
      <c r="NTM53" s="7"/>
      <c r="NTN53" s="7"/>
      <c r="NTO53" s="7"/>
      <c r="NTP53" s="7"/>
      <c r="NTQ53" s="7"/>
      <c r="NTR53" s="7"/>
      <c r="NTS53" s="7"/>
      <c r="NTT53" s="7"/>
      <c r="NTU53" s="7"/>
      <c r="NTV53" s="7"/>
      <c r="NTW53" s="7"/>
      <c r="NTX53" s="7"/>
      <c r="NTY53" s="7"/>
      <c r="NTZ53" s="7"/>
      <c r="NUA53" s="7"/>
      <c r="NUB53" s="7"/>
      <c r="NUC53" s="7"/>
      <c r="NUD53" s="7"/>
      <c r="NUE53" s="7"/>
      <c r="NUF53" s="7"/>
      <c r="NUG53" s="7"/>
      <c r="NUH53" s="7"/>
      <c r="NUI53" s="7"/>
      <c r="NUJ53" s="7"/>
      <c r="NUK53" s="7"/>
      <c r="NUL53" s="7"/>
      <c r="NUM53" s="7"/>
      <c r="NUN53" s="7"/>
      <c r="NUO53" s="7"/>
      <c r="NUP53" s="7"/>
      <c r="NUQ53" s="7"/>
      <c r="NUR53" s="7"/>
      <c r="NUS53" s="7"/>
      <c r="NUT53" s="7"/>
      <c r="NUU53" s="7"/>
      <c r="NUV53" s="7"/>
      <c r="NUW53" s="7"/>
      <c r="NUX53" s="7"/>
      <c r="NUY53" s="7"/>
      <c r="NUZ53" s="7"/>
      <c r="NVA53" s="7"/>
      <c r="NVB53" s="7"/>
      <c r="NVC53" s="7"/>
      <c r="NVD53" s="7"/>
      <c r="NVE53" s="7"/>
      <c r="NVF53" s="7"/>
      <c r="NVG53" s="7"/>
      <c r="NVH53" s="7"/>
      <c r="NVI53" s="7"/>
      <c r="NVJ53" s="7"/>
      <c r="NVK53" s="7"/>
      <c r="NVL53" s="7"/>
      <c r="NVM53" s="7"/>
      <c r="NVN53" s="7"/>
      <c r="NVO53" s="7"/>
      <c r="NVP53" s="7"/>
      <c r="NVQ53" s="7"/>
      <c r="NVR53" s="7"/>
      <c r="NVS53" s="7"/>
      <c r="NVT53" s="7"/>
      <c r="NVU53" s="7"/>
      <c r="NVV53" s="7"/>
      <c r="NVW53" s="7"/>
      <c r="NVX53" s="7"/>
      <c r="NVY53" s="7"/>
      <c r="NVZ53" s="7"/>
      <c r="NWA53" s="7"/>
      <c r="NWB53" s="7"/>
      <c r="NWC53" s="7"/>
      <c r="NWD53" s="7"/>
      <c r="NWE53" s="7"/>
      <c r="NWF53" s="7"/>
      <c r="NWG53" s="7"/>
      <c r="NWH53" s="7"/>
      <c r="NWI53" s="7"/>
      <c r="NWJ53" s="7"/>
      <c r="NWK53" s="7"/>
      <c r="NWL53" s="7"/>
      <c r="NWM53" s="7"/>
      <c r="NWN53" s="7"/>
      <c r="NWO53" s="7"/>
      <c r="NWP53" s="7"/>
      <c r="NWQ53" s="7"/>
      <c r="NWR53" s="7"/>
      <c r="NWS53" s="7"/>
      <c r="NWT53" s="7"/>
      <c r="NWU53" s="7"/>
      <c r="NWV53" s="7"/>
      <c r="NWW53" s="7"/>
      <c r="NWX53" s="7"/>
      <c r="NWY53" s="7"/>
      <c r="NWZ53" s="7"/>
      <c r="NXA53" s="7"/>
      <c r="NXB53" s="7"/>
      <c r="NXC53" s="7"/>
      <c r="NXD53" s="7"/>
      <c r="NXE53" s="7"/>
      <c r="NXF53" s="7"/>
      <c r="NXG53" s="7"/>
      <c r="NXH53" s="7"/>
      <c r="NXI53" s="7"/>
      <c r="NXJ53" s="7"/>
      <c r="NXK53" s="7"/>
      <c r="NXL53" s="7"/>
      <c r="NXM53" s="7"/>
      <c r="NXN53" s="7"/>
      <c r="NXO53" s="7"/>
      <c r="NXP53" s="7"/>
      <c r="NXQ53" s="7"/>
      <c r="NXR53" s="7"/>
      <c r="NXS53" s="7"/>
      <c r="NXT53" s="7"/>
      <c r="NXU53" s="7"/>
      <c r="NXV53" s="7"/>
      <c r="NXW53" s="7"/>
      <c r="NXX53" s="7"/>
      <c r="NXY53" s="7"/>
      <c r="NXZ53" s="7"/>
      <c r="NYA53" s="7"/>
      <c r="NYB53" s="7"/>
      <c r="NYC53" s="7"/>
      <c r="NYD53" s="7"/>
      <c r="NYE53" s="7"/>
      <c r="NYF53" s="7"/>
      <c r="NYG53" s="7"/>
      <c r="NYH53" s="7"/>
      <c r="NYI53" s="7"/>
      <c r="NYJ53" s="7"/>
      <c r="NYK53" s="7"/>
      <c r="NYL53" s="7"/>
      <c r="NYM53" s="7"/>
      <c r="NYN53" s="7"/>
      <c r="NYO53" s="7"/>
      <c r="NYP53" s="7"/>
      <c r="NYQ53" s="7"/>
      <c r="NYR53" s="7"/>
      <c r="NYS53" s="7"/>
      <c r="NYT53" s="7"/>
      <c r="NYU53" s="7"/>
      <c r="NYV53" s="7"/>
      <c r="NYW53" s="7"/>
      <c r="NYX53" s="7"/>
      <c r="NYY53" s="7"/>
      <c r="NYZ53" s="7"/>
      <c r="NZA53" s="7"/>
      <c r="NZB53" s="7"/>
      <c r="NZC53" s="7"/>
      <c r="NZD53" s="7"/>
      <c r="NZE53" s="7"/>
      <c r="NZF53" s="7"/>
      <c r="NZG53" s="7"/>
      <c r="NZH53" s="7"/>
      <c r="NZI53" s="7"/>
      <c r="NZJ53" s="7"/>
      <c r="NZK53" s="7"/>
      <c r="NZL53" s="7"/>
      <c r="NZM53" s="7"/>
      <c r="NZN53" s="7"/>
      <c r="NZO53" s="7"/>
      <c r="NZP53" s="7"/>
      <c r="NZQ53" s="7"/>
      <c r="NZR53" s="7"/>
      <c r="NZS53" s="7"/>
      <c r="NZT53" s="7"/>
      <c r="NZU53" s="7"/>
      <c r="NZV53" s="7"/>
      <c r="NZW53" s="7"/>
      <c r="NZX53" s="7"/>
      <c r="NZY53" s="7"/>
      <c r="NZZ53" s="7"/>
      <c r="OAA53" s="7"/>
      <c r="OAB53" s="7"/>
      <c r="OAC53" s="7"/>
      <c r="OAD53" s="7"/>
      <c r="OAE53" s="7"/>
      <c r="OAF53" s="7"/>
      <c r="OAG53" s="7"/>
      <c r="OAH53" s="7"/>
      <c r="OAI53" s="7"/>
      <c r="OAJ53" s="7"/>
      <c r="OAK53" s="7"/>
      <c r="OAL53" s="7"/>
      <c r="OAM53" s="7"/>
      <c r="OAN53" s="7"/>
      <c r="OAO53" s="7"/>
      <c r="OAP53" s="7"/>
      <c r="OAQ53" s="7"/>
      <c r="OAR53" s="7"/>
      <c r="OAS53" s="7"/>
      <c r="OAT53" s="7"/>
      <c r="OAU53" s="7"/>
      <c r="OAV53" s="7"/>
      <c r="OAW53" s="7"/>
      <c r="OAX53" s="7"/>
      <c r="OAY53" s="7"/>
      <c r="OAZ53" s="7"/>
      <c r="OBA53" s="7"/>
      <c r="OBB53" s="7"/>
      <c r="OBC53" s="7"/>
      <c r="OBD53" s="7"/>
      <c r="OBE53" s="7"/>
      <c r="OBF53" s="7"/>
      <c r="OBG53" s="7"/>
      <c r="OBH53" s="7"/>
      <c r="OBI53" s="7"/>
      <c r="OBJ53" s="7"/>
      <c r="OBK53" s="7"/>
      <c r="OBL53" s="7"/>
      <c r="OBM53" s="7"/>
      <c r="OBN53" s="7"/>
      <c r="OBO53" s="7"/>
      <c r="OBP53" s="7"/>
      <c r="OBQ53" s="7"/>
      <c r="OBR53" s="7"/>
      <c r="OBS53" s="7"/>
      <c r="OBT53" s="7"/>
      <c r="OBU53" s="7"/>
      <c r="OBV53" s="7"/>
      <c r="OBW53" s="7"/>
      <c r="OBX53" s="7"/>
      <c r="OBY53" s="7"/>
      <c r="OBZ53" s="7"/>
      <c r="OCA53" s="7"/>
      <c r="OCB53" s="7"/>
      <c r="OCC53" s="7"/>
      <c r="OCD53" s="7"/>
      <c r="OCE53" s="7"/>
      <c r="OCF53" s="7"/>
      <c r="OCG53" s="7"/>
      <c r="OCH53" s="7"/>
      <c r="OCI53" s="7"/>
      <c r="OCJ53" s="7"/>
      <c r="OCK53" s="7"/>
      <c r="OCL53" s="7"/>
      <c r="OCM53" s="7"/>
      <c r="OCN53" s="7"/>
      <c r="OCO53" s="7"/>
      <c r="OCP53" s="7"/>
      <c r="OCQ53" s="7"/>
      <c r="OCR53" s="7"/>
      <c r="OCS53" s="7"/>
      <c r="OCT53" s="7"/>
      <c r="OCU53" s="7"/>
      <c r="OCV53" s="7"/>
      <c r="OCW53" s="7"/>
      <c r="OCX53" s="7"/>
      <c r="OCY53" s="7"/>
      <c r="OCZ53" s="7"/>
      <c r="ODA53" s="7"/>
      <c r="ODB53" s="7"/>
      <c r="ODC53" s="7"/>
      <c r="ODD53" s="7"/>
      <c r="ODE53" s="7"/>
      <c r="ODF53" s="7"/>
      <c r="ODG53" s="7"/>
      <c r="ODH53" s="7"/>
      <c r="ODI53" s="7"/>
      <c r="ODJ53" s="7"/>
      <c r="ODK53" s="7"/>
      <c r="ODL53" s="7"/>
      <c r="ODM53" s="7"/>
      <c r="ODN53" s="7"/>
      <c r="ODO53" s="7"/>
      <c r="ODP53" s="7"/>
      <c r="ODQ53" s="7"/>
      <c r="ODR53" s="7"/>
      <c r="ODS53" s="7"/>
      <c r="ODT53" s="7"/>
      <c r="ODU53" s="7"/>
      <c r="ODV53" s="7"/>
      <c r="ODW53" s="7"/>
      <c r="ODX53" s="7"/>
      <c r="ODY53" s="7"/>
      <c r="ODZ53" s="7"/>
      <c r="OEA53" s="7"/>
      <c r="OEB53" s="7"/>
      <c r="OEC53" s="7"/>
      <c r="OED53" s="7"/>
      <c r="OEE53" s="7"/>
      <c r="OEF53" s="7"/>
      <c r="OEG53" s="7"/>
      <c r="OEH53" s="7"/>
      <c r="OEI53" s="7"/>
      <c r="OEJ53" s="7"/>
      <c r="OEK53" s="7"/>
      <c r="OEL53" s="7"/>
      <c r="OEM53" s="7"/>
      <c r="OEN53" s="7"/>
      <c r="OEO53" s="7"/>
      <c r="OEP53" s="7"/>
      <c r="OEQ53" s="7"/>
      <c r="OER53" s="7"/>
      <c r="OES53" s="7"/>
      <c r="OET53" s="7"/>
      <c r="OEU53" s="7"/>
      <c r="OEV53" s="7"/>
      <c r="OEW53" s="7"/>
      <c r="OEX53" s="7"/>
      <c r="OEY53" s="7"/>
      <c r="OEZ53" s="7"/>
      <c r="OFA53" s="7"/>
      <c r="OFB53" s="7"/>
      <c r="OFC53" s="7"/>
      <c r="OFD53" s="7"/>
      <c r="OFE53" s="7"/>
      <c r="OFF53" s="7"/>
      <c r="OFG53" s="7"/>
      <c r="OFH53" s="7"/>
      <c r="OFI53" s="7"/>
      <c r="OFJ53" s="7"/>
      <c r="OFK53" s="7"/>
      <c r="OFL53" s="7"/>
      <c r="OFM53" s="7"/>
      <c r="OFN53" s="7"/>
      <c r="OFO53" s="7"/>
      <c r="OFP53" s="7"/>
      <c r="OFQ53" s="7"/>
      <c r="OFR53" s="7"/>
      <c r="OFS53" s="7"/>
      <c r="OFT53" s="7"/>
      <c r="OFU53" s="7"/>
      <c r="OFV53" s="7"/>
      <c r="OFW53" s="7"/>
      <c r="OFX53" s="7"/>
      <c r="OFY53" s="7"/>
      <c r="OFZ53" s="7"/>
      <c r="OGA53" s="7"/>
      <c r="OGB53" s="7"/>
      <c r="OGC53" s="7"/>
      <c r="OGD53" s="7"/>
      <c r="OGE53" s="7"/>
      <c r="OGF53" s="7"/>
      <c r="OGG53" s="7"/>
      <c r="OGH53" s="7"/>
      <c r="OGI53" s="7"/>
      <c r="OGJ53" s="7"/>
      <c r="OGK53" s="7"/>
      <c r="OGL53" s="7"/>
      <c r="OGM53" s="7"/>
      <c r="OGN53" s="7"/>
      <c r="OGO53" s="7"/>
      <c r="OGP53" s="7"/>
      <c r="OGQ53" s="7"/>
      <c r="OGR53" s="7"/>
      <c r="OGS53" s="7"/>
      <c r="OGT53" s="7"/>
      <c r="OGU53" s="7"/>
      <c r="OGV53" s="7"/>
      <c r="OGW53" s="7"/>
      <c r="OGX53" s="7"/>
      <c r="OGY53" s="7"/>
      <c r="OGZ53" s="7"/>
      <c r="OHA53" s="7"/>
      <c r="OHB53" s="7"/>
      <c r="OHC53" s="7"/>
      <c r="OHD53" s="7"/>
      <c r="OHE53" s="7"/>
      <c r="OHF53" s="7"/>
      <c r="OHG53" s="7"/>
      <c r="OHH53" s="7"/>
      <c r="OHI53" s="7"/>
      <c r="OHJ53" s="7"/>
      <c r="OHK53" s="7"/>
      <c r="OHL53" s="7"/>
      <c r="OHM53" s="7"/>
      <c r="OHN53" s="7"/>
      <c r="OHO53" s="7"/>
      <c r="OHP53" s="7"/>
      <c r="OHQ53" s="7"/>
      <c r="OHR53" s="7"/>
      <c r="OHS53" s="7"/>
      <c r="OHT53" s="7"/>
      <c r="OHU53" s="7"/>
      <c r="OHV53" s="7"/>
      <c r="OHW53" s="7"/>
      <c r="OHX53" s="7"/>
      <c r="OHY53" s="7"/>
      <c r="OHZ53" s="7"/>
      <c r="OIA53" s="7"/>
      <c r="OIB53" s="7"/>
      <c r="OIC53" s="7"/>
      <c r="OID53" s="7"/>
      <c r="OIE53" s="7"/>
      <c r="OIF53" s="7"/>
      <c r="OIG53" s="7"/>
      <c r="OIH53" s="7"/>
      <c r="OII53" s="7"/>
      <c r="OIJ53" s="7"/>
      <c r="OIK53" s="7"/>
      <c r="OIL53" s="7"/>
      <c r="OIM53" s="7"/>
      <c r="OIN53" s="7"/>
      <c r="OIO53" s="7"/>
      <c r="OIP53" s="7"/>
      <c r="OIQ53" s="7"/>
      <c r="OIR53" s="7"/>
      <c r="OIS53" s="7"/>
      <c r="OIT53" s="7"/>
      <c r="OIU53" s="7"/>
      <c r="OIV53" s="7"/>
      <c r="OIW53" s="7"/>
      <c r="OIX53" s="7"/>
      <c r="OIY53" s="7"/>
      <c r="OIZ53" s="7"/>
      <c r="OJA53" s="7"/>
      <c r="OJB53" s="7"/>
      <c r="OJC53" s="7"/>
      <c r="OJD53" s="7"/>
      <c r="OJE53" s="7"/>
      <c r="OJF53" s="7"/>
      <c r="OJG53" s="7"/>
      <c r="OJH53" s="7"/>
      <c r="OJI53" s="7"/>
      <c r="OJJ53" s="7"/>
      <c r="OJK53" s="7"/>
      <c r="OJL53" s="7"/>
      <c r="OJM53" s="7"/>
      <c r="OJN53" s="7"/>
      <c r="OJO53" s="7"/>
      <c r="OJP53" s="7"/>
      <c r="OJQ53" s="7"/>
      <c r="OJR53" s="7"/>
      <c r="OJS53" s="7"/>
      <c r="OJT53" s="7"/>
      <c r="OJU53" s="7"/>
      <c r="OJV53" s="7"/>
      <c r="OJW53" s="7"/>
      <c r="OJX53" s="7"/>
      <c r="OJY53" s="7"/>
      <c r="OJZ53" s="7"/>
      <c r="OKA53" s="7"/>
      <c r="OKB53" s="7"/>
      <c r="OKC53" s="7"/>
      <c r="OKD53" s="7"/>
      <c r="OKE53" s="7"/>
      <c r="OKF53" s="7"/>
      <c r="OKG53" s="7"/>
      <c r="OKH53" s="7"/>
      <c r="OKI53" s="7"/>
      <c r="OKJ53" s="7"/>
      <c r="OKK53" s="7"/>
      <c r="OKL53" s="7"/>
      <c r="OKM53" s="7"/>
      <c r="OKN53" s="7"/>
      <c r="OKO53" s="7"/>
      <c r="OKP53" s="7"/>
      <c r="OKQ53" s="7"/>
      <c r="OKR53" s="7"/>
      <c r="OKS53" s="7"/>
      <c r="OKT53" s="7"/>
      <c r="OKU53" s="7"/>
      <c r="OKV53" s="7"/>
      <c r="OKW53" s="7"/>
      <c r="OKX53" s="7"/>
      <c r="OKY53" s="7"/>
      <c r="OKZ53" s="7"/>
      <c r="OLA53" s="7"/>
      <c r="OLB53" s="7"/>
      <c r="OLC53" s="7"/>
      <c r="OLD53" s="7"/>
      <c r="OLE53" s="7"/>
      <c r="OLF53" s="7"/>
      <c r="OLG53" s="7"/>
      <c r="OLH53" s="7"/>
      <c r="OLI53" s="7"/>
      <c r="OLJ53" s="7"/>
      <c r="OLK53" s="7"/>
      <c r="OLL53" s="7"/>
      <c r="OLM53" s="7"/>
      <c r="OLN53" s="7"/>
      <c r="OLO53" s="7"/>
      <c r="OLP53" s="7"/>
      <c r="OLQ53" s="7"/>
      <c r="OLR53" s="7"/>
      <c r="OLS53" s="7"/>
      <c r="OLT53" s="7"/>
      <c r="OLU53" s="7"/>
      <c r="OLV53" s="7"/>
      <c r="OLW53" s="7"/>
      <c r="OLX53" s="7"/>
      <c r="OLY53" s="7"/>
      <c r="OLZ53" s="7"/>
      <c r="OMA53" s="7"/>
      <c r="OMB53" s="7"/>
      <c r="OMC53" s="7"/>
      <c r="OMD53" s="7"/>
      <c r="OME53" s="7"/>
      <c r="OMF53" s="7"/>
      <c r="OMG53" s="7"/>
      <c r="OMH53" s="7"/>
      <c r="OMI53" s="7"/>
      <c r="OMJ53" s="7"/>
      <c r="OMK53" s="7"/>
      <c r="OML53" s="7"/>
      <c r="OMM53" s="7"/>
      <c r="OMN53" s="7"/>
      <c r="OMO53" s="7"/>
      <c r="OMP53" s="7"/>
      <c r="OMQ53" s="7"/>
      <c r="OMR53" s="7"/>
      <c r="OMS53" s="7"/>
      <c r="OMT53" s="7"/>
      <c r="OMU53" s="7"/>
      <c r="OMV53" s="7"/>
      <c r="OMW53" s="7"/>
      <c r="OMX53" s="7"/>
      <c r="OMY53" s="7"/>
      <c r="OMZ53" s="7"/>
      <c r="ONA53" s="7"/>
      <c r="ONB53" s="7"/>
      <c r="ONC53" s="7"/>
      <c r="OND53" s="7"/>
      <c r="ONE53" s="7"/>
      <c r="ONF53" s="7"/>
      <c r="ONG53" s="7"/>
      <c r="ONH53" s="7"/>
      <c r="ONI53" s="7"/>
      <c r="ONJ53" s="7"/>
      <c r="ONK53" s="7"/>
      <c r="ONL53" s="7"/>
      <c r="ONM53" s="7"/>
      <c r="ONN53" s="7"/>
      <c r="ONO53" s="7"/>
      <c r="ONP53" s="7"/>
      <c r="ONQ53" s="7"/>
      <c r="ONR53" s="7"/>
      <c r="ONS53" s="7"/>
      <c r="ONT53" s="7"/>
      <c r="ONU53" s="7"/>
      <c r="ONV53" s="7"/>
      <c r="ONW53" s="7"/>
      <c r="ONX53" s="7"/>
      <c r="ONY53" s="7"/>
      <c r="ONZ53" s="7"/>
      <c r="OOA53" s="7"/>
      <c r="OOB53" s="7"/>
      <c r="OOC53" s="7"/>
      <c r="OOD53" s="7"/>
      <c r="OOE53" s="7"/>
      <c r="OOF53" s="7"/>
      <c r="OOG53" s="7"/>
      <c r="OOH53" s="7"/>
      <c r="OOI53" s="7"/>
      <c r="OOJ53" s="7"/>
      <c r="OOK53" s="7"/>
      <c r="OOL53" s="7"/>
      <c r="OOM53" s="7"/>
      <c r="OON53" s="7"/>
      <c r="OOO53" s="7"/>
      <c r="OOP53" s="7"/>
      <c r="OOQ53" s="7"/>
      <c r="OOR53" s="7"/>
      <c r="OOS53" s="7"/>
      <c r="OOT53" s="7"/>
      <c r="OOU53" s="7"/>
      <c r="OOV53" s="7"/>
      <c r="OOW53" s="7"/>
      <c r="OOX53" s="7"/>
      <c r="OOY53" s="7"/>
      <c r="OOZ53" s="7"/>
      <c r="OPA53" s="7"/>
      <c r="OPB53" s="7"/>
      <c r="OPC53" s="7"/>
      <c r="OPD53" s="7"/>
      <c r="OPE53" s="7"/>
      <c r="OPF53" s="7"/>
      <c r="OPG53" s="7"/>
      <c r="OPH53" s="7"/>
      <c r="OPI53" s="7"/>
      <c r="OPJ53" s="7"/>
      <c r="OPK53" s="7"/>
      <c r="OPL53" s="7"/>
      <c r="OPM53" s="7"/>
      <c r="OPN53" s="7"/>
      <c r="OPO53" s="7"/>
      <c r="OPP53" s="7"/>
      <c r="OPQ53" s="7"/>
      <c r="OPR53" s="7"/>
      <c r="OPS53" s="7"/>
      <c r="OPT53" s="7"/>
      <c r="OPU53" s="7"/>
      <c r="OPV53" s="7"/>
      <c r="OPW53" s="7"/>
      <c r="OPX53" s="7"/>
      <c r="OPY53" s="7"/>
      <c r="OPZ53" s="7"/>
      <c r="OQA53" s="7"/>
      <c r="OQB53" s="7"/>
      <c r="OQC53" s="7"/>
      <c r="OQD53" s="7"/>
      <c r="OQE53" s="7"/>
      <c r="OQF53" s="7"/>
      <c r="OQG53" s="7"/>
      <c r="OQH53" s="7"/>
      <c r="OQI53" s="7"/>
      <c r="OQJ53" s="7"/>
      <c r="OQK53" s="7"/>
      <c r="OQL53" s="7"/>
      <c r="OQM53" s="7"/>
      <c r="OQN53" s="7"/>
      <c r="OQO53" s="7"/>
      <c r="OQP53" s="7"/>
      <c r="OQQ53" s="7"/>
      <c r="OQR53" s="7"/>
      <c r="OQS53" s="7"/>
      <c r="OQT53" s="7"/>
      <c r="OQU53" s="7"/>
      <c r="OQV53" s="7"/>
      <c r="OQW53" s="7"/>
      <c r="OQX53" s="7"/>
      <c r="OQY53" s="7"/>
      <c r="OQZ53" s="7"/>
      <c r="ORA53" s="7"/>
      <c r="ORB53" s="7"/>
      <c r="ORC53" s="7"/>
      <c r="ORD53" s="7"/>
      <c r="ORE53" s="7"/>
      <c r="ORF53" s="7"/>
      <c r="ORG53" s="7"/>
      <c r="ORH53" s="7"/>
      <c r="ORI53" s="7"/>
      <c r="ORJ53" s="7"/>
      <c r="ORK53" s="7"/>
      <c r="ORL53" s="7"/>
      <c r="ORM53" s="7"/>
      <c r="ORN53" s="7"/>
      <c r="ORO53" s="7"/>
      <c r="ORP53" s="7"/>
      <c r="ORQ53" s="7"/>
      <c r="ORR53" s="7"/>
      <c r="ORS53" s="7"/>
      <c r="ORT53" s="7"/>
      <c r="ORU53" s="7"/>
      <c r="ORV53" s="7"/>
      <c r="ORW53" s="7"/>
      <c r="ORX53" s="7"/>
      <c r="ORY53" s="7"/>
      <c r="ORZ53" s="7"/>
      <c r="OSA53" s="7"/>
      <c r="OSB53" s="7"/>
      <c r="OSC53" s="7"/>
      <c r="OSD53" s="7"/>
      <c r="OSE53" s="7"/>
      <c r="OSF53" s="7"/>
      <c r="OSG53" s="7"/>
      <c r="OSH53" s="7"/>
      <c r="OSI53" s="7"/>
      <c r="OSJ53" s="7"/>
      <c r="OSK53" s="7"/>
      <c r="OSL53" s="7"/>
      <c r="OSM53" s="7"/>
      <c r="OSN53" s="7"/>
      <c r="OSO53" s="7"/>
      <c r="OSP53" s="7"/>
      <c r="OSQ53" s="7"/>
      <c r="OSR53" s="7"/>
      <c r="OSS53" s="7"/>
      <c r="OST53" s="7"/>
      <c r="OSU53" s="7"/>
      <c r="OSV53" s="7"/>
      <c r="OSW53" s="7"/>
      <c r="OSX53" s="7"/>
      <c r="OSY53" s="7"/>
      <c r="OSZ53" s="7"/>
      <c r="OTA53" s="7"/>
      <c r="OTB53" s="7"/>
      <c r="OTC53" s="7"/>
      <c r="OTD53" s="7"/>
      <c r="OTE53" s="7"/>
      <c r="OTF53" s="7"/>
      <c r="OTG53" s="7"/>
      <c r="OTH53" s="7"/>
      <c r="OTI53" s="7"/>
      <c r="OTJ53" s="7"/>
      <c r="OTK53" s="7"/>
      <c r="OTL53" s="7"/>
      <c r="OTM53" s="7"/>
      <c r="OTN53" s="7"/>
      <c r="OTO53" s="7"/>
      <c r="OTP53" s="7"/>
      <c r="OTQ53" s="7"/>
      <c r="OTR53" s="7"/>
      <c r="OTS53" s="7"/>
      <c r="OTT53" s="7"/>
      <c r="OTU53" s="7"/>
      <c r="OTV53" s="7"/>
      <c r="OTW53" s="7"/>
      <c r="OTX53" s="7"/>
      <c r="OTY53" s="7"/>
      <c r="OTZ53" s="7"/>
      <c r="OUA53" s="7"/>
      <c r="OUB53" s="7"/>
      <c r="OUC53" s="7"/>
      <c r="OUD53" s="7"/>
      <c r="OUE53" s="7"/>
      <c r="OUF53" s="7"/>
      <c r="OUG53" s="7"/>
      <c r="OUH53" s="7"/>
      <c r="OUI53" s="7"/>
      <c r="OUJ53" s="7"/>
      <c r="OUK53" s="7"/>
      <c r="OUL53" s="7"/>
      <c r="OUM53" s="7"/>
      <c r="OUN53" s="7"/>
      <c r="OUO53" s="7"/>
      <c r="OUP53" s="7"/>
      <c r="OUQ53" s="7"/>
      <c r="OUR53" s="7"/>
      <c r="OUS53" s="7"/>
      <c r="OUT53" s="7"/>
      <c r="OUU53" s="7"/>
      <c r="OUV53" s="7"/>
      <c r="OUW53" s="7"/>
      <c r="OUX53" s="7"/>
      <c r="OUY53" s="7"/>
      <c r="OUZ53" s="7"/>
      <c r="OVA53" s="7"/>
      <c r="OVB53" s="7"/>
      <c r="OVC53" s="7"/>
      <c r="OVD53" s="7"/>
      <c r="OVE53" s="7"/>
      <c r="OVF53" s="7"/>
      <c r="OVG53" s="7"/>
      <c r="OVH53" s="7"/>
      <c r="OVI53" s="7"/>
      <c r="OVJ53" s="7"/>
      <c r="OVK53" s="7"/>
      <c r="OVL53" s="7"/>
      <c r="OVM53" s="7"/>
      <c r="OVN53" s="7"/>
      <c r="OVO53" s="7"/>
      <c r="OVP53" s="7"/>
      <c r="OVQ53" s="7"/>
      <c r="OVR53" s="7"/>
      <c r="OVS53" s="7"/>
      <c r="OVT53" s="7"/>
      <c r="OVU53" s="7"/>
      <c r="OVV53" s="7"/>
      <c r="OVW53" s="7"/>
      <c r="OVX53" s="7"/>
      <c r="OVY53" s="7"/>
      <c r="OVZ53" s="7"/>
      <c r="OWA53" s="7"/>
      <c r="OWB53" s="7"/>
      <c r="OWC53" s="7"/>
      <c r="OWD53" s="7"/>
      <c r="OWE53" s="7"/>
      <c r="OWF53" s="7"/>
      <c r="OWG53" s="7"/>
      <c r="OWH53" s="7"/>
      <c r="OWI53" s="7"/>
      <c r="OWJ53" s="7"/>
      <c r="OWK53" s="7"/>
      <c r="OWL53" s="7"/>
      <c r="OWM53" s="7"/>
      <c r="OWN53" s="7"/>
      <c r="OWO53" s="7"/>
      <c r="OWP53" s="7"/>
      <c r="OWQ53" s="7"/>
      <c r="OWR53" s="7"/>
      <c r="OWS53" s="7"/>
      <c r="OWT53" s="7"/>
      <c r="OWU53" s="7"/>
      <c r="OWV53" s="7"/>
      <c r="OWW53" s="7"/>
      <c r="OWX53" s="7"/>
      <c r="OWY53" s="7"/>
      <c r="OWZ53" s="7"/>
      <c r="OXA53" s="7"/>
      <c r="OXB53" s="7"/>
      <c r="OXC53" s="7"/>
      <c r="OXD53" s="7"/>
      <c r="OXE53" s="7"/>
      <c r="OXF53" s="7"/>
      <c r="OXG53" s="7"/>
      <c r="OXH53" s="7"/>
      <c r="OXI53" s="7"/>
      <c r="OXJ53" s="7"/>
      <c r="OXK53" s="7"/>
      <c r="OXL53" s="7"/>
      <c r="OXM53" s="7"/>
      <c r="OXN53" s="7"/>
      <c r="OXO53" s="7"/>
      <c r="OXP53" s="7"/>
      <c r="OXQ53" s="7"/>
      <c r="OXR53" s="7"/>
      <c r="OXS53" s="7"/>
      <c r="OXT53" s="7"/>
      <c r="OXU53" s="7"/>
      <c r="OXV53" s="7"/>
      <c r="OXW53" s="7"/>
      <c r="OXX53" s="7"/>
      <c r="OXY53" s="7"/>
      <c r="OXZ53" s="7"/>
      <c r="OYA53" s="7"/>
      <c r="OYB53" s="7"/>
      <c r="OYC53" s="7"/>
      <c r="OYD53" s="7"/>
      <c r="OYE53" s="7"/>
      <c r="OYF53" s="7"/>
      <c r="OYG53" s="7"/>
      <c r="OYH53" s="7"/>
      <c r="OYI53" s="7"/>
      <c r="OYJ53" s="7"/>
      <c r="OYK53" s="7"/>
      <c r="OYL53" s="7"/>
      <c r="OYM53" s="7"/>
      <c r="OYN53" s="7"/>
      <c r="OYO53" s="7"/>
      <c r="OYP53" s="7"/>
      <c r="OYQ53" s="7"/>
      <c r="OYR53" s="7"/>
      <c r="OYS53" s="7"/>
      <c r="OYT53" s="7"/>
      <c r="OYU53" s="7"/>
      <c r="OYV53" s="7"/>
      <c r="OYW53" s="7"/>
      <c r="OYX53" s="7"/>
      <c r="OYY53" s="7"/>
      <c r="OYZ53" s="7"/>
      <c r="OZA53" s="7"/>
      <c r="OZB53" s="7"/>
      <c r="OZC53" s="7"/>
      <c r="OZD53" s="7"/>
      <c r="OZE53" s="7"/>
      <c r="OZF53" s="7"/>
      <c r="OZG53" s="7"/>
      <c r="OZH53" s="7"/>
      <c r="OZI53" s="7"/>
      <c r="OZJ53" s="7"/>
      <c r="OZK53" s="7"/>
      <c r="OZL53" s="7"/>
      <c r="OZM53" s="7"/>
      <c r="OZN53" s="7"/>
      <c r="OZO53" s="7"/>
      <c r="OZP53" s="7"/>
      <c r="OZQ53" s="7"/>
      <c r="OZR53" s="7"/>
      <c r="OZS53" s="7"/>
      <c r="OZT53" s="7"/>
      <c r="OZU53" s="7"/>
      <c r="OZV53" s="7"/>
      <c r="OZW53" s="7"/>
      <c r="OZX53" s="7"/>
      <c r="OZY53" s="7"/>
      <c r="OZZ53" s="7"/>
      <c r="PAA53" s="7"/>
      <c r="PAB53" s="7"/>
      <c r="PAC53" s="7"/>
      <c r="PAD53" s="7"/>
      <c r="PAE53" s="7"/>
      <c r="PAF53" s="7"/>
      <c r="PAG53" s="7"/>
      <c r="PAH53" s="7"/>
      <c r="PAI53" s="7"/>
      <c r="PAJ53" s="7"/>
      <c r="PAK53" s="7"/>
      <c r="PAL53" s="7"/>
      <c r="PAM53" s="7"/>
      <c r="PAN53" s="7"/>
      <c r="PAO53" s="7"/>
      <c r="PAP53" s="7"/>
      <c r="PAQ53" s="7"/>
      <c r="PAR53" s="7"/>
      <c r="PAS53" s="7"/>
      <c r="PAT53" s="7"/>
      <c r="PAU53" s="7"/>
      <c r="PAV53" s="7"/>
      <c r="PAW53" s="7"/>
      <c r="PAX53" s="7"/>
      <c r="PAY53" s="7"/>
      <c r="PAZ53" s="7"/>
      <c r="PBA53" s="7"/>
      <c r="PBB53" s="7"/>
      <c r="PBC53" s="7"/>
      <c r="PBD53" s="7"/>
      <c r="PBE53" s="7"/>
      <c r="PBF53" s="7"/>
      <c r="PBG53" s="7"/>
      <c r="PBH53" s="7"/>
      <c r="PBI53" s="7"/>
      <c r="PBJ53" s="7"/>
      <c r="PBK53" s="7"/>
      <c r="PBL53" s="7"/>
      <c r="PBM53" s="7"/>
      <c r="PBN53" s="7"/>
      <c r="PBO53" s="7"/>
      <c r="PBP53" s="7"/>
      <c r="PBQ53" s="7"/>
      <c r="PBR53" s="7"/>
      <c r="PBS53" s="7"/>
      <c r="PBT53" s="7"/>
      <c r="PBU53" s="7"/>
      <c r="PBV53" s="7"/>
      <c r="PBW53" s="7"/>
      <c r="PBX53" s="7"/>
      <c r="PBY53" s="7"/>
      <c r="PBZ53" s="7"/>
      <c r="PCA53" s="7"/>
      <c r="PCB53" s="7"/>
      <c r="PCC53" s="7"/>
      <c r="PCD53" s="7"/>
      <c r="PCE53" s="7"/>
      <c r="PCF53" s="7"/>
      <c r="PCG53" s="7"/>
      <c r="PCH53" s="7"/>
      <c r="PCI53" s="7"/>
      <c r="PCJ53" s="7"/>
      <c r="PCK53" s="7"/>
      <c r="PCL53" s="7"/>
      <c r="PCM53" s="7"/>
      <c r="PCN53" s="7"/>
      <c r="PCO53" s="7"/>
      <c r="PCP53" s="7"/>
      <c r="PCQ53" s="7"/>
      <c r="PCR53" s="7"/>
      <c r="PCS53" s="7"/>
      <c r="PCT53" s="7"/>
      <c r="PCU53" s="7"/>
      <c r="PCV53" s="7"/>
      <c r="PCW53" s="7"/>
      <c r="PCX53" s="7"/>
      <c r="PCY53" s="7"/>
      <c r="PCZ53" s="7"/>
      <c r="PDA53" s="7"/>
      <c r="PDB53" s="7"/>
      <c r="PDC53" s="7"/>
      <c r="PDD53" s="7"/>
      <c r="PDE53" s="7"/>
      <c r="PDF53" s="7"/>
      <c r="PDG53" s="7"/>
      <c r="PDH53" s="7"/>
      <c r="PDI53" s="7"/>
      <c r="PDJ53" s="7"/>
      <c r="PDK53" s="7"/>
      <c r="PDL53" s="7"/>
      <c r="PDM53" s="7"/>
      <c r="PDN53" s="7"/>
      <c r="PDO53" s="7"/>
      <c r="PDP53" s="7"/>
      <c r="PDQ53" s="7"/>
      <c r="PDR53" s="7"/>
      <c r="PDS53" s="7"/>
      <c r="PDT53" s="7"/>
      <c r="PDU53" s="7"/>
      <c r="PDV53" s="7"/>
      <c r="PDW53" s="7"/>
      <c r="PDX53" s="7"/>
      <c r="PDY53" s="7"/>
      <c r="PDZ53" s="7"/>
      <c r="PEA53" s="7"/>
      <c r="PEB53" s="7"/>
      <c r="PEC53" s="7"/>
      <c r="PED53" s="7"/>
      <c r="PEE53" s="7"/>
      <c r="PEF53" s="7"/>
      <c r="PEG53" s="7"/>
      <c r="PEH53" s="7"/>
      <c r="PEI53" s="7"/>
      <c r="PEJ53" s="7"/>
      <c r="PEK53" s="7"/>
      <c r="PEL53" s="7"/>
      <c r="PEM53" s="7"/>
      <c r="PEN53" s="7"/>
      <c r="PEO53" s="7"/>
      <c r="PEP53" s="7"/>
      <c r="PEQ53" s="7"/>
      <c r="PER53" s="7"/>
      <c r="PES53" s="7"/>
      <c r="PET53" s="7"/>
      <c r="PEU53" s="7"/>
      <c r="PEV53" s="7"/>
      <c r="PEW53" s="7"/>
      <c r="PEX53" s="7"/>
      <c r="PEY53" s="7"/>
      <c r="PEZ53" s="7"/>
      <c r="PFA53" s="7"/>
      <c r="PFB53" s="7"/>
      <c r="PFC53" s="7"/>
      <c r="PFD53" s="7"/>
      <c r="PFE53" s="7"/>
      <c r="PFF53" s="7"/>
      <c r="PFG53" s="7"/>
      <c r="PFH53" s="7"/>
      <c r="PFI53" s="7"/>
      <c r="PFJ53" s="7"/>
      <c r="PFK53" s="7"/>
      <c r="PFL53" s="7"/>
      <c r="PFM53" s="7"/>
      <c r="PFN53" s="7"/>
      <c r="PFO53" s="7"/>
      <c r="PFP53" s="7"/>
      <c r="PFQ53" s="7"/>
      <c r="PFR53" s="7"/>
      <c r="PFS53" s="7"/>
      <c r="PFT53" s="7"/>
      <c r="PFU53" s="7"/>
      <c r="PFV53" s="7"/>
      <c r="PFW53" s="7"/>
      <c r="PFX53" s="7"/>
      <c r="PFY53" s="7"/>
      <c r="PFZ53" s="7"/>
      <c r="PGA53" s="7"/>
      <c r="PGB53" s="7"/>
      <c r="PGC53" s="7"/>
      <c r="PGD53" s="7"/>
      <c r="PGE53" s="7"/>
      <c r="PGF53" s="7"/>
      <c r="PGG53" s="7"/>
      <c r="PGH53" s="7"/>
      <c r="PGI53" s="7"/>
      <c r="PGJ53" s="7"/>
      <c r="PGK53" s="7"/>
      <c r="PGL53" s="7"/>
      <c r="PGM53" s="7"/>
      <c r="PGN53" s="7"/>
      <c r="PGO53" s="7"/>
      <c r="PGP53" s="7"/>
      <c r="PGQ53" s="7"/>
      <c r="PGR53" s="7"/>
      <c r="PGS53" s="7"/>
      <c r="PGT53" s="7"/>
      <c r="PGU53" s="7"/>
      <c r="PGV53" s="7"/>
      <c r="PGW53" s="7"/>
      <c r="PGX53" s="7"/>
      <c r="PGY53" s="7"/>
      <c r="PGZ53" s="7"/>
      <c r="PHA53" s="7"/>
      <c r="PHB53" s="7"/>
      <c r="PHC53" s="7"/>
      <c r="PHD53" s="7"/>
      <c r="PHE53" s="7"/>
      <c r="PHF53" s="7"/>
      <c r="PHG53" s="7"/>
      <c r="PHH53" s="7"/>
      <c r="PHI53" s="7"/>
      <c r="PHJ53" s="7"/>
      <c r="PHK53" s="7"/>
      <c r="PHL53" s="7"/>
      <c r="PHM53" s="7"/>
      <c r="PHN53" s="7"/>
      <c r="PHO53" s="7"/>
      <c r="PHP53" s="7"/>
      <c r="PHQ53" s="7"/>
      <c r="PHR53" s="7"/>
      <c r="PHS53" s="7"/>
      <c r="PHT53" s="7"/>
      <c r="PHU53" s="7"/>
      <c r="PHV53" s="7"/>
      <c r="PHW53" s="7"/>
      <c r="PHX53" s="7"/>
      <c r="PHY53" s="7"/>
      <c r="PHZ53" s="7"/>
      <c r="PIA53" s="7"/>
      <c r="PIB53" s="7"/>
      <c r="PIC53" s="7"/>
      <c r="PID53" s="7"/>
      <c r="PIE53" s="7"/>
      <c r="PIF53" s="7"/>
      <c r="PIG53" s="7"/>
      <c r="PIH53" s="7"/>
      <c r="PII53" s="7"/>
      <c r="PIJ53" s="7"/>
      <c r="PIK53" s="7"/>
      <c r="PIL53" s="7"/>
      <c r="PIM53" s="7"/>
      <c r="PIN53" s="7"/>
      <c r="PIO53" s="7"/>
      <c r="PIP53" s="7"/>
      <c r="PIQ53" s="7"/>
      <c r="PIR53" s="7"/>
      <c r="PIS53" s="7"/>
      <c r="PIT53" s="7"/>
      <c r="PIU53" s="7"/>
      <c r="PIV53" s="7"/>
      <c r="PIW53" s="7"/>
      <c r="PIX53" s="7"/>
      <c r="PIY53" s="7"/>
      <c r="PIZ53" s="7"/>
      <c r="PJA53" s="7"/>
      <c r="PJB53" s="7"/>
      <c r="PJC53" s="7"/>
      <c r="PJD53" s="7"/>
      <c r="PJE53" s="7"/>
      <c r="PJF53" s="7"/>
      <c r="PJG53" s="7"/>
      <c r="PJH53" s="7"/>
      <c r="PJI53" s="7"/>
      <c r="PJJ53" s="7"/>
      <c r="PJK53" s="7"/>
      <c r="PJL53" s="7"/>
      <c r="PJM53" s="7"/>
      <c r="PJN53" s="7"/>
      <c r="PJO53" s="7"/>
      <c r="PJP53" s="7"/>
      <c r="PJQ53" s="7"/>
      <c r="PJR53" s="7"/>
      <c r="PJS53" s="7"/>
      <c r="PJT53" s="7"/>
      <c r="PJU53" s="7"/>
      <c r="PJV53" s="7"/>
      <c r="PJW53" s="7"/>
      <c r="PJX53" s="7"/>
      <c r="PJY53" s="7"/>
      <c r="PJZ53" s="7"/>
      <c r="PKA53" s="7"/>
      <c r="PKB53" s="7"/>
      <c r="PKC53" s="7"/>
      <c r="PKD53" s="7"/>
      <c r="PKE53" s="7"/>
      <c r="PKF53" s="7"/>
      <c r="PKG53" s="7"/>
      <c r="PKH53" s="7"/>
      <c r="PKI53" s="7"/>
      <c r="PKJ53" s="7"/>
      <c r="PKK53" s="7"/>
      <c r="PKL53" s="7"/>
      <c r="PKM53" s="7"/>
      <c r="PKN53" s="7"/>
      <c r="PKO53" s="7"/>
      <c r="PKP53" s="7"/>
      <c r="PKQ53" s="7"/>
      <c r="PKR53" s="7"/>
      <c r="PKS53" s="7"/>
      <c r="PKT53" s="7"/>
      <c r="PKU53" s="7"/>
      <c r="PKV53" s="7"/>
      <c r="PKW53" s="7"/>
      <c r="PKX53" s="7"/>
      <c r="PKY53" s="7"/>
      <c r="PKZ53" s="7"/>
      <c r="PLA53" s="7"/>
      <c r="PLB53" s="7"/>
      <c r="PLC53" s="7"/>
      <c r="PLD53" s="7"/>
      <c r="PLE53" s="7"/>
      <c r="PLF53" s="7"/>
      <c r="PLG53" s="7"/>
      <c r="PLH53" s="7"/>
      <c r="PLI53" s="7"/>
      <c r="PLJ53" s="7"/>
      <c r="PLK53" s="7"/>
      <c r="PLL53" s="7"/>
      <c r="PLM53" s="7"/>
      <c r="PLN53" s="7"/>
      <c r="PLO53" s="7"/>
      <c r="PLP53" s="7"/>
      <c r="PLQ53" s="7"/>
      <c r="PLR53" s="7"/>
      <c r="PLS53" s="7"/>
      <c r="PLT53" s="7"/>
      <c r="PLU53" s="7"/>
      <c r="PLV53" s="7"/>
      <c r="PLW53" s="7"/>
      <c r="PLX53" s="7"/>
      <c r="PLY53" s="7"/>
      <c r="PLZ53" s="7"/>
      <c r="PMA53" s="7"/>
      <c r="PMB53" s="7"/>
      <c r="PMC53" s="7"/>
      <c r="PMD53" s="7"/>
      <c r="PME53" s="7"/>
      <c r="PMF53" s="7"/>
      <c r="PMG53" s="7"/>
      <c r="PMH53" s="7"/>
      <c r="PMI53" s="7"/>
      <c r="PMJ53" s="7"/>
      <c r="PMK53" s="7"/>
      <c r="PML53" s="7"/>
      <c r="PMM53" s="7"/>
      <c r="PMN53" s="7"/>
      <c r="PMO53" s="7"/>
      <c r="PMP53" s="7"/>
      <c r="PMQ53" s="7"/>
      <c r="PMR53" s="7"/>
      <c r="PMS53" s="7"/>
      <c r="PMT53" s="7"/>
      <c r="PMU53" s="7"/>
      <c r="PMV53" s="7"/>
      <c r="PMW53" s="7"/>
      <c r="PMX53" s="7"/>
      <c r="PMY53" s="7"/>
      <c r="PMZ53" s="7"/>
      <c r="PNA53" s="7"/>
      <c r="PNB53" s="7"/>
      <c r="PNC53" s="7"/>
      <c r="PND53" s="7"/>
      <c r="PNE53" s="7"/>
      <c r="PNF53" s="7"/>
      <c r="PNG53" s="7"/>
      <c r="PNH53" s="7"/>
      <c r="PNI53" s="7"/>
      <c r="PNJ53" s="7"/>
      <c r="PNK53" s="7"/>
      <c r="PNL53" s="7"/>
      <c r="PNM53" s="7"/>
      <c r="PNN53" s="7"/>
      <c r="PNO53" s="7"/>
      <c r="PNP53" s="7"/>
      <c r="PNQ53" s="7"/>
      <c r="PNR53" s="7"/>
      <c r="PNS53" s="7"/>
      <c r="PNT53" s="7"/>
      <c r="PNU53" s="7"/>
      <c r="PNV53" s="7"/>
      <c r="PNW53" s="7"/>
      <c r="PNX53" s="7"/>
      <c r="PNY53" s="7"/>
      <c r="PNZ53" s="7"/>
      <c r="POA53" s="7"/>
      <c r="POB53" s="7"/>
      <c r="POC53" s="7"/>
      <c r="POD53" s="7"/>
      <c r="POE53" s="7"/>
      <c r="POF53" s="7"/>
      <c r="POG53" s="7"/>
      <c r="POH53" s="7"/>
      <c r="POI53" s="7"/>
      <c r="POJ53" s="7"/>
      <c r="POK53" s="7"/>
      <c r="POL53" s="7"/>
      <c r="POM53" s="7"/>
      <c r="PON53" s="7"/>
      <c r="POO53" s="7"/>
      <c r="POP53" s="7"/>
      <c r="POQ53" s="7"/>
      <c r="POR53" s="7"/>
      <c r="POS53" s="7"/>
      <c r="POT53" s="7"/>
      <c r="POU53" s="7"/>
      <c r="POV53" s="7"/>
      <c r="POW53" s="7"/>
      <c r="POX53" s="7"/>
      <c r="POY53" s="7"/>
      <c r="POZ53" s="7"/>
      <c r="PPA53" s="7"/>
      <c r="PPB53" s="7"/>
      <c r="PPC53" s="7"/>
      <c r="PPD53" s="7"/>
      <c r="PPE53" s="7"/>
      <c r="PPF53" s="7"/>
      <c r="PPG53" s="7"/>
      <c r="PPH53" s="7"/>
      <c r="PPI53" s="7"/>
      <c r="PPJ53" s="7"/>
      <c r="PPK53" s="7"/>
      <c r="PPL53" s="7"/>
      <c r="PPM53" s="7"/>
      <c r="PPN53" s="7"/>
      <c r="PPO53" s="7"/>
      <c r="PPP53" s="7"/>
      <c r="PPQ53" s="7"/>
      <c r="PPR53" s="7"/>
      <c r="PPS53" s="7"/>
      <c r="PPT53" s="7"/>
      <c r="PPU53" s="7"/>
      <c r="PPV53" s="7"/>
      <c r="PPW53" s="7"/>
      <c r="PPX53" s="7"/>
      <c r="PPY53" s="7"/>
      <c r="PPZ53" s="7"/>
      <c r="PQA53" s="7"/>
      <c r="PQB53" s="7"/>
      <c r="PQC53" s="7"/>
      <c r="PQD53" s="7"/>
      <c r="PQE53" s="7"/>
      <c r="PQF53" s="7"/>
      <c r="PQG53" s="7"/>
      <c r="PQH53" s="7"/>
      <c r="PQI53" s="7"/>
      <c r="PQJ53" s="7"/>
      <c r="PQK53" s="7"/>
      <c r="PQL53" s="7"/>
      <c r="PQM53" s="7"/>
      <c r="PQN53" s="7"/>
      <c r="PQO53" s="7"/>
      <c r="PQP53" s="7"/>
      <c r="PQQ53" s="7"/>
      <c r="PQR53" s="7"/>
      <c r="PQS53" s="7"/>
      <c r="PQT53" s="7"/>
      <c r="PQU53" s="7"/>
      <c r="PQV53" s="7"/>
      <c r="PQW53" s="7"/>
      <c r="PQX53" s="7"/>
      <c r="PQY53" s="7"/>
      <c r="PQZ53" s="7"/>
      <c r="PRA53" s="7"/>
      <c r="PRB53" s="7"/>
      <c r="PRC53" s="7"/>
      <c r="PRD53" s="7"/>
      <c r="PRE53" s="7"/>
      <c r="PRF53" s="7"/>
      <c r="PRG53" s="7"/>
      <c r="PRH53" s="7"/>
      <c r="PRI53" s="7"/>
      <c r="PRJ53" s="7"/>
      <c r="PRK53" s="7"/>
      <c r="PRL53" s="7"/>
      <c r="PRM53" s="7"/>
      <c r="PRN53" s="7"/>
      <c r="PRO53" s="7"/>
      <c r="PRP53" s="7"/>
      <c r="PRQ53" s="7"/>
      <c r="PRR53" s="7"/>
      <c r="PRS53" s="7"/>
      <c r="PRT53" s="7"/>
      <c r="PRU53" s="7"/>
      <c r="PRV53" s="7"/>
      <c r="PRW53" s="7"/>
      <c r="PRX53" s="7"/>
      <c r="PRY53" s="7"/>
      <c r="PRZ53" s="7"/>
      <c r="PSA53" s="7"/>
      <c r="PSB53" s="7"/>
      <c r="PSC53" s="7"/>
      <c r="PSD53" s="7"/>
      <c r="PSE53" s="7"/>
      <c r="PSF53" s="7"/>
      <c r="PSG53" s="7"/>
      <c r="PSH53" s="7"/>
      <c r="PSI53" s="7"/>
      <c r="PSJ53" s="7"/>
      <c r="PSK53" s="7"/>
      <c r="PSL53" s="7"/>
      <c r="PSM53" s="7"/>
      <c r="PSN53" s="7"/>
      <c r="PSO53" s="7"/>
      <c r="PSP53" s="7"/>
      <c r="PSQ53" s="7"/>
      <c r="PSR53" s="7"/>
      <c r="PSS53" s="7"/>
      <c r="PST53" s="7"/>
      <c r="PSU53" s="7"/>
      <c r="PSV53" s="7"/>
      <c r="PSW53" s="7"/>
      <c r="PSX53" s="7"/>
      <c r="PSY53" s="7"/>
      <c r="PSZ53" s="7"/>
      <c r="PTA53" s="7"/>
      <c r="PTB53" s="7"/>
      <c r="PTC53" s="7"/>
      <c r="PTD53" s="7"/>
      <c r="PTE53" s="7"/>
      <c r="PTF53" s="7"/>
      <c r="PTG53" s="7"/>
      <c r="PTH53" s="7"/>
      <c r="PTI53" s="7"/>
      <c r="PTJ53" s="7"/>
      <c r="PTK53" s="7"/>
      <c r="PTL53" s="7"/>
      <c r="PTM53" s="7"/>
      <c r="PTN53" s="7"/>
      <c r="PTO53" s="7"/>
      <c r="PTP53" s="7"/>
      <c r="PTQ53" s="7"/>
      <c r="PTR53" s="7"/>
      <c r="PTS53" s="7"/>
      <c r="PTT53" s="7"/>
      <c r="PTU53" s="7"/>
      <c r="PTV53" s="7"/>
      <c r="PTW53" s="7"/>
      <c r="PTX53" s="7"/>
      <c r="PTY53" s="7"/>
      <c r="PTZ53" s="7"/>
      <c r="PUA53" s="7"/>
      <c r="PUB53" s="7"/>
      <c r="PUC53" s="7"/>
      <c r="PUD53" s="7"/>
      <c r="PUE53" s="7"/>
      <c r="PUF53" s="7"/>
      <c r="PUG53" s="7"/>
      <c r="PUH53" s="7"/>
      <c r="PUI53" s="7"/>
      <c r="PUJ53" s="7"/>
      <c r="PUK53" s="7"/>
      <c r="PUL53" s="7"/>
      <c r="PUM53" s="7"/>
      <c r="PUN53" s="7"/>
      <c r="PUO53" s="7"/>
      <c r="PUP53" s="7"/>
      <c r="PUQ53" s="7"/>
      <c r="PUR53" s="7"/>
      <c r="PUS53" s="7"/>
      <c r="PUT53" s="7"/>
      <c r="PUU53" s="7"/>
      <c r="PUV53" s="7"/>
      <c r="PUW53" s="7"/>
      <c r="PUX53" s="7"/>
      <c r="PUY53" s="7"/>
      <c r="PUZ53" s="7"/>
      <c r="PVA53" s="7"/>
      <c r="PVB53" s="7"/>
      <c r="PVC53" s="7"/>
      <c r="PVD53" s="7"/>
      <c r="PVE53" s="7"/>
      <c r="PVF53" s="7"/>
      <c r="PVG53" s="7"/>
      <c r="PVH53" s="7"/>
      <c r="PVI53" s="7"/>
      <c r="PVJ53" s="7"/>
      <c r="PVK53" s="7"/>
      <c r="PVL53" s="7"/>
      <c r="PVM53" s="7"/>
      <c r="PVN53" s="7"/>
      <c r="PVO53" s="7"/>
      <c r="PVP53" s="7"/>
      <c r="PVQ53" s="7"/>
      <c r="PVR53" s="7"/>
      <c r="PVS53" s="7"/>
      <c r="PVT53" s="7"/>
      <c r="PVU53" s="7"/>
      <c r="PVV53" s="7"/>
      <c r="PVW53" s="7"/>
      <c r="PVX53" s="7"/>
      <c r="PVY53" s="7"/>
      <c r="PVZ53" s="7"/>
      <c r="PWA53" s="7"/>
      <c r="PWB53" s="7"/>
      <c r="PWC53" s="7"/>
      <c r="PWD53" s="7"/>
      <c r="PWE53" s="7"/>
      <c r="PWF53" s="7"/>
      <c r="PWG53" s="7"/>
      <c r="PWH53" s="7"/>
      <c r="PWI53" s="7"/>
      <c r="PWJ53" s="7"/>
      <c r="PWK53" s="7"/>
      <c r="PWL53" s="7"/>
      <c r="PWM53" s="7"/>
      <c r="PWN53" s="7"/>
      <c r="PWO53" s="7"/>
      <c r="PWP53" s="7"/>
      <c r="PWQ53" s="7"/>
      <c r="PWR53" s="7"/>
      <c r="PWS53" s="7"/>
      <c r="PWT53" s="7"/>
      <c r="PWU53" s="7"/>
      <c r="PWV53" s="7"/>
      <c r="PWW53" s="7"/>
      <c r="PWX53" s="7"/>
      <c r="PWY53" s="7"/>
      <c r="PWZ53" s="7"/>
      <c r="PXA53" s="7"/>
      <c r="PXB53" s="7"/>
      <c r="PXC53" s="7"/>
      <c r="PXD53" s="7"/>
      <c r="PXE53" s="7"/>
      <c r="PXF53" s="7"/>
      <c r="PXG53" s="7"/>
      <c r="PXH53" s="7"/>
      <c r="PXI53" s="7"/>
      <c r="PXJ53" s="7"/>
      <c r="PXK53" s="7"/>
      <c r="PXL53" s="7"/>
      <c r="PXM53" s="7"/>
      <c r="PXN53" s="7"/>
      <c r="PXO53" s="7"/>
      <c r="PXP53" s="7"/>
      <c r="PXQ53" s="7"/>
      <c r="PXR53" s="7"/>
      <c r="PXS53" s="7"/>
      <c r="PXT53" s="7"/>
      <c r="PXU53" s="7"/>
      <c r="PXV53" s="7"/>
      <c r="PXW53" s="7"/>
      <c r="PXX53" s="7"/>
      <c r="PXY53" s="7"/>
      <c r="PXZ53" s="7"/>
      <c r="PYA53" s="7"/>
      <c r="PYB53" s="7"/>
      <c r="PYC53" s="7"/>
      <c r="PYD53" s="7"/>
      <c r="PYE53" s="7"/>
      <c r="PYF53" s="7"/>
      <c r="PYG53" s="7"/>
      <c r="PYH53" s="7"/>
      <c r="PYI53" s="7"/>
      <c r="PYJ53" s="7"/>
      <c r="PYK53" s="7"/>
      <c r="PYL53" s="7"/>
      <c r="PYM53" s="7"/>
      <c r="PYN53" s="7"/>
      <c r="PYO53" s="7"/>
      <c r="PYP53" s="7"/>
      <c r="PYQ53" s="7"/>
      <c r="PYR53" s="7"/>
      <c r="PYS53" s="7"/>
      <c r="PYT53" s="7"/>
      <c r="PYU53" s="7"/>
      <c r="PYV53" s="7"/>
      <c r="PYW53" s="7"/>
      <c r="PYX53" s="7"/>
      <c r="PYY53" s="7"/>
      <c r="PYZ53" s="7"/>
      <c r="PZA53" s="7"/>
      <c r="PZB53" s="7"/>
      <c r="PZC53" s="7"/>
      <c r="PZD53" s="7"/>
      <c r="PZE53" s="7"/>
      <c r="PZF53" s="7"/>
      <c r="PZG53" s="7"/>
      <c r="PZH53" s="7"/>
      <c r="PZI53" s="7"/>
      <c r="PZJ53" s="7"/>
      <c r="PZK53" s="7"/>
      <c r="PZL53" s="7"/>
      <c r="PZM53" s="7"/>
      <c r="PZN53" s="7"/>
      <c r="PZO53" s="7"/>
      <c r="PZP53" s="7"/>
      <c r="PZQ53" s="7"/>
      <c r="PZR53" s="7"/>
      <c r="PZS53" s="7"/>
      <c r="PZT53" s="7"/>
      <c r="PZU53" s="7"/>
      <c r="PZV53" s="7"/>
      <c r="PZW53" s="7"/>
      <c r="PZX53" s="7"/>
      <c r="PZY53" s="7"/>
      <c r="PZZ53" s="7"/>
      <c r="QAA53" s="7"/>
      <c r="QAB53" s="7"/>
      <c r="QAC53" s="7"/>
      <c r="QAD53" s="7"/>
      <c r="QAE53" s="7"/>
      <c r="QAF53" s="7"/>
      <c r="QAG53" s="7"/>
      <c r="QAH53" s="7"/>
      <c r="QAI53" s="7"/>
      <c r="QAJ53" s="7"/>
      <c r="QAK53" s="7"/>
      <c r="QAL53" s="7"/>
      <c r="QAM53" s="7"/>
      <c r="QAN53" s="7"/>
      <c r="QAO53" s="7"/>
      <c r="QAP53" s="7"/>
      <c r="QAQ53" s="7"/>
      <c r="QAR53" s="7"/>
      <c r="QAS53" s="7"/>
      <c r="QAT53" s="7"/>
      <c r="QAU53" s="7"/>
      <c r="QAV53" s="7"/>
      <c r="QAW53" s="7"/>
      <c r="QAX53" s="7"/>
      <c r="QAY53" s="7"/>
      <c r="QAZ53" s="7"/>
      <c r="QBA53" s="7"/>
      <c r="QBB53" s="7"/>
      <c r="QBC53" s="7"/>
      <c r="QBD53" s="7"/>
      <c r="QBE53" s="7"/>
      <c r="QBF53" s="7"/>
      <c r="QBG53" s="7"/>
      <c r="QBH53" s="7"/>
      <c r="QBI53" s="7"/>
      <c r="QBJ53" s="7"/>
      <c r="QBK53" s="7"/>
      <c r="QBL53" s="7"/>
      <c r="QBM53" s="7"/>
      <c r="QBN53" s="7"/>
      <c r="QBO53" s="7"/>
      <c r="QBP53" s="7"/>
      <c r="QBQ53" s="7"/>
      <c r="QBR53" s="7"/>
      <c r="QBS53" s="7"/>
      <c r="QBT53" s="7"/>
      <c r="QBU53" s="7"/>
      <c r="QBV53" s="7"/>
      <c r="QBW53" s="7"/>
      <c r="QBX53" s="7"/>
      <c r="QBY53" s="7"/>
      <c r="QBZ53" s="7"/>
      <c r="QCA53" s="7"/>
      <c r="QCB53" s="7"/>
      <c r="QCC53" s="7"/>
      <c r="QCD53" s="7"/>
      <c r="QCE53" s="7"/>
      <c r="QCF53" s="7"/>
      <c r="QCG53" s="7"/>
      <c r="QCH53" s="7"/>
      <c r="QCI53" s="7"/>
      <c r="QCJ53" s="7"/>
      <c r="QCK53" s="7"/>
      <c r="QCL53" s="7"/>
      <c r="QCM53" s="7"/>
      <c r="QCN53" s="7"/>
      <c r="QCO53" s="7"/>
      <c r="QCP53" s="7"/>
      <c r="QCQ53" s="7"/>
      <c r="QCR53" s="7"/>
      <c r="QCS53" s="7"/>
      <c r="QCT53" s="7"/>
      <c r="QCU53" s="7"/>
      <c r="QCV53" s="7"/>
      <c r="QCW53" s="7"/>
      <c r="QCX53" s="7"/>
      <c r="QCY53" s="7"/>
      <c r="QCZ53" s="7"/>
      <c r="QDA53" s="7"/>
      <c r="QDB53" s="7"/>
      <c r="QDC53" s="7"/>
      <c r="QDD53" s="7"/>
      <c r="QDE53" s="7"/>
      <c r="QDF53" s="7"/>
      <c r="QDG53" s="7"/>
      <c r="QDH53" s="7"/>
      <c r="QDI53" s="7"/>
      <c r="QDJ53" s="7"/>
      <c r="QDK53" s="7"/>
      <c r="QDL53" s="7"/>
      <c r="QDM53" s="7"/>
      <c r="QDN53" s="7"/>
      <c r="QDO53" s="7"/>
      <c r="QDP53" s="7"/>
      <c r="QDQ53" s="7"/>
      <c r="QDR53" s="7"/>
      <c r="QDS53" s="7"/>
      <c r="QDT53" s="7"/>
      <c r="QDU53" s="7"/>
      <c r="QDV53" s="7"/>
      <c r="QDW53" s="7"/>
      <c r="QDX53" s="7"/>
      <c r="QDY53" s="7"/>
      <c r="QDZ53" s="7"/>
      <c r="QEA53" s="7"/>
      <c r="QEB53" s="7"/>
      <c r="QEC53" s="7"/>
      <c r="QED53" s="7"/>
      <c r="QEE53" s="7"/>
      <c r="QEF53" s="7"/>
      <c r="QEG53" s="7"/>
      <c r="QEH53" s="7"/>
      <c r="QEI53" s="7"/>
      <c r="QEJ53" s="7"/>
      <c r="QEK53" s="7"/>
      <c r="QEL53" s="7"/>
      <c r="QEM53" s="7"/>
      <c r="QEN53" s="7"/>
      <c r="QEO53" s="7"/>
      <c r="QEP53" s="7"/>
      <c r="QEQ53" s="7"/>
      <c r="QER53" s="7"/>
      <c r="QES53" s="7"/>
      <c r="QET53" s="7"/>
      <c r="QEU53" s="7"/>
      <c r="QEV53" s="7"/>
      <c r="QEW53" s="7"/>
      <c r="QEX53" s="7"/>
      <c r="QEY53" s="7"/>
      <c r="QEZ53" s="7"/>
      <c r="QFA53" s="7"/>
      <c r="QFB53" s="7"/>
      <c r="QFC53" s="7"/>
      <c r="QFD53" s="7"/>
      <c r="QFE53" s="7"/>
      <c r="QFF53" s="7"/>
      <c r="QFG53" s="7"/>
      <c r="QFH53" s="7"/>
      <c r="QFI53" s="7"/>
      <c r="QFJ53" s="7"/>
      <c r="QFK53" s="7"/>
      <c r="QFL53" s="7"/>
      <c r="QFM53" s="7"/>
      <c r="QFN53" s="7"/>
      <c r="QFO53" s="7"/>
      <c r="QFP53" s="7"/>
      <c r="QFQ53" s="7"/>
      <c r="QFR53" s="7"/>
      <c r="QFS53" s="7"/>
      <c r="QFT53" s="7"/>
      <c r="QFU53" s="7"/>
      <c r="QFV53" s="7"/>
      <c r="QFW53" s="7"/>
      <c r="QFX53" s="7"/>
      <c r="QFY53" s="7"/>
      <c r="QFZ53" s="7"/>
      <c r="QGA53" s="7"/>
      <c r="QGB53" s="7"/>
      <c r="QGC53" s="7"/>
      <c r="QGD53" s="7"/>
      <c r="QGE53" s="7"/>
      <c r="QGF53" s="7"/>
      <c r="QGG53" s="7"/>
      <c r="QGH53" s="7"/>
      <c r="QGI53" s="7"/>
      <c r="QGJ53" s="7"/>
      <c r="QGK53" s="7"/>
      <c r="QGL53" s="7"/>
      <c r="QGM53" s="7"/>
      <c r="QGN53" s="7"/>
      <c r="QGO53" s="7"/>
      <c r="QGP53" s="7"/>
      <c r="QGQ53" s="7"/>
      <c r="QGR53" s="7"/>
      <c r="QGS53" s="7"/>
      <c r="QGT53" s="7"/>
      <c r="QGU53" s="7"/>
      <c r="QGV53" s="7"/>
      <c r="QGW53" s="7"/>
      <c r="QGX53" s="7"/>
      <c r="QGY53" s="7"/>
      <c r="QGZ53" s="7"/>
      <c r="QHA53" s="7"/>
      <c r="QHB53" s="7"/>
      <c r="QHC53" s="7"/>
      <c r="QHD53" s="7"/>
      <c r="QHE53" s="7"/>
      <c r="QHF53" s="7"/>
      <c r="QHG53" s="7"/>
      <c r="QHH53" s="7"/>
      <c r="QHI53" s="7"/>
      <c r="QHJ53" s="7"/>
      <c r="QHK53" s="7"/>
      <c r="QHL53" s="7"/>
      <c r="QHM53" s="7"/>
      <c r="QHN53" s="7"/>
      <c r="QHO53" s="7"/>
      <c r="QHP53" s="7"/>
      <c r="QHQ53" s="7"/>
      <c r="QHR53" s="7"/>
      <c r="QHS53" s="7"/>
      <c r="QHT53" s="7"/>
      <c r="QHU53" s="7"/>
      <c r="QHV53" s="7"/>
      <c r="QHW53" s="7"/>
      <c r="QHX53" s="7"/>
      <c r="QHY53" s="7"/>
      <c r="QHZ53" s="7"/>
      <c r="QIA53" s="7"/>
      <c r="QIB53" s="7"/>
      <c r="QIC53" s="7"/>
      <c r="QID53" s="7"/>
      <c r="QIE53" s="7"/>
      <c r="QIF53" s="7"/>
      <c r="QIG53" s="7"/>
      <c r="QIH53" s="7"/>
      <c r="QII53" s="7"/>
      <c r="QIJ53" s="7"/>
      <c r="QIK53" s="7"/>
      <c r="QIL53" s="7"/>
      <c r="QIM53" s="7"/>
      <c r="QIN53" s="7"/>
      <c r="QIO53" s="7"/>
      <c r="QIP53" s="7"/>
      <c r="QIQ53" s="7"/>
      <c r="QIR53" s="7"/>
      <c r="QIS53" s="7"/>
      <c r="QIT53" s="7"/>
      <c r="QIU53" s="7"/>
      <c r="QIV53" s="7"/>
      <c r="QIW53" s="7"/>
      <c r="QIX53" s="7"/>
      <c r="QIY53" s="7"/>
      <c r="QIZ53" s="7"/>
      <c r="QJA53" s="7"/>
      <c r="QJB53" s="7"/>
      <c r="QJC53" s="7"/>
      <c r="QJD53" s="7"/>
      <c r="QJE53" s="7"/>
      <c r="QJF53" s="7"/>
      <c r="QJG53" s="7"/>
      <c r="QJH53" s="7"/>
      <c r="QJI53" s="7"/>
      <c r="QJJ53" s="7"/>
      <c r="QJK53" s="7"/>
      <c r="QJL53" s="7"/>
      <c r="QJM53" s="7"/>
      <c r="QJN53" s="7"/>
      <c r="QJO53" s="7"/>
      <c r="QJP53" s="7"/>
      <c r="QJQ53" s="7"/>
      <c r="QJR53" s="7"/>
      <c r="QJS53" s="7"/>
      <c r="QJT53" s="7"/>
      <c r="QJU53" s="7"/>
      <c r="QJV53" s="7"/>
      <c r="QJW53" s="7"/>
      <c r="QJX53" s="7"/>
      <c r="QJY53" s="7"/>
      <c r="QJZ53" s="7"/>
      <c r="QKA53" s="7"/>
      <c r="QKB53" s="7"/>
      <c r="QKC53" s="7"/>
      <c r="QKD53" s="7"/>
      <c r="QKE53" s="7"/>
      <c r="QKF53" s="7"/>
      <c r="QKG53" s="7"/>
      <c r="QKH53" s="7"/>
      <c r="QKI53" s="7"/>
      <c r="QKJ53" s="7"/>
      <c r="QKK53" s="7"/>
      <c r="QKL53" s="7"/>
      <c r="QKM53" s="7"/>
      <c r="QKN53" s="7"/>
      <c r="QKO53" s="7"/>
      <c r="QKP53" s="7"/>
      <c r="QKQ53" s="7"/>
      <c r="QKR53" s="7"/>
      <c r="QKS53" s="7"/>
      <c r="QKT53" s="7"/>
      <c r="QKU53" s="7"/>
      <c r="QKV53" s="7"/>
      <c r="QKW53" s="7"/>
      <c r="QKX53" s="7"/>
      <c r="QKY53" s="7"/>
      <c r="QKZ53" s="7"/>
      <c r="QLA53" s="7"/>
      <c r="QLB53" s="7"/>
      <c r="QLC53" s="7"/>
      <c r="QLD53" s="7"/>
      <c r="QLE53" s="7"/>
      <c r="QLF53" s="7"/>
      <c r="QLG53" s="7"/>
      <c r="QLH53" s="7"/>
      <c r="QLI53" s="7"/>
      <c r="QLJ53" s="7"/>
      <c r="QLK53" s="7"/>
      <c r="QLL53" s="7"/>
      <c r="QLM53" s="7"/>
      <c r="QLN53" s="7"/>
      <c r="QLO53" s="7"/>
      <c r="QLP53" s="7"/>
      <c r="QLQ53" s="7"/>
      <c r="QLR53" s="7"/>
      <c r="QLS53" s="7"/>
      <c r="QLT53" s="7"/>
      <c r="QLU53" s="7"/>
      <c r="QLV53" s="7"/>
      <c r="QLW53" s="7"/>
      <c r="QLX53" s="7"/>
      <c r="QLY53" s="7"/>
      <c r="QLZ53" s="7"/>
      <c r="QMA53" s="7"/>
      <c r="QMB53" s="7"/>
      <c r="QMC53" s="7"/>
      <c r="QMD53" s="7"/>
      <c r="QME53" s="7"/>
      <c r="QMF53" s="7"/>
      <c r="QMG53" s="7"/>
      <c r="QMH53" s="7"/>
      <c r="QMI53" s="7"/>
      <c r="QMJ53" s="7"/>
      <c r="QMK53" s="7"/>
      <c r="QML53" s="7"/>
      <c r="QMM53" s="7"/>
      <c r="QMN53" s="7"/>
      <c r="QMO53" s="7"/>
      <c r="QMP53" s="7"/>
      <c r="QMQ53" s="7"/>
      <c r="QMR53" s="7"/>
      <c r="QMS53" s="7"/>
      <c r="QMT53" s="7"/>
      <c r="QMU53" s="7"/>
      <c r="QMV53" s="7"/>
      <c r="QMW53" s="7"/>
      <c r="QMX53" s="7"/>
      <c r="QMY53" s="7"/>
      <c r="QMZ53" s="7"/>
      <c r="QNA53" s="7"/>
      <c r="QNB53" s="7"/>
      <c r="QNC53" s="7"/>
      <c r="QND53" s="7"/>
      <c r="QNE53" s="7"/>
      <c r="QNF53" s="7"/>
      <c r="QNG53" s="7"/>
      <c r="QNH53" s="7"/>
      <c r="QNI53" s="7"/>
      <c r="QNJ53" s="7"/>
      <c r="QNK53" s="7"/>
      <c r="QNL53" s="7"/>
      <c r="QNM53" s="7"/>
      <c r="QNN53" s="7"/>
      <c r="QNO53" s="7"/>
      <c r="QNP53" s="7"/>
      <c r="QNQ53" s="7"/>
      <c r="QNR53" s="7"/>
      <c r="QNS53" s="7"/>
      <c r="QNT53" s="7"/>
      <c r="QNU53" s="7"/>
      <c r="QNV53" s="7"/>
      <c r="QNW53" s="7"/>
      <c r="QNX53" s="7"/>
      <c r="QNY53" s="7"/>
      <c r="QNZ53" s="7"/>
      <c r="QOA53" s="7"/>
      <c r="QOB53" s="7"/>
      <c r="QOC53" s="7"/>
      <c r="QOD53" s="7"/>
      <c r="QOE53" s="7"/>
      <c r="QOF53" s="7"/>
      <c r="QOG53" s="7"/>
      <c r="QOH53" s="7"/>
      <c r="QOI53" s="7"/>
      <c r="QOJ53" s="7"/>
      <c r="QOK53" s="7"/>
      <c r="QOL53" s="7"/>
      <c r="QOM53" s="7"/>
      <c r="QON53" s="7"/>
      <c r="QOO53" s="7"/>
      <c r="QOP53" s="7"/>
      <c r="QOQ53" s="7"/>
      <c r="QOR53" s="7"/>
      <c r="QOS53" s="7"/>
      <c r="QOT53" s="7"/>
      <c r="QOU53" s="7"/>
      <c r="QOV53" s="7"/>
      <c r="QOW53" s="7"/>
      <c r="QOX53" s="7"/>
      <c r="QOY53" s="7"/>
      <c r="QOZ53" s="7"/>
      <c r="QPA53" s="7"/>
      <c r="QPB53" s="7"/>
      <c r="QPC53" s="7"/>
      <c r="QPD53" s="7"/>
      <c r="QPE53" s="7"/>
      <c r="QPF53" s="7"/>
      <c r="QPG53" s="7"/>
      <c r="QPH53" s="7"/>
      <c r="QPI53" s="7"/>
      <c r="QPJ53" s="7"/>
      <c r="QPK53" s="7"/>
      <c r="QPL53" s="7"/>
      <c r="QPM53" s="7"/>
      <c r="QPN53" s="7"/>
      <c r="QPO53" s="7"/>
      <c r="QPP53" s="7"/>
      <c r="QPQ53" s="7"/>
      <c r="QPR53" s="7"/>
      <c r="QPS53" s="7"/>
      <c r="QPT53" s="7"/>
      <c r="QPU53" s="7"/>
      <c r="QPV53" s="7"/>
      <c r="QPW53" s="7"/>
      <c r="QPX53" s="7"/>
      <c r="QPY53" s="7"/>
      <c r="QPZ53" s="7"/>
      <c r="QQA53" s="7"/>
      <c r="QQB53" s="7"/>
      <c r="QQC53" s="7"/>
      <c r="QQD53" s="7"/>
      <c r="QQE53" s="7"/>
      <c r="QQF53" s="7"/>
      <c r="QQG53" s="7"/>
      <c r="QQH53" s="7"/>
      <c r="QQI53" s="7"/>
      <c r="QQJ53" s="7"/>
      <c r="QQK53" s="7"/>
      <c r="QQL53" s="7"/>
      <c r="QQM53" s="7"/>
      <c r="QQN53" s="7"/>
      <c r="QQO53" s="7"/>
      <c r="QQP53" s="7"/>
      <c r="QQQ53" s="7"/>
      <c r="QQR53" s="7"/>
      <c r="QQS53" s="7"/>
      <c r="QQT53" s="7"/>
      <c r="QQU53" s="7"/>
      <c r="QQV53" s="7"/>
      <c r="QQW53" s="7"/>
      <c r="QQX53" s="7"/>
      <c r="QQY53" s="7"/>
      <c r="QQZ53" s="7"/>
      <c r="QRA53" s="7"/>
      <c r="QRB53" s="7"/>
      <c r="QRC53" s="7"/>
      <c r="QRD53" s="7"/>
      <c r="QRE53" s="7"/>
      <c r="QRF53" s="7"/>
      <c r="QRG53" s="7"/>
      <c r="QRH53" s="7"/>
      <c r="QRI53" s="7"/>
      <c r="QRJ53" s="7"/>
      <c r="QRK53" s="7"/>
      <c r="QRL53" s="7"/>
      <c r="QRM53" s="7"/>
      <c r="QRN53" s="7"/>
      <c r="QRO53" s="7"/>
      <c r="QRP53" s="7"/>
      <c r="QRQ53" s="7"/>
      <c r="QRR53" s="7"/>
      <c r="QRS53" s="7"/>
      <c r="QRT53" s="7"/>
      <c r="QRU53" s="7"/>
      <c r="QRV53" s="7"/>
      <c r="QRW53" s="7"/>
      <c r="QRX53" s="7"/>
      <c r="QRY53" s="7"/>
      <c r="QRZ53" s="7"/>
      <c r="QSA53" s="7"/>
      <c r="QSB53" s="7"/>
      <c r="QSC53" s="7"/>
      <c r="QSD53" s="7"/>
      <c r="QSE53" s="7"/>
      <c r="QSF53" s="7"/>
      <c r="QSG53" s="7"/>
      <c r="QSH53" s="7"/>
      <c r="QSI53" s="7"/>
      <c r="QSJ53" s="7"/>
      <c r="QSK53" s="7"/>
      <c r="QSL53" s="7"/>
      <c r="QSM53" s="7"/>
      <c r="QSN53" s="7"/>
      <c r="QSO53" s="7"/>
      <c r="QSP53" s="7"/>
      <c r="QSQ53" s="7"/>
      <c r="QSR53" s="7"/>
      <c r="QSS53" s="7"/>
      <c r="QST53" s="7"/>
      <c r="QSU53" s="7"/>
      <c r="QSV53" s="7"/>
      <c r="QSW53" s="7"/>
      <c r="QSX53" s="7"/>
      <c r="QSY53" s="7"/>
      <c r="QSZ53" s="7"/>
      <c r="QTA53" s="7"/>
      <c r="QTB53" s="7"/>
      <c r="QTC53" s="7"/>
      <c r="QTD53" s="7"/>
      <c r="QTE53" s="7"/>
      <c r="QTF53" s="7"/>
      <c r="QTG53" s="7"/>
      <c r="QTH53" s="7"/>
      <c r="QTI53" s="7"/>
      <c r="QTJ53" s="7"/>
      <c r="QTK53" s="7"/>
      <c r="QTL53" s="7"/>
      <c r="QTM53" s="7"/>
      <c r="QTN53" s="7"/>
      <c r="QTO53" s="7"/>
      <c r="QTP53" s="7"/>
      <c r="QTQ53" s="7"/>
      <c r="QTR53" s="7"/>
      <c r="QTS53" s="7"/>
      <c r="QTT53" s="7"/>
      <c r="QTU53" s="7"/>
      <c r="QTV53" s="7"/>
      <c r="QTW53" s="7"/>
      <c r="QTX53" s="7"/>
      <c r="QTY53" s="7"/>
      <c r="QTZ53" s="7"/>
      <c r="QUA53" s="7"/>
      <c r="QUB53" s="7"/>
      <c r="QUC53" s="7"/>
      <c r="QUD53" s="7"/>
      <c r="QUE53" s="7"/>
      <c r="QUF53" s="7"/>
      <c r="QUG53" s="7"/>
      <c r="QUH53" s="7"/>
      <c r="QUI53" s="7"/>
      <c r="QUJ53" s="7"/>
      <c r="QUK53" s="7"/>
      <c r="QUL53" s="7"/>
      <c r="QUM53" s="7"/>
      <c r="QUN53" s="7"/>
      <c r="QUO53" s="7"/>
      <c r="QUP53" s="7"/>
      <c r="QUQ53" s="7"/>
      <c r="QUR53" s="7"/>
      <c r="QUS53" s="7"/>
      <c r="QUT53" s="7"/>
      <c r="QUU53" s="7"/>
      <c r="QUV53" s="7"/>
      <c r="QUW53" s="7"/>
      <c r="QUX53" s="7"/>
      <c r="QUY53" s="7"/>
      <c r="QUZ53" s="7"/>
      <c r="QVA53" s="7"/>
      <c r="QVB53" s="7"/>
      <c r="QVC53" s="7"/>
      <c r="QVD53" s="7"/>
      <c r="QVE53" s="7"/>
      <c r="QVF53" s="7"/>
      <c r="QVG53" s="7"/>
      <c r="QVH53" s="7"/>
      <c r="QVI53" s="7"/>
      <c r="QVJ53" s="7"/>
      <c r="QVK53" s="7"/>
      <c r="QVL53" s="7"/>
      <c r="QVM53" s="7"/>
      <c r="QVN53" s="7"/>
      <c r="QVO53" s="7"/>
      <c r="QVP53" s="7"/>
      <c r="QVQ53" s="7"/>
      <c r="QVR53" s="7"/>
      <c r="QVS53" s="7"/>
      <c r="QVT53" s="7"/>
      <c r="QVU53" s="7"/>
      <c r="QVV53" s="7"/>
      <c r="QVW53" s="7"/>
      <c r="QVX53" s="7"/>
      <c r="QVY53" s="7"/>
      <c r="QVZ53" s="7"/>
      <c r="QWA53" s="7"/>
      <c r="QWB53" s="7"/>
      <c r="QWC53" s="7"/>
      <c r="QWD53" s="7"/>
      <c r="QWE53" s="7"/>
      <c r="QWF53" s="7"/>
      <c r="QWG53" s="7"/>
      <c r="QWH53" s="7"/>
      <c r="QWI53" s="7"/>
      <c r="QWJ53" s="7"/>
      <c r="QWK53" s="7"/>
      <c r="QWL53" s="7"/>
      <c r="QWM53" s="7"/>
      <c r="QWN53" s="7"/>
      <c r="QWO53" s="7"/>
      <c r="QWP53" s="7"/>
      <c r="QWQ53" s="7"/>
      <c r="QWR53" s="7"/>
      <c r="QWS53" s="7"/>
      <c r="QWT53" s="7"/>
      <c r="QWU53" s="7"/>
      <c r="QWV53" s="7"/>
      <c r="QWW53" s="7"/>
      <c r="QWX53" s="7"/>
      <c r="QWY53" s="7"/>
      <c r="QWZ53" s="7"/>
      <c r="QXA53" s="7"/>
      <c r="QXB53" s="7"/>
      <c r="QXC53" s="7"/>
      <c r="QXD53" s="7"/>
      <c r="QXE53" s="7"/>
      <c r="QXF53" s="7"/>
      <c r="QXG53" s="7"/>
      <c r="QXH53" s="7"/>
      <c r="QXI53" s="7"/>
      <c r="QXJ53" s="7"/>
      <c r="QXK53" s="7"/>
      <c r="QXL53" s="7"/>
      <c r="QXM53" s="7"/>
      <c r="QXN53" s="7"/>
      <c r="QXO53" s="7"/>
      <c r="QXP53" s="7"/>
      <c r="QXQ53" s="7"/>
      <c r="QXR53" s="7"/>
      <c r="QXS53" s="7"/>
      <c r="QXT53" s="7"/>
      <c r="QXU53" s="7"/>
      <c r="QXV53" s="7"/>
      <c r="QXW53" s="7"/>
      <c r="QXX53" s="7"/>
      <c r="QXY53" s="7"/>
      <c r="QXZ53" s="7"/>
      <c r="QYA53" s="7"/>
      <c r="QYB53" s="7"/>
      <c r="QYC53" s="7"/>
      <c r="QYD53" s="7"/>
      <c r="QYE53" s="7"/>
      <c r="QYF53" s="7"/>
      <c r="QYG53" s="7"/>
      <c r="QYH53" s="7"/>
      <c r="QYI53" s="7"/>
      <c r="QYJ53" s="7"/>
      <c r="QYK53" s="7"/>
      <c r="QYL53" s="7"/>
      <c r="QYM53" s="7"/>
      <c r="QYN53" s="7"/>
      <c r="QYO53" s="7"/>
      <c r="QYP53" s="7"/>
      <c r="QYQ53" s="7"/>
      <c r="QYR53" s="7"/>
      <c r="QYS53" s="7"/>
      <c r="QYT53" s="7"/>
      <c r="QYU53" s="7"/>
      <c r="QYV53" s="7"/>
      <c r="QYW53" s="7"/>
      <c r="QYX53" s="7"/>
      <c r="QYY53" s="7"/>
      <c r="QYZ53" s="7"/>
      <c r="QZA53" s="7"/>
      <c r="QZB53" s="7"/>
      <c r="QZC53" s="7"/>
      <c r="QZD53" s="7"/>
      <c r="QZE53" s="7"/>
      <c r="QZF53" s="7"/>
      <c r="QZG53" s="7"/>
      <c r="QZH53" s="7"/>
      <c r="QZI53" s="7"/>
      <c r="QZJ53" s="7"/>
      <c r="QZK53" s="7"/>
      <c r="QZL53" s="7"/>
      <c r="QZM53" s="7"/>
      <c r="QZN53" s="7"/>
      <c r="QZO53" s="7"/>
      <c r="QZP53" s="7"/>
      <c r="QZQ53" s="7"/>
      <c r="QZR53" s="7"/>
      <c r="QZS53" s="7"/>
      <c r="QZT53" s="7"/>
      <c r="QZU53" s="7"/>
      <c r="QZV53" s="7"/>
      <c r="QZW53" s="7"/>
      <c r="QZX53" s="7"/>
      <c r="QZY53" s="7"/>
      <c r="QZZ53" s="7"/>
      <c r="RAA53" s="7"/>
      <c r="RAB53" s="7"/>
      <c r="RAC53" s="7"/>
      <c r="RAD53" s="7"/>
      <c r="RAE53" s="7"/>
      <c r="RAF53" s="7"/>
      <c r="RAG53" s="7"/>
      <c r="RAH53" s="7"/>
      <c r="RAI53" s="7"/>
      <c r="RAJ53" s="7"/>
      <c r="RAK53" s="7"/>
      <c r="RAL53" s="7"/>
      <c r="RAM53" s="7"/>
      <c r="RAN53" s="7"/>
      <c r="RAO53" s="7"/>
      <c r="RAP53" s="7"/>
      <c r="RAQ53" s="7"/>
      <c r="RAR53" s="7"/>
      <c r="RAS53" s="7"/>
      <c r="RAT53" s="7"/>
      <c r="RAU53" s="7"/>
      <c r="RAV53" s="7"/>
      <c r="RAW53" s="7"/>
      <c r="RAX53" s="7"/>
      <c r="RAY53" s="7"/>
      <c r="RAZ53" s="7"/>
      <c r="RBA53" s="7"/>
      <c r="RBB53" s="7"/>
      <c r="RBC53" s="7"/>
      <c r="RBD53" s="7"/>
      <c r="RBE53" s="7"/>
      <c r="RBF53" s="7"/>
      <c r="RBG53" s="7"/>
      <c r="RBH53" s="7"/>
      <c r="RBI53" s="7"/>
      <c r="RBJ53" s="7"/>
      <c r="RBK53" s="7"/>
      <c r="RBL53" s="7"/>
      <c r="RBM53" s="7"/>
      <c r="RBN53" s="7"/>
      <c r="RBO53" s="7"/>
      <c r="RBP53" s="7"/>
      <c r="RBQ53" s="7"/>
      <c r="RBR53" s="7"/>
      <c r="RBS53" s="7"/>
      <c r="RBT53" s="7"/>
      <c r="RBU53" s="7"/>
      <c r="RBV53" s="7"/>
      <c r="RBW53" s="7"/>
      <c r="RBX53" s="7"/>
      <c r="RBY53" s="7"/>
      <c r="RBZ53" s="7"/>
      <c r="RCA53" s="7"/>
      <c r="RCB53" s="7"/>
      <c r="RCC53" s="7"/>
      <c r="RCD53" s="7"/>
      <c r="RCE53" s="7"/>
      <c r="RCF53" s="7"/>
      <c r="RCG53" s="7"/>
      <c r="RCH53" s="7"/>
      <c r="RCI53" s="7"/>
      <c r="RCJ53" s="7"/>
      <c r="RCK53" s="7"/>
      <c r="RCL53" s="7"/>
      <c r="RCM53" s="7"/>
      <c r="RCN53" s="7"/>
      <c r="RCO53" s="7"/>
      <c r="RCP53" s="7"/>
      <c r="RCQ53" s="7"/>
      <c r="RCR53" s="7"/>
      <c r="RCS53" s="7"/>
      <c r="RCT53" s="7"/>
      <c r="RCU53" s="7"/>
      <c r="RCV53" s="7"/>
      <c r="RCW53" s="7"/>
      <c r="RCX53" s="7"/>
      <c r="RCY53" s="7"/>
      <c r="RCZ53" s="7"/>
      <c r="RDA53" s="7"/>
      <c r="RDB53" s="7"/>
      <c r="RDC53" s="7"/>
      <c r="RDD53" s="7"/>
      <c r="RDE53" s="7"/>
      <c r="RDF53" s="7"/>
      <c r="RDG53" s="7"/>
      <c r="RDH53" s="7"/>
      <c r="RDI53" s="7"/>
      <c r="RDJ53" s="7"/>
      <c r="RDK53" s="7"/>
      <c r="RDL53" s="7"/>
      <c r="RDM53" s="7"/>
      <c r="RDN53" s="7"/>
      <c r="RDO53" s="7"/>
      <c r="RDP53" s="7"/>
      <c r="RDQ53" s="7"/>
      <c r="RDR53" s="7"/>
      <c r="RDS53" s="7"/>
      <c r="RDT53" s="7"/>
      <c r="RDU53" s="7"/>
      <c r="RDV53" s="7"/>
      <c r="RDW53" s="7"/>
      <c r="RDX53" s="7"/>
      <c r="RDY53" s="7"/>
      <c r="RDZ53" s="7"/>
      <c r="REA53" s="7"/>
      <c r="REB53" s="7"/>
      <c r="REC53" s="7"/>
      <c r="RED53" s="7"/>
      <c r="REE53" s="7"/>
      <c r="REF53" s="7"/>
      <c r="REG53" s="7"/>
      <c r="REH53" s="7"/>
      <c r="REI53" s="7"/>
      <c r="REJ53" s="7"/>
      <c r="REK53" s="7"/>
      <c r="REL53" s="7"/>
      <c r="REM53" s="7"/>
      <c r="REN53" s="7"/>
      <c r="REO53" s="7"/>
      <c r="REP53" s="7"/>
      <c r="REQ53" s="7"/>
      <c r="RER53" s="7"/>
      <c r="RES53" s="7"/>
      <c r="RET53" s="7"/>
      <c r="REU53" s="7"/>
      <c r="REV53" s="7"/>
      <c r="REW53" s="7"/>
      <c r="REX53" s="7"/>
      <c r="REY53" s="7"/>
      <c r="REZ53" s="7"/>
      <c r="RFA53" s="7"/>
      <c r="RFB53" s="7"/>
      <c r="RFC53" s="7"/>
      <c r="RFD53" s="7"/>
      <c r="RFE53" s="7"/>
      <c r="RFF53" s="7"/>
      <c r="RFG53" s="7"/>
      <c r="RFH53" s="7"/>
      <c r="RFI53" s="7"/>
      <c r="RFJ53" s="7"/>
      <c r="RFK53" s="7"/>
      <c r="RFL53" s="7"/>
      <c r="RFM53" s="7"/>
      <c r="RFN53" s="7"/>
      <c r="RFO53" s="7"/>
      <c r="RFP53" s="7"/>
      <c r="RFQ53" s="7"/>
      <c r="RFR53" s="7"/>
      <c r="RFS53" s="7"/>
      <c r="RFT53" s="7"/>
      <c r="RFU53" s="7"/>
      <c r="RFV53" s="7"/>
      <c r="RFW53" s="7"/>
      <c r="RFX53" s="7"/>
      <c r="RFY53" s="7"/>
      <c r="RFZ53" s="7"/>
      <c r="RGA53" s="7"/>
      <c r="RGB53" s="7"/>
      <c r="RGC53" s="7"/>
      <c r="RGD53" s="7"/>
      <c r="RGE53" s="7"/>
      <c r="RGF53" s="7"/>
      <c r="RGG53" s="7"/>
      <c r="RGH53" s="7"/>
      <c r="RGI53" s="7"/>
      <c r="RGJ53" s="7"/>
      <c r="RGK53" s="7"/>
      <c r="RGL53" s="7"/>
      <c r="RGM53" s="7"/>
      <c r="RGN53" s="7"/>
      <c r="RGO53" s="7"/>
      <c r="RGP53" s="7"/>
      <c r="RGQ53" s="7"/>
      <c r="RGR53" s="7"/>
      <c r="RGS53" s="7"/>
      <c r="RGT53" s="7"/>
      <c r="RGU53" s="7"/>
      <c r="RGV53" s="7"/>
      <c r="RGW53" s="7"/>
      <c r="RGX53" s="7"/>
      <c r="RGY53" s="7"/>
      <c r="RGZ53" s="7"/>
      <c r="RHA53" s="7"/>
      <c r="RHB53" s="7"/>
      <c r="RHC53" s="7"/>
      <c r="RHD53" s="7"/>
      <c r="RHE53" s="7"/>
      <c r="RHF53" s="7"/>
      <c r="RHG53" s="7"/>
      <c r="RHH53" s="7"/>
      <c r="RHI53" s="7"/>
      <c r="RHJ53" s="7"/>
      <c r="RHK53" s="7"/>
      <c r="RHL53" s="7"/>
      <c r="RHM53" s="7"/>
      <c r="RHN53" s="7"/>
      <c r="RHO53" s="7"/>
      <c r="RHP53" s="7"/>
      <c r="RHQ53" s="7"/>
      <c r="RHR53" s="7"/>
      <c r="RHS53" s="7"/>
      <c r="RHT53" s="7"/>
      <c r="RHU53" s="7"/>
      <c r="RHV53" s="7"/>
      <c r="RHW53" s="7"/>
      <c r="RHX53" s="7"/>
      <c r="RHY53" s="7"/>
      <c r="RHZ53" s="7"/>
      <c r="RIA53" s="7"/>
      <c r="RIB53" s="7"/>
      <c r="RIC53" s="7"/>
      <c r="RID53" s="7"/>
      <c r="RIE53" s="7"/>
      <c r="RIF53" s="7"/>
      <c r="RIG53" s="7"/>
      <c r="RIH53" s="7"/>
      <c r="RII53" s="7"/>
      <c r="RIJ53" s="7"/>
      <c r="RIK53" s="7"/>
      <c r="RIL53" s="7"/>
      <c r="RIM53" s="7"/>
      <c r="RIN53" s="7"/>
      <c r="RIO53" s="7"/>
      <c r="RIP53" s="7"/>
      <c r="RIQ53" s="7"/>
      <c r="RIR53" s="7"/>
      <c r="RIS53" s="7"/>
      <c r="RIT53" s="7"/>
      <c r="RIU53" s="7"/>
      <c r="RIV53" s="7"/>
      <c r="RIW53" s="7"/>
      <c r="RIX53" s="7"/>
      <c r="RIY53" s="7"/>
      <c r="RIZ53" s="7"/>
      <c r="RJA53" s="7"/>
      <c r="RJB53" s="7"/>
      <c r="RJC53" s="7"/>
      <c r="RJD53" s="7"/>
      <c r="RJE53" s="7"/>
      <c r="RJF53" s="7"/>
      <c r="RJG53" s="7"/>
      <c r="RJH53" s="7"/>
      <c r="RJI53" s="7"/>
      <c r="RJJ53" s="7"/>
      <c r="RJK53" s="7"/>
      <c r="RJL53" s="7"/>
      <c r="RJM53" s="7"/>
      <c r="RJN53" s="7"/>
      <c r="RJO53" s="7"/>
      <c r="RJP53" s="7"/>
      <c r="RJQ53" s="7"/>
      <c r="RJR53" s="7"/>
      <c r="RJS53" s="7"/>
      <c r="RJT53" s="7"/>
      <c r="RJU53" s="7"/>
      <c r="RJV53" s="7"/>
      <c r="RJW53" s="7"/>
      <c r="RJX53" s="7"/>
      <c r="RJY53" s="7"/>
      <c r="RJZ53" s="7"/>
      <c r="RKA53" s="7"/>
      <c r="RKB53" s="7"/>
      <c r="RKC53" s="7"/>
      <c r="RKD53" s="7"/>
      <c r="RKE53" s="7"/>
      <c r="RKF53" s="7"/>
      <c r="RKG53" s="7"/>
      <c r="RKH53" s="7"/>
      <c r="RKI53" s="7"/>
      <c r="RKJ53" s="7"/>
      <c r="RKK53" s="7"/>
      <c r="RKL53" s="7"/>
      <c r="RKM53" s="7"/>
      <c r="RKN53" s="7"/>
      <c r="RKO53" s="7"/>
      <c r="RKP53" s="7"/>
      <c r="RKQ53" s="7"/>
      <c r="RKR53" s="7"/>
      <c r="RKS53" s="7"/>
      <c r="RKT53" s="7"/>
      <c r="RKU53" s="7"/>
      <c r="RKV53" s="7"/>
      <c r="RKW53" s="7"/>
      <c r="RKX53" s="7"/>
      <c r="RKY53" s="7"/>
      <c r="RKZ53" s="7"/>
      <c r="RLA53" s="7"/>
      <c r="RLB53" s="7"/>
      <c r="RLC53" s="7"/>
      <c r="RLD53" s="7"/>
      <c r="RLE53" s="7"/>
      <c r="RLF53" s="7"/>
      <c r="RLG53" s="7"/>
      <c r="RLH53" s="7"/>
      <c r="RLI53" s="7"/>
      <c r="RLJ53" s="7"/>
      <c r="RLK53" s="7"/>
      <c r="RLL53" s="7"/>
      <c r="RLM53" s="7"/>
      <c r="RLN53" s="7"/>
      <c r="RLO53" s="7"/>
      <c r="RLP53" s="7"/>
      <c r="RLQ53" s="7"/>
      <c r="RLR53" s="7"/>
      <c r="RLS53" s="7"/>
      <c r="RLT53" s="7"/>
      <c r="RLU53" s="7"/>
      <c r="RLV53" s="7"/>
      <c r="RLW53" s="7"/>
      <c r="RLX53" s="7"/>
      <c r="RLY53" s="7"/>
      <c r="RLZ53" s="7"/>
      <c r="RMA53" s="7"/>
      <c r="RMB53" s="7"/>
      <c r="RMC53" s="7"/>
      <c r="RMD53" s="7"/>
      <c r="RME53" s="7"/>
      <c r="RMF53" s="7"/>
      <c r="RMG53" s="7"/>
      <c r="RMH53" s="7"/>
      <c r="RMI53" s="7"/>
      <c r="RMJ53" s="7"/>
      <c r="RMK53" s="7"/>
      <c r="RML53" s="7"/>
      <c r="RMM53" s="7"/>
      <c r="RMN53" s="7"/>
      <c r="RMO53" s="7"/>
      <c r="RMP53" s="7"/>
      <c r="RMQ53" s="7"/>
      <c r="RMR53" s="7"/>
      <c r="RMS53" s="7"/>
      <c r="RMT53" s="7"/>
      <c r="RMU53" s="7"/>
      <c r="RMV53" s="7"/>
      <c r="RMW53" s="7"/>
      <c r="RMX53" s="7"/>
      <c r="RMY53" s="7"/>
      <c r="RMZ53" s="7"/>
      <c r="RNA53" s="7"/>
      <c r="RNB53" s="7"/>
      <c r="RNC53" s="7"/>
      <c r="RND53" s="7"/>
      <c r="RNE53" s="7"/>
      <c r="RNF53" s="7"/>
      <c r="RNG53" s="7"/>
      <c r="RNH53" s="7"/>
      <c r="RNI53" s="7"/>
      <c r="RNJ53" s="7"/>
      <c r="RNK53" s="7"/>
      <c r="RNL53" s="7"/>
      <c r="RNM53" s="7"/>
      <c r="RNN53" s="7"/>
      <c r="RNO53" s="7"/>
      <c r="RNP53" s="7"/>
      <c r="RNQ53" s="7"/>
      <c r="RNR53" s="7"/>
      <c r="RNS53" s="7"/>
      <c r="RNT53" s="7"/>
      <c r="RNU53" s="7"/>
      <c r="RNV53" s="7"/>
      <c r="RNW53" s="7"/>
      <c r="RNX53" s="7"/>
      <c r="RNY53" s="7"/>
      <c r="RNZ53" s="7"/>
      <c r="ROA53" s="7"/>
      <c r="ROB53" s="7"/>
      <c r="ROC53" s="7"/>
      <c r="ROD53" s="7"/>
      <c r="ROE53" s="7"/>
      <c r="ROF53" s="7"/>
      <c r="ROG53" s="7"/>
      <c r="ROH53" s="7"/>
      <c r="ROI53" s="7"/>
      <c r="ROJ53" s="7"/>
      <c r="ROK53" s="7"/>
      <c r="ROL53" s="7"/>
      <c r="ROM53" s="7"/>
      <c r="RON53" s="7"/>
      <c r="ROO53" s="7"/>
      <c r="ROP53" s="7"/>
      <c r="ROQ53" s="7"/>
      <c r="ROR53" s="7"/>
      <c r="ROS53" s="7"/>
      <c r="ROT53" s="7"/>
      <c r="ROU53" s="7"/>
      <c r="ROV53" s="7"/>
      <c r="ROW53" s="7"/>
      <c r="ROX53" s="7"/>
      <c r="ROY53" s="7"/>
      <c r="ROZ53" s="7"/>
      <c r="RPA53" s="7"/>
      <c r="RPB53" s="7"/>
      <c r="RPC53" s="7"/>
      <c r="RPD53" s="7"/>
      <c r="RPE53" s="7"/>
      <c r="RPF53" s="7"/>
      <c r="RPG53" s="7"/>
      <c r="RPH53" s="7"/>
      <c r="RPI53" s="7"/>
      <c r="RPJ53" s="7"/>
      <c r="RPK53" s="7"/>
      <c r="RPL53" s="7"/>
      <c r="RPM53" s="7"/>
      <c r="RPN53" s="7"/>
      <c r="RPO53" s="7"/>
      <c r="RPP53" s="7"/>
      <c r="RPQ53" s="7"/>
      <c r="RPR53" s="7"/>
      <c r="RPS53" s="7"/>
      <c r="RPT53" s="7"/>
      <c r="RPU53" s="7"/>
      <c r="RPV53" s="7"/>
      <c r="RPW53" s="7"/>
      <c r="RPX53" s="7"/>
      <c r="RPY53" s="7"/>
      <c r="RPZ53" s="7"/>
      <c r="RQA53" s="7"/>
      <c r="RQB53" s="7"/>
      <c r="RQC53" s="7"/>
      <c r="RQD53" s="7"/>
      <c r="RQE53" s="7"/>
      <c r="RQF53" s="7"/>
      <c r="RQG53" s="7"/>
      <c r="RQH53" s="7"/>
      <c r="RQI53" s="7"/>
      <c r="RQJ53" s="7"/>
      <c r="RQK53" s="7"/>
      <c r="RQL53" s="7"/>
      <c r="RQM53" s="7"/>
      <c r="RQN53" s="7"/>
      <c r="RQO53" s="7"/>
      <c r="RQP53" s="7"/>
      <c r="RQQ53" s="7"/>
      <c r="RQR53" s="7"/>
      <c r="RQS53" s="7"/>
      <c r="RQT53" s="7"/>
      <c r="RQU53" s="7"/>
      <c r="RQV53" s="7"/>
      <c r="RQW53" s="7"/>
      <c r="RQX53" s="7"/>
      <c r="RQY53" s="7"/>
      <c r="RQZ53" s="7"/>
      <c r="RRA53" s="7"/>
      <c r="RRB53" s="7"/>
      <c r="RRC53" s="7"/>
      <c r="RRD53" s="7"/>
      <c r="RRE53" s="7"/>
      <c r="RRF53" s="7"/>
      <c r="RRG53" s="7"/>
      <c r="RRH53" s="7"/>
      <c r="RRI53" s="7"/>
      <c r="RRJ53" s="7"/>
      <c r="RRK53" s="7"/>
      <c r="RRL53" s="7"/>
      <c r="RRM53" s="7"/>
      <c r="RRN53" s="7"/>
      <c r="RRO53" s="7"/>
      <c r="RRP53" s="7"/>
      <c r="RRQ53" s="7"/>
      <c r="RRR53" s="7"/>
      <c r="RRS53" s="7"/>
      <c r="RRT53" s="7"/>
      <c r="RRU53" s="7"/>
      <c r="RRV53" s="7"/>
      <c r="RRW53" s="7"/>
      <c r="RRX53" s="7"/>
      <c r="RRY53" s="7"/>
      <c r="RRZ53" s="7"/>
      <c r="RSA53" s="7"/>
      <c r="RSB53" s="7"/>
      <c r="RSC53" s="7"/>
      <c r="RSD53" s="7"/>
      <c r="RSE53" s="7"/>
      <c r="RSF53" s="7"/>
      <c r="RSG53" s="7"/>
      <c r="RSH53" s="7"/>
      <c r="RSI53" s="7"/>
      <c r="RSJ53" s="7"/>
      <c r="RSK53" s="7"/>
      <c r="RSL53" s="7"/>
      <c r="RSM53" s="7"/>
      <c r="RSN53" s="7"/>
      <c r="RSO53" s="7"/>
      <c r="RSP53" s="7"/>
      <c r="RSQ53" s="7"/>
      <c r="RSR53" s="7"/>
      <c r="RSS53" s="7"/>
      <c r="RST53" s="7"/>
      <c r="RSU53" s="7"/>
      <c r="RSV53" s="7"/>
      <c r="RSW53" s="7"/>
      <c r="RSX53" s="7"/>
      <c r="RSY53" s="7"/>
      <c r="RSZ53" s="7"/>
      <c r="RTA53" s="7"/>
      <c r="RTB53" s="7"/>
      <c r="RTC53" s="7"/>
      <c r="RTD53" s="7"/>
      <c r="RTE53" s="7"/>
      <c r="RTF53" s="7"/>
      <c r="RTG53" s="7"/>
      <c r="RTH53" s="7"/>
      <c r="RTI53" s="7"/>
      <c r="RTJ53" s="7"/>
      <c r="RTK53" s="7"/>
      <c r="RTL53" s="7"/>
      <c r="RTM53" s="7"/>
      <c r="RTN53" s="7"/>
      <c r="RTO53" s="7"/>
      <c r="RTP53" s="7"/>
      <c r="RTQ53" s="7"/>
      <c r="RTR53" s="7"/>
      <c r="RTS53" s="7"/>
      <c r="RTT53" s="7"/>
      <c r="RTU53" s="7"/>
      <c r="RTV53" s="7"/>
      <c r="RTW53" s="7"/>
      <c r="RTX53" s="7"/>
      <c r="RTY53" s="7"/>
      <c r="RTZ53" s="7"/>
      <c r="RUA53" s="7"/>
      <c r="RUB53" s="7"/>
      <c r="RUC53" s="7"/>
      <c r="RUD53" s="7"/>
      <c r="RUE53" s="7"/>
      <c r="RUF53" s="7"/>
      <c r="RUG53" s="7"/>
      <c r="RUH53" s="7"/>
      <c r="RUI53" s="7"/>
      <c r="RUJ53" s="7"/>
      <c r="RUK53" s="7"/>
      <c r="RUL53" s="7"/>
      <c r="RUM53" s="7"/>
      <c r="RUN53" s="7"/>
      <c r="RUO53" s="7"/>
      <c r="RUP53" s="7"/>
      <c r="RUQ53" s="7"/>
      <c r="RUR53" s="7"/>
      <c r="RUS53" s="7"/>
      <c r="RUT53" s="7"/>
      <c r="RUU53" s="7"/>
      <c r="RUV53" s="7"/>
      <c r="RUW53" s="7"/>
      <c r="RUX53" s="7"/>
      <c r="RUY53" s="7"/>
      <c r="RUZ53" s="7"/>
      <c r="RVA53" s="7"/>
      <c r="RVB53" s="7"/>
      <c r="RVC53" s="7"/>
      <c r="RVD53" s="7"/>
      <c r="RVE53" s="7"/>
      <c r="RVF53" s="7"/>
      <c r="RVG53" s="7"/>
      <c r="RVH53" s="7"/>
      <c r="RVI53" s="7"/>
      <c r="RVJ53" s="7"/>
      <c r="RVK53" s="7"/>
      <c r="RVL53" s="7"/>
      <c r="RVM53" s="7"/>
      <c r="RVN53" s="7"/>
      <c r="RVO53" s="7"/>
      <c r="RVP53" s="7"/>
      <c r="RVQ53" s="7"/>
      <c r="RVR53" s="7"/>
      <c r="RVS53" s="7"/>
      <c r="RVT53" s="7"/>
      <c r="RVU53" s="7"/>
      <c r="RVV53" s="7"/>
      <c r="RVW53" s="7"/>
      <c r="RVX53" s="7"/>
      <c r="RVY53" s="7"/>
      <c r="RVZ53" s="7"/>
      <c r="RWA53" s="7"/>
      <c r="RWB53" s="7"/>
      <c r="RWC53" s="7"/>
      <c r="RWD53" s="7"/>
      <c r="RWE53" s="7"/>
      <c r="RWF53" s="7"/>
      <c r="RWG53" s="7"/>
      <c r="RWH53" s="7"/>
      <c r="RWI53" s="7"/>
      <c r="RWJ53" s="7"/>
      <c r="RWK53" s="7"/>
      <c r="RWL53" s="7"/>
      <c r="RWM53" s="7"/>
      <c r="RWN53" s="7"/>
      <c r="RWO53" s="7"/>
      <c r="RWP53" s="7"/>
      <c r="RWQ53" s="7"/>
      <c r="RWR53" s="7"/>
      <c r="RWS53" s="7"/>
      <c r="RWT53" s="7"/>
      <c r="RWU53" s="7"/>
      <c r="RWV53" s="7"/>
      <c r="RWW53" s="7"/>
      <c r="RWX53" s="7"/>
      <c r="RWY53" s="7"/>
      <c r="RWZ53" s="7"/>
      <c r="RXA53" s="7"/>
      <c r="RXB53" s="7"/>
      <c r="RXC53" s="7"/>
      <c r="RXD53" s="7"/>
      <c r="RXE53" s="7"/>
      <c r="RXF53" s="7"/>
      <c r="RXG53" s="7"/>
      <c r="RXH53" s="7"/>
      <c r="RXI53" s="7"/>
      <c r="RXJ53" s="7"/>
      <c r="RXK53" s="7"/>
      <c r="RXL53" s="7"/>
      <c r="RXM53" s="7"/>
      <c r="RXN53" s="7"/>
      <c r="RXO53" s="7"/>
      <c r="RXP53" s="7"/>
      <c r="RXQ53" s="7"/>
      <c r="RXR53" s="7"/>
      <c r="RXS53" s="7"/>
      <c r="RXT53" s="7"/>
      <c r="RXU53" s="7"/>
      <c r="RXV53" s="7"/>
      <c r="RXW53" s="7"/>
      <c r="RXX53" s="7"/>
      <c r="RXY53" s="7"/>
      <c r="RXZ53" s="7"/>
      <c r="RYA53" s="7"/>
      <c r="RYB53" s="7"/>
      <c r="RYC53" s="7"/>
      <c r="RYD53" s="7"/>
      <c r="RYE53" s="7"/>
      <c r="RYF53" s="7"/>
      <c r="RYG53" s="7"/>
      <c r="RYH53" s="7"/>
      <c r="RYI53" s="7"/>
      <c r="RYJ53" s="7"/>
      <c r="RYK53" s="7"/>
      <c r="RYL53" s="7"/>
      <c r="RYM53" s="7"/>
      <c r="RYN53" s="7"/>
      <c r="RYO53" s="7"/>
      <c r="RYP53" s="7"/>
      <c r="RYQ53" s="7"/>
      <c r="RYR53" s="7"/>
      <c r="RYS53" s="7"/>
      <c r="RYT53" s="7"/>
      <c r="RYU53" s="7"/>
      <c r="RYV53" s="7"/>
      <c r="RYW53" s="7"/>
      <c r="RYX53" s="7"/>
      <c r="RYY53" s="7"/>
      <c r="RYZ53" s="7"/>
      <c r="RZA53" s="7"/>
      <c r="RZB53" s="7"/>
      <c r="RZC53" s="7"/>
      <c r="RZD53" s="7"/>
      <c r="RZE53" s="7"/>
      <c r="RZF53" s="7"/>
      <c r="RZG53" s="7"/>
      <c r="RZH53" s="7"/>
      <c r="RZI53" s="7"/>
      <c r="RZJ53" s="7"/>
      <c r="RZK53" s="7"/>
      <c r="RZL53" s="7"/>
      <c r="RZM53" s="7"/>
      <c r="RZN53" s="7"/>
      <c r="RZO53" s="7"/>
      <c r="RZP53" s="7"/>
      <c r="RZQ53" s="7"/>
      <c r="RZR53" s="7"/>
      <c r="RZS53" s="7"/>
      <c r="RZT53" s="7"/>
      <c r="RZU53" s="7"/>
      <c r="RZV53" s="7"/>
      <c r="RZW53" s="7"/>
      <c r="RZX53" s="7"/>
      <c r="RZY53" s="7"/>
      <c r="RZZ53" s="7"/>
      <c r="SAA53" s="7"/>
      <c r="SAB53" s="7"/>
      <c r="SAC53" s="7"/>
      <c r="SAD53" s="7"/>
      <c r="SAE53" s="7"/>
      <c r="SAF53" s="7"/>
      <c r="SAG53" s="7"/>
      <c r="SAH53" s="7"/>
      <c r="SAI53" s="7"/>
      <c r="SAJ53" s="7"/>
      <c r="SAK53" s="7"/>
      <c r="SAL53" s="7"/>
      <c r="SAM53" s="7"/>
      <c r="SAN53" s="7"/>
      <c r="SAO53" s="7"/>
      <c r="SAP53" s="7"/>
      <c r="SAQ53" s="7"/>
      <c r="SAR53" s="7"/>
      <c r="SAS53" s="7"/>
      <c r="SAT53" s="7"/>
      <c r="SAU53" s="7"/>
      <c r="SAV53" s="7"/>
      <c r="SAW53" s="7"/>
      <c r="SAX53" s="7"/>
      <c r="SAY53" s="7"/>
      <c r="SAZ53" s="7"/>
      <c r="SBA53" s="7"/>
      <c r="SBB53" s="7"/>
      <c r="SBC53" s="7"/>
      <c r="SBD53" s="7"/>
      <c r="SBE53" s="7"/>
      <c r="SBF53" s="7"/>
      <c r="SBG53" s="7"/>
      <c r="SBH53" s="7"/>
      <c r="SBI53" s="7"/>
      <c r="SBJ53" s="7"/>
      <c r="SBK53" s="7"/>
      <c r="SBL53" s="7"/>
      <c r="SBM53" s="7"/>
      <c r="SBN53" s="7"/>
      <c r="SBO53" s="7"/>
      <c r="SBP53" s="7"/>
      <c r="SBQ53" s="7"/>
      <c r="SBR53" s="7"/>
      <c r="SBS53" s="7"/>
      <c r="SBT53" s="7"/>
      <c r="SBU53" s="7"/>
      <c r="SBV53" s="7"/>
      <c r="SBW53" s="7"/>
      <c r="SBX53" s="7"/>
      <c r="SBY53" s="7"/>
      <c r="SBZ53" s="7"/>
      <c r="SCA53" s="7"/>
      <c r="SCB53" s="7"/>
      <c r="SCC53" s="7"/>
      <c r="SCD53" s="7"/>
      <c r="SCE53" s="7"/>
      <c r="SCF53" s="7"/>
      <c r="SCG53" s="7"/>
      <c r="SCH53" s="7"/>
      <c r="SCI53" s="7"/>
      <c r="SCJ53" s="7"/>
      <c r="SCK53" s="7"/>
      <c r="SCL53" s="7"/>
      <c r="SCM53" s="7"/>
      <c r="SCN53" s="7"/>
      <c r="SCO53" s="7"/>
      <c r="SCP53" s="7"/>
      <c r="SCQ53" s="7"/>
      <c r="SCR53" s="7"/>
      <c r="SCS53" s="7"/>
      <c r="SCT53" s="7"/>
      <c r="SCU53" s="7"/>
      <c r="SCV53" s="7"/>
      <c r="SCW53" s="7"/>
      <c r="SCX53" s="7"/>
      <c r="SCY53" s="7"/>
      <c r="SCZ53" s="7"/>
      <c r="SDA53" s="7"/>
      <c r="SDB53" s="7"/>
      <c r="SDC53" s="7"/>
      <c r="SDD53" s="7"/>
      <c r="SDE53" s="7"/>
      <c r="SDF53" s="7"/>
      <c r="SDG53" s="7"/>
      <c r="SDH53" s="7"/>
      <c r="SDI53" s="7"/>
      <c r="SDJ53" s="7"/>
      <c r="SDK53" s="7"/>
      <c r="SDL53" s="7"/>
      <c r="SDM53" s="7"/>
      <c r="SDN53" s="7"/>
      <c r="SDO53" s="7"/>
      <c r="SDP53" s="7"/>
      <c r="SDQ53" s="7"/>
      <c r="SDR53" s="7"/>
      <c r="SDS53" s="7"/>
      <c r="SDT53" s="7"/>
      <c r="SDU53" s="7"/>
      <c r="SDV53" s="7"/>
      <c r="SDW53" s="7"/>
      <c r="SDX53" s="7"/>
      <c r="SDY53" s="7"/>
      <c r="SDZ53" s="7"/>
      <c r="SEA53" s="7"/>
      <c r="SEB53" s="7"/>
      <c r="SEC53" s="7"/>
      <c r="SED53" s="7"/>
      <c r="SEE53" s="7"/>
      <c r="SEF53" s="7"/>
      <c r="SEG53" s="7"/>
      <c r="SEH53" s="7"/>
      <c r="SEI53" s="7"/>
      <c r="SEJ53" s="7"/>
      <c r="SEK53" s="7"/>
      <c r="SEL53" s="7"/>
      <c r="SEM53" s="7"/>
      <c r="SEN53" s="7"/>
      <c r="SEO53" s="7"/>
      <c r="SEP53" s="7"/>
      <c r="SEQ53" s="7"/>
      <c r="SER53" s="7"/>
      <c r="SES53" s="7"/>
      <c r="SET53" s="7"/>
      <c r="SEU53" s="7"/>
      <c r="SEV53" s="7"/>
      <c r="SEW53" s="7"/>
      <c r="SEX53" s="7"/>
      <c r="SEY53" s="7"/>
      <c r="SEZ53" s="7"/>
      <c r="SFA53" s="7"/>
      <c r="SFB53" s="7"/>
      <c r="SFC53" s="7"/>
      <c r="SFD53" s="7"/>
      <c r="SFE53" s="7"/>
      <c r="SFF53" s="7"/>
      <c r="SFG53" s="7"/>
      <c r="SFH53" s="7"/>
      <c r="SFI53" s="7"/>
      <c r="SFJ53" s="7"/>
      <c r="SFK53" s="7"/>
      <c r="SFL53" s="7"/>
      <c r="SFM53" s="7"/>
      <c r="SFN53" s="7"/>
      <c r="SFO53" s="7"/>
      <c r="SFP53" s="7"/>
      <c r="SFQ53" s="7"/>
      <c r="SFR53" s="7"/>
      <c r="SFS53" s="7"/>
      <c r="SFT53" s="7"/>
      <c r="SFU53" s="7"/>
      <c r="SFV53" s="7"/>
      <c r="SFW53" s="7"/>
      <c r="SFX53" s="7"/>
      <c r="SFY53" s="7"/>
      <c r="SFZ53" s="7"/>
      <c r="SGA53" s="7"/>
      <c r="SGB53" s="7"/>
      <c r="SGC53" s="7"/>
      <c r="SGD53" s="7"/>
      <c r="SGE53" s="7"/>
      <c r="SGF53" s="7"/>
      <c r="SGG53" s="7"/>
      <c r="SGH53" s="7"/>
      <c r="SGI53" s="7"/>
      <c r="SGJ53" s="7"/>
      <c r="SGK53" s="7"/>
      <c r="SGL53" s="7"/>
      <c r="SGM53" s="7"/>
      <c r="SGN53" s="7"/>
      <c r="SGO53" s="7"/>
      <c r="SGP53" s="7"/>
      <c r="SGQ53" s="7"/>
      <c r="SGR53" s="7"/>
      <c r="SGS53" s="7"/>
      <c r="SGT53" s="7"/>
      <c r="SGU53" s="7"/>
      <c r="SGV53" s="7"/>
      <c r="SGW53" s="7"/>
      <c r="SGX53" s="7"/>
      <c r="SGY53" s="7"/>
      <c r="SGZ53" s="7"/>
      <c r="SHA53" s="7"/>
      <c r="SHB53" s="7"/>
      <c r="SHC53" s="7"/>
      <c r="SHD53" s="7"/>
      <c r="SHE53" s="7"/>
      <c r="SHF53" s="7"/>
      <c r="SHG53" s="7"/>
      <c r="SHH53" s="7"/>
      <c r="SHI53" s="7"/>
      <c r="SHJ53" s="7"/>
      <c r="SHK53" s="7"/>
      <c r="SHL53" s="7"/>
      <c r="SHM53" s="7"/>
      <c r="SHN53" s="7"/>
      <c r="SHO53" s="7"/>
      <c r="SHP53" s="7"/>
      <c r="SHQ53" s="7"/>
      <c r="SHR53" s="7"/>
      <c r="SHS53" s="7"/>
      <c r="SHT53" s="7"/>
      <c r="SHU53" s="7"/>
      <c r="SHV53" s="7"/>
      <c r="SHW53" s="7"/>
      <c r="SHX53" s="7"/>
      <c r="SHY53" s="7"/>
      <c r="SHZ53" s="7"/>
      <c r="SIA53" s="7"/>
      <c r="SIB53" s="7"/>
      <c r="SIC53" s="7"/>
      <c r="SID53" s="7"/>
      <c r="SIE53" s="7"/>
      <c r="SIF53" s="7"/>
      <c r="SIG53" s="7"/>
      <c r="SIH53" s="7"/>
      <c r="SII53" s="7"/>
      <c r="SIJ53" s="7"/>
      <c r="SIK53" s="7"/>
      <c r="SIL53" s="7"/>
      <c r="SIM53" s="7"/>
      <c r="SIN53" s="7"/>
      <c r="SIO53" s="7"/>
      <c r="SIP53" s="7"/>
      <c r="SIQ53" s="7"/>
      <c r="SIR53" s="7"/>
      <c r="SIS53" s="7"/>
      <c r="SIT53" s="7"/>
      <c r="SIU53" s="7"/>
      <c r="SIV53" s="7"/>
      <c r="SIW53" s="7"/>
      <c r="SIX53" s="7"/>
      <c r="SIY53" s="7"/>
      <c r="SIZ53" s="7"/>
      <c r="SJA53" s="7"/>
      <c r="SJB53" s="7"/>
      <c r="SJC53" s="7"/>
      <c r="SJD53" s="7"/>
      <c r="SJE53" s="7"/>
      <c r="SJF53" s="7"/>
      <c r="SJG53" s="7"/>
      <c r="SJH53" s="7"/>
      <c r="SJI53" s="7"/>
      <c r="SJJ53" s="7"/>
      <c r="SJK53" s="7"/>
      <c r="SJL53" s="7"/>
      <c r="SJM53" s="7"/>
      <c r="SJN53" s="7"/>
      <c r="SJO53" s="7"/>
      <c r="SJP53" s="7"/>
      <c r="SJQ53" s="7"/>
      <c r="SJR53" s="7"/>
      <c r="SJS53" s="7"/>
      <c r="SJT53" s="7"/>
      <c r="SJU53" s="7"/>
      <c r="SJV53" s="7"/>
      <c r="SJW53" s="7"/>
      <c r="SJX53" s="7"/>
      <c r="SJY53" s="7"/>
      <c r="SJZ53" s="7"/>
      <c r="SKA53" s="7"/>
      <c r="SKB53" s="7"/>
      <c r="SKC53" s="7"/>
      <c r="SKD53" s="7"/>
      <c r="SKE53" s="7"/>
      <c r="SKF53" s="7"/>
      <c r="SKG53" s="7"/>
      <c r="SKH53" s="7"/>
      <c r="SKI53" s="7"/>
      <c r="SKJ53" s="7"/>
      <c r="SKK53" s="7"/>
      <c r="SKL53" s="7"/>
      <c r="SKM53" s="7"/>
      <c r="SKN53" s="7"/>
      <c r="SKO53" s="7"/>
      <c r="SKP53" s="7"/>
      <c r="SKQ53" s="7"/>
      <c r="SKR53" s="7"/>
      <c r="SKS53" s="7"/>
      <c r="SKT53" s="7"/>
      <c r="SKU53" s="7"/>
      <c r="SKV53" s="7"/>
      <c r="SKW53" s="7"/>
      <c r="SKX53" s="7"/>
      <c r="SKY53" s="7"/>
      <c r="SKZ53" s="7"/>
      <c r="SLA53" s="7"/>
      <c r="SLB53" s="7"/>
      <c r="SLC53" s="7"/>
      <c r="SLD53" s="7"/>
      <c r="SLE53" s="7"/>
      <c r="SLF53" s="7"/>
      <c r="SLG53" s="7"/>
      <c r="SLH53" s="7"/>
      <c r="SLI53" s="7"/>
      <c r="SLJ53" s="7"/>
      <c r="SLK53" s="7"/>
      <c r="SLL53" s="7"/>
      <c r="SLM53" s="7"/>
      <c r="SLN53" s="7"/>
      <c r="SLO53" s="7"/>
      <c r="SLP53" s="7"/>
      <c r="SLQ53" s="7"/>
      <c r="SLR53" s="7"/>
      <c r="SLS53" s="7"/>
      <c r="SLT53" s="7"/>
      <c r="SLU53" s="7"/>
      <c r="SLV53" s="7"/>
      <c r="SLW53" s="7"/>
      <c r="SLX53" s="7"/>
      <c r="SLY53" s="7"/>
      <c r="SLZ53" s="7"/>
      <c r="SMA53" s="7"/>
      <c r="SMB53" s="7"/>
      <c r="SMC53" s="7"/>
      <c r="SMD53" s="7"/>
      <c r="SME53" s="7"/>
      <c r="SMF53" s="7"/>
      <c r="SMG53" s="7"/>
      <c r="SMH53" s="7"/>
      <c r="SMI53" s="7"/>
      <c r="SMJ53" s="7"/>
      <c r="SMK53" s="7"/>
      <c r="SML53" s="7"/>
      <c r="SMM53" s="7"/>
      <c r="SMN53" s="7"/>
      <c r="SMO53" s="7"/>
      <c r="SMP53" s="7"/>
      <c r="SMQ53" s="7"/>
      <c r="SMR53" s="7"/>
      <c r="SMS53" s="7"/>
      <c r="SMT53" s="7"/>
      <c r="SMU53" s="7"/>
      <c r="SMV53" s="7"/>
      <c r="SMW53" s="7"/>
      <c r="SMX53" s="7"/>
      <c r="SMY53" s="7"/>
      <c r="SMZ53" s="7"/>
      <c r="SNA53" s="7"/>
      <c r="SNB53" s="7"/>
      <c r="SNC53" s="7"/>
      <c r="SND53" s="7"/>
      <c r="SNE53" s="7"/>
      <c r="SNF53" s="7"/>
      <c r="SNG53" s="7"/>
      <c r="SNH53" s="7"/>
      <c r="SNI53" s="7"/>
      <c r="SNJ53" s="7"/>
      <c r="SNK53" s="7"/>
      <c r="SNL53" s="7"/>
      <c r="SNM53" s="7"/>
      <c r="SNN53" s="7"/>
      <c r="SNO53" s="7"/>
      <c r="SNP53" s="7"/>
      <c r="SNQ53" s="7"/>
      <c r="SNR53" s="7"/>
      <c r="SNS53" s="7"/>
      <c r="SNT53" s="7"/>
      <c r="SNU53" s="7"/>
      <c r="SNV53" s="7"/>
      <c r="SNW53" s="7"/>
      <c r="SNX53" s="7"/>
      <c r="SNY53" s="7"/>
      <c r="SNZ53" s="7"/>
      <c r="SOA53" s="7"/>
      <c r="SOB53" s="7"/>
      <c r="SOC53" s="7"/>
      <c r="SOD53" s="7"/>
      <c r="SOE53" s="7"/>
      <c r="SOF53" s="7"/>
      <c r="SOG53" s="7"/>
      <c r="SOH53" s="7"/>
      <c r="SOI53" s="7"/>
      <c r="SOJ53" s="7"/>
      <c r="SOK53" s="7"/>
      <c r="SOL53" s="7"/>
      <c r="SOM53" s="7"/>
      <c r="SON53" s="7"/>
      <c r="SOO53" s="7"/>
      <c r="SOP53" s="7"/>
      <c r="SOQ53" s="7"/>
      <c r="SOR53" s="7"/>
      <c r="SOS53" s="7"/>
      <c r="SOT53" s="7"/>
      <c r="SOU53" s="7"/>
      <c r="SOV53" s="7"/>
      <c r="SOW53" s="7"/>
      <c r="SOX53" s="7"/>
      <c r="SOY53" s="7"/>
      <c r="SOZ53" s="7"/>
      <c r="SPA53" s="7"/>
      <c r="SPB53" s="7"/>
      <c r="SPC53" s="7"/>
      <c r="SPD53" s="7"/>
      <c r="SPE53" s="7"/>
      <c r="SPF53" s="7"/>
      <c r="SPG53" s="7"/>
      <c r="SPH53" s="7"/>
      <c r="SPI53" s="7"/>
      <c r="SPJ53" s="7"/>
      <c r="SPK53" s="7"/>
      <c r="SPL53" s="7"/>
      <c r="SPM53" s="7"/>
      <c r="SPN53" s="7"/>
      <c r="SPO53" s="7"/>
      <c r="SPP53" s="7"/>
      <c r="SPQ53" s="7"/>
      <c r="SPR53" s="7"/>
      <c r="SPS53" s="7"/>
      <c r="SPT53" s="7"/>
      <c r="SPU53" s="7"/>
      <c r="SPV53" s="7"/>
      <c r="SPW53" s="7"/>
      <c r="SPX53" s="7"/>
      <c r="SPY53" s="7"/>
      <c r="SPZ53" s="7"/>
      <c r="SQA53" s="7"/>
      <c r="SQB53" s="7"/>
      <c r="SQC53" s="7"/>
      <c r="SQD53" s="7"/>
      <c r="SQE53" s="7"/>
      <c r="SQF53" s="7"/>
      <c r="SQG53" s="7"/>
      <c r="SQH53" s="7"/>
      <c r="SQI53" s="7"/>
      <c r="SQJ53" s="7"/>
      <c r="SQK53" s="7"/>
      <c r="SQL53" s="7"/>
      <c r="SQM53" s="7"/>
      <c r="SQN53" s="7"/>
      <c r="SQO53" s="7"/>
      <c r="SQP53" s="7"/>
      <c r="SQQ53" s="7"/>
      <c r="SQR53" s="7"/>
      <c r="SQS53" s="7"/>
      <c r="SQT53" s="7"/>
      <c r="SQU53" s="7"/>
      <c r="SQV53" s="7"/>
      <c r="SQW53" s="7"/>
      <c r="SQX53" s="7"/>
      <c r="SQY53" s="7"/>
      <c r="SQZ53" s="7"/>
      <c r="SRA53" s="7"/>
      <c r="SRB53" s="7"/>
      <c r="SRC53" s="7"/>
      <c r="SRD53" s="7"/>
      <c r="SRE53" s="7"/>
      <c r="SRF53" s="7"/>
      <c r="SRG53" s="7"/>
      <c r="SRH53" s="7"/>
      <c r="SRI53" s="7"/>
      <c r="SRJ53" s="7"/>
      <c r="SRK53" s="7"/>
      <c r="SRL53" s="7"/>
      <c r="SRM53" s="7"/>
      <c r="SRN53" s="7"/>
      <c r="SRO53" s="7"/>
      <c r="SRP53" s="7"/>
      <c r="SRQ53" s="7"/>
      <c r="SRR53" s="7"/>
      <c r="SRS53" s="7"/>
      <c r="SRT53" s="7"/>
      <c r="SRU53" s="7"/>
      <c r="SRV53" s="7"/>
      <c r="SRW53" s="7"/>
      <c r="SRX53" s="7"/>
      <c r="SRY53" s="7"/>
      <c r="SRZ53" s="7"/>
      <c r="SSA53" s="7"/>
      <c r="SSB53" s="7"/>
      <c r="SSC53" s="7"/>
      <c r="SSD53" s="7"/>
      <c r="SSE53" s="7"/>
      <c r="SSF53" s="7"/>
      <c r="SSG53" s="7"/>
      <c r="SSH53" s="7"/>
      <c r="SSI53" s="7"/>
      <c r="SSJ53" s="7"/>
      <c r="SSK53" s="7"/>
      <c r="SSL53" s="7"/>
      <c r="SSM53" s="7"/>
      <c r="SSN53" s="7"/>
      <c r="SSO53" s="7"/>
      <c r="SSP53" s="7"/>
      <c r="SSQ53" s="7"/>
      <c r="SSR53" s="7"/>
      <c r="SSS53" s="7"/>
      <c r="SST53" s="7"/>
      <c r="SSU53" s="7"/>
      <c r="SSV53" s="7"/>
      <c r="SSW53" s="7"/>
      <c r="SSX53" s="7"/>
      <c r="SSY53" s="7"/>
      <c r="SSZ53" s="7"/>
      <c r="STA53" s="7"/>
      <c r="STB53" s="7"/>
      <c r="STC53" s="7"/>
      <c r="STD53" s="7"/>
      <c r="STE53" s="7"/>
      <c r="STF53" s="7"/>
      <c r="STG53" s="7"/>
      <c r="STH53" s="7"/>
      <c r="STI53" s="7"/>
      <c r="STJ53" s="7"/>
      <c r="STK53" s="7"/>
      <c r="STL53" s="7"/>
      <c r="STM53" s="7"/>
      <c r="STN53" s="7"/>
      <c r="STO53" s="7"/>
      <c r="STP53" s="7"/>
      <c r="STQ53" s="7"/>
      <c r="STR53" s="7"/>
      <c r="STS53" s="7"/>
      <c r="STT53" s="7"/>
      <c r="STU53" s="7"/>
      <c r="STV53" s="7"/>
      <c r="STW53" s="7"/>
      <c r="STX53" s="7"/>
      <c r="STY53" s="7"/>
      <c r="STZ53" s="7"/>
      <c r="SUA53" s="7"/>
      <c r="SUB53" s="7"/>
      <c r="SUC53" s="7"/>
      <c r="SUD53" s="7"/>
      <c r="SUE53" s="7"/>
      <c r="SUF53" s="7"/>
      <c r="SUG53" s="7"/>
      <c r="SUH53" s="7"/>
      <c r="SUI53" s="7"/>
      <c r="SUJ53" s="7"/>
      <c r="SUK53" s="7"/>
      <c r="SUL53" s="7"/>
      <c r="SUM53" s="7"/>
      <c r="SUN53" s="7"/>
      <c r="SUO53" s="7"/>
      <c r="SUP53" s="7"/>
      <c r="SUQ53" s="7"/>
      <c r="SUR53" s="7"/>
      <c r="SUS53" s="7"/>
      <c r="SUT53" s="7"/>
      <c r="SUU53" s="7"/>
      <c r="SUV53" s="7"/>
      <c r="SUW53" s="7"/>
      <c r="SUX53" s="7"/>
      <c r="SUY53" s="7"/>
      <c r="SUZ53" s="7"/>
      <c r="SVA53" s="7"/>
      <c r="SVB53" s="7"/>
      <c r="SVC53" s="7"/>
      <c r="SVD53" s="7"/>
      <c r="SVE53" s="7"/>
      <c r="SVF53" s="7"/>
      <c r="SVG53" s="7"/>
      <c r="SVH53" s="7"/>
      <c r="SVI53" s="7"/>
      <c r="SVJ53" s="7"/>
      <c r="SVK53" s="7"/>
      <c r="SVL53" s="7"/>
      <c r="SVM53" s="7"/>
      <c r="SVN53" s="7"/>
      <c r="SVO53" s="7"/>
      <c r="SVP53" s="7"/>
      <c r="SVQ53" s="7"/>
      <c r="SVR53" s="7"/>
      <c r="SVS53" s="7"/>
      <c r="SVT53" s="7"/>
      <c r="SVU53" s="7"/>
      <c r="SVV53" s="7"/>
      <c r="SVW53" s="7"/>
      <c r="SVX53" s="7"/>
      <c r="SVY53" s="7"/>
      <c r="SVZ53" s="7"/>
      <c r="SWA53" s="7"/>
      <c r="SWB53" s="7"/>
      <c r="SWC53" s="7"/>
      <c r="SWD53" s="7"/>
      <c r="SWE53" s="7"/>
      <c r="SWF53" s="7"/>
      <c r="SWG53" s="7"/>
      <c r="SWH53" s="7"/>
      <c r="SWI53" s="7"/>
      <c r="SWJ53" s="7"/>
      <c r="SWK53" s="7"/>
      <c r="SWL53" s="7"/>
      <c r="SWM53" s="7"/>
      <c r="SWN53" s="7"/>
      <c r="SWO53" s="7"/>
      <c r="SWP53" s="7"/>
      <c r="SWQ53" s="7"/>
      <c r="SWR53" s="7"/>
      <c r="SWS53" s="7"/>
      <c r="SWT53" s="7"/>
      <c r="SWU53" s="7"/>
      <c r="SWV53" s="7"/>
      <c r="SWW53" s="7"/>
      <c r="SWX53" s="7"/>
      <c r="SWY53" s="7"/>
      <c r="SWZ53" s="7"/>
      <c r="SXA53" s="7"/>
      <c r="SXB53" s="7"/>
      <c r="SXC53" s="7"/>
      <c r="SXD53" s="7"/>
      <c r="SXE53" s="7"/>
      <c r="SXF53" s="7"/>
      <c r="SXG53" s="7"/>
      <c r="SXH53" s="7"/>
      <c r="SXI53" s="7"/>
      <c r="SXJ53" s="7"/>
      <c r="SXK53" s="7"/>
      <c r="SXL53" s="7"/>
      <c r="SXM53" s="7"/>
      <c r="SXN53" s="7"/>
      <c r="SXO53" s="7"/>
      <c r="SXP53" s="7"/>
      <c r="SXQ53" s="7"/>
      <c r="SXR53" s="7"/>
      <c r="SXS53" s="7"/>
      <c r="SXT53" s="7"/>
      <c r="SXU53" s="7"/>
      <c r="SXV53" s="7"/>
      <c r="SXW53" s="7"/>
      <c r="SXX53" s="7"/>
      <c r="SXY53" s="7"/>
      <c r="SXZ53" s="7"/>
      <c r="SYA53" s="7"/>
      <c r="SYB53" s="7"/>
      <c r="SYC53" s="7"/>
      <c r="SYD53" s="7"/>
      <c r="SYE53" s="7"/>
      <c r="SYF53" s="7"/>
      <c r="SYG53" s="7"/>
      <c r="SYH53" s="7"/>
      <c r="SYI53" s="7"/>
      <c r="SYJ53" s="7"/>
      <c r="SYK53" s="7"/>
      <c r="SYL53" s="7"/>
      <c r="SYM53" s="7"/>
      <c r="SYN53" s="7"/>
      <c r="SYO53" s="7"/>
      <c r="SYP53" s="7"/>
      <c r="SYQ53" s="7"/>
      <c r="SYR53" s="7"/>
      <c r="SYS53" s="7"/>
      <c r="SYT53" s="7"/>
      <c r="SYU53" s="7"/>
      <c r="SYV53" s="7"/>
      <c r="SYW53" s="7"/>
      <c r="SYX53" s="7"/>
      <c r="SYY53" s="7"/>
      <c r="SYZ53" s="7"/>
      <c r="SZA53" s="7"/>
      <c r="SZB53" s="7"/>
      <c r="SZC53" s="7"/>
      <c r="SZD53" s="7"/>
      <c r="SZE53" s="7"/>
      <c r="SZF53" s="7"/>
      <c r="SZG53" s="7"/>
      <c r="SZH53" s="7"/>
      <c r="SZI53" s="7"/>
      <c r="SZJ53" s="7"/>
      <c r="SZK53" s="7"/>
      <c r="SZL53" s="7"/>
      <c r="SZM53" s="7"/>
      <c r="SZN53" s="7"/>
      <c r="SZO53" s="7"/>
      <c r="SZP53" s="7"/>
      <c r="SZQ53" s="7"/>
      <c r="SZR53" s="7"/>
      <c r="SZS53" s="7"/>
      <c r="SZT53" s="7"/>
      <c r="SZU53" s="7"/>
      <c r="SZV53" s="7"/>
      <c r="SZW53" s="7"/>
      <c r="SZX53" s="7"/>
      <c r="SZY53" s="7"/>
      <c r="SZZ53" s="7"/>
      <c r="TAA53" s="7"/>
      <c r="TAB53" s="7"/>
      <c r="TAC53" s="7"/>
      <c r="TAD53" s="7"/>
      <c r="TAE53" s="7"/>
      <c r="TAF53" s="7"/>
      <c r="TAG53" s="7"/>
      <c r="TAH53" s="7"/>
      <c r="TAI53" s="7"/>
      <c r="TAJ53" s="7"/>
      <c r="TAK53" s="7"/>
      <c r="TAL53" s="7"/>
      <c r="TAM53" s="7"/>
      <c r="TAN53" s="7"/>
      <c r="TAO53" s="7"/>
      <c r="TAP53" s="7"/>
      <c r="TAQ53" s="7"/>
      <c r="TAR53" s="7"/>
      <c r="TAS53" s="7"/>
      <c r="TAT53" s="7"/>
      <c r="TAU53" s="7"/>
      <c r="TAV53" s="7"/>
      <c r="TAW53" s="7"/>
      <c r="TAX53" s="7"/>
      <c r="TAY53" s="7"/>
      <c r="TAZ53" s="7"/>
      <c r="TBA53" s="7"/>
      <c r="TBB53" s="7"/>
      <c r="TBC53" s="7"/>
      <c r="TBD53" s="7"/>
      <c r="TBE53" s="7"/>
      <c r="TBF53" s="7"/>
      <c r="TBG53" s="7"/>
      <c r="TBH53" s="7"/>
      <c r="TBI53" s="7"/>
      <c r="TBJ53" s="7"/>
      <c r="TBK53" s="7"/>
      <c r="TBL53" s="7"/>
      <c r="TBM53" s="7"/>
      <c r="TBN53" s="7"/>
      <c r="TBO53" s="7"/>
      <c r="TBP53" s="7"/>
      <c r="TBQ53" s="7"/>
      <c r="TBR53" s="7"/>
      <c r="TBS53" s="7"/>
      <c r="TBT53" s="7"/>
      <c r="TBU53" s="7"/>
      <c r="TBV53" s="7"/>
      <c r="TBW53" s="7"/>
      <c r="TBX53" s="7"/>
      <c r="TBY53" s="7"/>
      <c r="TBZ53" s="7"/>
      <c r="TCA53" s="7"/>
      <c r="TCB53" s="7"/>
      <c r="TCC53" s="7"/>
      <c r="TCD53" s="7"/>
      <c r="TCE53" s="7"/>
      <c r="TCF53" s="7"/>
      <c r="TCG53" s="7"/>
      <c r="TCH53" s="7"/>
      <c r="TCI53" s="7"/>
      <c r="TCJ53" s="7"/>
      <c r="TCK53" s="7"/>
      <c r="TCL53" s="7"/>
      <c r="TCM53" s="7"/>
      <c r="TCN53" s="7"/>
      <c r="TCO53" s="7"/>
      <c r="TCP53" s="7"/>
      <c r="TCQ53" s="7"/>
      <c r="TCR53" s="7"/>
      <c r="TCS53" s="7"/>
      <c r="TCT53" s="7"/>
      <c r="TCU53" s="7"/>
      <c r="TCV53" s="7"/>
      <c r="TCW53" s="7"/>
      <c r="TCX53" s="7"/>
      <c r="TCY53" s="7"/>
      <c r="TCZ53" s="7"/>
      <c r="TDA53" s="7"/>
      <c r="TDB53" s="7"/>
      <c r="TDC53" s="7"/>
      <c r="TDD53" s="7"/>
      <c r="TDE53" s="7"/>
      <c r="TDF53" s="7"/>
      <c r="TDG53" s="7"/>
      <c r="TDH53" s="7"/>
      <c r="TDI53" s="7"/>
      <c r="TDJ53" s="7"/>
      <c r="TDK53" s="7"/>
      <c r="TDL53" s="7"/>
      <c r="TDM53" s="7"/>
      <c r="TDN53" s="7"/>
      <c r="TDO53" s="7"/>
      <c r="TDP53" s="7"/>
      <c r="TDQ53" s="7"/>
      <c r="TDR53" s="7"/>
      <c r="TDS53" s="7"/>
      <c r="TDT53" s="7"/>
      <c r="TDU53" s="7"/>
      <c r="TDV53" s="7"/>
      <c r="TDW53" s="7"/>
      <c r="TDX53" s="7"/>
      <c r="TDY53" s="7"/>
      <c r="TDZ53" s="7"/>
      <c r="TEA53" s="7"/>
      <c r="TEB53" s="7"/>
      <c r="TEC53" s="7"/>
      <c r="TED53" s="7"/>
      <c r="TEE53" s="7"/>
      <c r="TEF53" s="7"/>
      <c r="TEG53" s="7"/>
      <c r="TEH53" s="7"/>
      <c r="TEI53" s="7"/>
      <c r="TEJ53" s="7"/>
      <c r="TEK53" s="7"/>
      <c r="TEL53" s="7"/>
      <c r="TEM53" s="7"/>
      <c r="TEN53" s="7"/>
      <c r="TEO53" s="7"/>
      <c r="TEP53" s="7"/>
      <c r="TEQ53" s="7"/>
      <c r="TER53" s="7"/>
      <c r="TES53" s="7"/>
      <c r="TET53" s="7"/>
      <c r="TEU53" s="7"/>
      <c r="TEV53" s="7"/>
      <c r="TEW53" s="7"/>
      <c r="TEX53" s="7"/>
      <c r="TEY53" s="7"/>
      <c r="TEZ53" s="7"/>
      <c r="TFA53" s="7"/>
      <c r="TFB53" s="7"/>
      <c r="TFC53" s="7"/>
      <c r="TFD53" s="7"/>
      <c r="TFE53" s="7"/>
      <c r="TFF53" s="7"/>
      <c r="TFG53" s="7"/>
      <c r="TFH53" s="7"/>
      <c r="TFI53" s="7"/>
      <c r="TFJ53" s="7"/>
      <c r="TFK53" s="7"/>
      <c r="TFL53" s="7"/>
      <c r="TFM53" s="7"/>
      <c r="TFN53" s="7"/>
      <c r="TFO53" s="7"/>
      <c r="TFP53" s="7"/>
      <c r="TFQ53" s="7"/>
      <c r="TFR53" s="7"/>
      <c r="TFS53" s="7"/>
      <c r="TFT53" s="7"/>
      <c r="TFU53" s="7"/>
      <c r="TFV53" s="7"/>
      <c r="TFW53" s="7"/>
      <c r="TFX53" s="7"/>
      <c r="TFY53" s="7"/>
      <c r="TFZ53" s="7"/>
      <c r="TGA53" s="7"/>
      <c r="TGB53" s="7"/>
      <c r="TGC53" s="7"/>
      <c r="TGD53" s="7"/>
      <c r="TGE53" s="7"/>
      <c r="TGF53" s="7"/>
      <c r="TGG53" s="7"/>
      <c r="TGH53" s="7"/>
      <c r="TGI53" s="7"/>
      <c r="TGJ53" s="7"/>
      <c r="TGK53" s="7"/>
      <c r="TGL53" s="7"/>
      <c r="TGM53" s="7"/>
      <c r="TGN53" s="7"/>
      <c r="TGO53" s="7"/>
      <c r="TGP53" s="7"/>
      <c r="TGQ53" s="7"/>
      <c r="TGR53" s="7"/>
      <c r="TGS53" s="7"/>
      <c r="TGT53" s="7"/>
      <c r="TGU53" s="7"/>
      <c r="TGV53" s="7"/>
      <c r="TGW53" s="7"/>
      <c r="TGX53" s="7"/>
      <c r="TGY53" s="7"/>
      <c r="TGZ53" s="7"/>
      <c r="THA53" s="7"/>
      <c r="THB53" s="7"/>
      <c r="THC53" s="7"/>
      <c r="THD53" s="7"/>
      <c r="THE53" s="7"/>
      <c r="THF53" s="7"/>
      <c r="THG53" s="7"/>
      <c r="THH53" s="7"/>
      <c r="THI53" s="7"/>
      <c r="THJ53" s="7"/>
      <c r="THK53" s="7"/>
      <c r="THL53" s="7"/>
      <c r="THM53" s="7"/>
      <c r="THN53" s="7"/>
      <c r="THO53" s="7"/>
      <c r="THP53" s="7"/>
      <c r="THQ53" s="7"/>
      <c r="THR53" s="7"/>
      <c r="THS53" s="7"/>
      <c r="THT53" s="7"/>
      <c r="THU53" s="7"/>
      <c r="THV53" s="7"/>
      <c r="THW53" s="7"/>
      <c r="THX53" s="7"/>
      <c r="THY53" s="7"/>
      <c r="THZ53" s="7"/>
      <c r="TIA53" s="7"/>
      <c r="TIB53" s="7"/>
      <c r="TIC53" s="7"/>
      <c r="TID53" s="7"/>
      <c r="TIE53" s="7"/>
      <c r="TIF53" s="7"/>
      <c r="TIG53" s="7"/>
      <c r="TIH53" s="7"/>
      <c r="TII53" s="7"/>
      <c r="TIJ53" s="7"/>
      <c r="TIK53" s="7"/>
      <c r="TIL53" s="7"/>
      <c r="TIM53" s="7"/>
      <c r="TIN53" s="7"/>
      <c r="TIO53" s="7"/>
      <c r="TIP53" s="7"/>
      <c r="TIQ53" s="7"/>
      <c r="TIR53" s="7"/>
      <c r="TIS53" s="7"/>
      <c r="TIT53" s="7"/>
      <c r="TIU53" s="7"/>
      <c r="TIV53" s="7"/>
      <c r="TIW53" s="7"/>
      <c r="TIX53" s="7"/>
      <c r="TIY53" s="7"/>
      <c r="TIZ53" s="7"/>
      <c r="TJA53" s="7"/>
      <c r="TJB53" s="7"/>
      <c r="TJC53" s="7"/>
      <c r="TJD53" s="7"/>
      <c r="TJE53" s="7"/>
      <c r="TJF53" s="7"/>
      <c r="TJG53" s="7"/>
      <c r="TJH53" s="7"/>
      <c r="TJI53" s="7"/>
      <c r="TJJ53" s="7"/>
      <c r="TJK53" s="7"/>
      <c r="TJL53" s="7"/>
      <c r="TJM53" s="7"/>
      <c r="TJN53" s="7"/>
      <c r="TJO53" s="7"/>
      <c r="TJP53" s="7"/>
      <c r="TJQ53" s="7"/>
      <c r="TJR53" s="7"/>
      <c r="TJS53" s="7"/>
      <c r="TJT53" s="7"/>
      <c r="TJU53" s="7"/>
      <c r="TJV53" s="7"/>
      <c r="TJW53" s="7"/>
      <c r="TJX53" s="7"/>
      <c r="TJY53" s="7"/>
      <c r="TJZ53" s="7"/>
      <c r="TKA53" s="7"/>
      <c r="TKB53" s="7"/>
      <c r="TKC53" s="7"/>
      <c r="TKD53" s="7"/>
      <c r="TKE53" s="7"/>
      <c r="TKF53" s="7"/>
      <c r="TKG53" s="7"/>
      <c r="TKH53" s="7"/>
      <c r="TKI53" s="7"/>
      <c r="TKJ53" s="7"/>
      <c r="TKK53" s="7"/>
      <c r="TKL53" s="7"/>
      <c r="TKM53" s="7"/>
      <c r="TKN53" s="7"/>
      <c r="TKO53" s="7"/>
      <c r="TKP53" s="7"/>
      <c r="TKQ53" s="7"/>
      <c r="TKR53" s="7"/>
      <c r="TKS53" s="7"/>
      <c r="TKT53" s="7"/>
      <c r="TKU53" s="7"/>
      <c r="TKV53" s="7"/>
      <c r="TKW53" s="7"/>
      <c r="TKX53" s="7"/>
      <c r="TKY53" s="7"/>
      <c r="TKZ53" s="7"/>
      <c r="TLA53" s="7"/>
      <c r="TLB53" s="7"/>
      <c r="TLC53" s="7"/>
      <c r="TLD53" s="7"/>
      <c r="TLE53" s="7"/>
      <c r="TLF53" s="7"/>
      <c r="TLG53" s="7"/>
      <c r="TLH53" s="7"/>
      <c r="TLI53" s="7"/>
      <c r="TLJ53" s="7"/>
      <c r="TLK53" s="7"/>
      <c r="TLL53" s="7"/>
      <c r="TLM53" s="7"/>
      <c r="TLN53" s="7"/>
      <c r="TLO53" s="7"/>
      <c r="TLP53" s="7"/>
      <c r="TLQ53" s="7"/>
      <c r="TLR53" s="7"/>
      <c r="TLS53" s="7"/>
      <c r="TLT53" s="7"/>
      <c r="TLU53" s="7"/>
      <c r="TLV53" s="7"/>
      <c r="TLW53" s="7"/>
      <c r="TLX53" s="7"/>
      <c r="TLY53" s="7"/>
      <c r="TLZ53" s="7"/>
      <c r="TMA53" s="7"/>
      <c r="TMB53" s="7"/>
      <c r="TMC53" s="7"/>
      <c r="TMD53" s="7"/>
      <c r="TME53" s="7"/>
      <c r="TMF53" s="7"/>
      <c r="TMG53" s="7"/>
      <c r="TMH53" s="7"/>
      <c r="TMI53" s="7"/>
      <c r="TMJ53" s="7"/>
      <c r="TMK53" s="7"/>
      <c r="TML53" s="7"/>
      <c r="TMM53" s="7"/>
      <c r="TMN53" s="7"/>
      <c r="TMO53" s="7"/>
      <c r="TMP53" s="7"/>
      <c r="TMQ53" s="7"/>
      <c r="TMR53" s="7"/>
      <c r="TMS53" s="7"/>
      <c r="TMT53" s="7"/>
      <c r="TMU53" s="7"/>
      <c r="TMV53" s="7"/>
      <c r="TMW53" s="7"/>
      <c r="TMX53" s="7"/>
      <c r="TMY53" s="7"/>
      <c r="TMZ53" s="7"/>
      <c r="TNA53" s="7"/>
      <c r="TNB53" s="7"/>
      <c r="TNC53" s="7"/>
      <c r="TND53" s="7"/>
      <c r="TNE53" s="7"/>
      <c r="TNF53" s="7"/>
      <c r="TNG53" s="7"/>
      <c r="TNH53" s="7"/>
      <c r="TNI53" s="7"/>
      <c r="TNJ53" s="7"/>
      <c r="TNK53" s="7"/>
      <c r="TNL53" s="7"/>
      <c r="TNM53" s="7"/>
      <c r="TNN53" s="7"/>
      <c r="TNO53" s="7"/>
      <c r="TNP53" s="7"/>
      <c r="TNQ53" s="7"/>
      <c r="TNR53" s="7"/>
      <c r="TNS53" s="7"/>
      <c r="TNT53" s="7"/>
      <c r="TNU53" s="7"/>
      <c r="TNV53" s="7"/>
      <c r="TNW53" s="7"/>
      <c r="TNX53" s="7"/>
      <c r="TNY53" s="7"/>
      <c r="TNZ53" s="7"/>
      <c r="TOA53" s="7"/>
      <c r="TOB53" s="7"/>
      <c r="TOC53" s="7"/>
      <c r="TOD53" s="7"/>
      <c r="TOE53" s="7"/>
      <c r="TOF53" s="7"/>
      <c r="TOG53" s="7"/>
      <c r="TOH53" s="7"/>
      <c r="TOI53" s="7"/>
      <c r="TOJ53" s="7"/>
      <c r="TOK53" s="7"/>
      <c r="TOL53" s="7"/>
      <c r="TOM53" s="7"/>
      <c r="TON53" s="7"/>
      <c r="TOO53" s="7"/>
      <c r="TOP53" s="7"/>
      <c r="TOQ53" s="7"/>
      <c r="TOR53" s="7"/>
      <c r="TOS53" s="7"/>
      <c r="TOT53" s="7"/>
      <c r="TOU53" s="7"/>
      <c r="TOV53" s="7"/>
      <c r="TOW53" s="7"/>
      <c r="TOX53" s="7"/>
      <c r="TOY53" s="7"/>
      <c r="TOZ53" s="7"/>
      <c r="TPA53" s="7"/>
      <c r="TPB53" s="7"/>
      <c r="TPC53" s="7"/>
      <c r="TPD53" s="7"/>
      <c r="TPE53" s="7"/>
      <c r="TPF53" s="7"/>
      <c r="TPG53" s="7"/>
      <c r="TPH53" s="7"/>
      <c r="TPI53" s="7"/>
      <c r="TPJ53" s="7"/>
      <c r="TPK53" s="7"/>
      <c r="TPL53" s="7"/>
      <c r="TPM53" s="7"/>
      <c r="TPN53" s="7"/>
      <c r="TPO53" s="7"/>
      <c r="TPP53" s="7"/>
      <c r="TPQ53" s="7"/>
      <c r="TPR53" s="7"/>
      <c r="TPS53" s="7"/>
      <c r="TPT53" s="7"/>
      <c r="TPU53" s="7"/>
      <c r="TPV53" s="7"/>
      <c r="TPW53" s="7"/>
      <c r="TPX53" s="7"/>
      <c r="TPY53" s="7"/>
      <c r="TPZ53" s="7"/>
      <c r="TQA53" s="7"/>
      <c r="TQB53" s="7"/>
      <c r="TQC53" s="7"/>
      <c r="TQD53" s="7"/>
      <c r="TQE53" s="7"/>
      <c r="TQF53" s="7"/>
      <c r="TQG53" s="7"/>
      <c r="TQH53" s="7"/>
      <c r="TQI53" s="7"/>
      <c r="TQJ53" s="7"/>
      <c r="TQK53" s="7"/>
      <c r="TQL53" s="7"/>
      <c r="TQM53" s="7"/>
      <c r="TQN53" s="7"/>
      <c r="TQO53" s="7"/>
      <c r="TQP53" s="7"/>
      <c r="TQQ53" s="7"/>
      <c r="TQR53" s="7"/>
      <c r="TQS53" s="7"/>
      <c r="TQT53" s="7"/>
      <c r="TQU53" s="7"/>
      <c r="TQV53" s="7"/>
      <c r="TQW53" s="7"/>
      <c r="TQX53" s="7"/>
      <c r="TQY53" s="7"/>
      <c r="TQZ53" s="7"/>
      <c r="TRA53" s="7"/>
      <c r="TRB53" s="7"/>
      <c r="TRC53" s="7"/>
      <c r="TRD53" s="7"/>
      <c r="TRE53" s="7"/>
      <c r="TRF53" s="7"/>
      <c r="TRG53" s="7"/>
      <c r="TRH53" s="7"/>
      <c r="TRI53" s="7"/>
      <c r="TRJ53" s="7"/>
      <c r="TRK53" s="7"/>
      <c r="TRL53" s="7"/>
      <c r="TRM53" s="7"/>
      <c r="TRN53" s="7"/>
      <c r="TRO53" s="7"/>
      <c r="TRP53" s="7"/>
      <c r="TRQ53" s="7"/>
      <c r="TRR53" s="7"/>
      <c r="TRS53" s="7"/>
      <c r="TRT53" s="7"/>
      <c r="TRU53" s="7"/>
      <c r="TRV53" s="7"/>
      <c r="TRW53" s="7"/>
      <c r="TRX53" s="7"/>
      <c r="TRY53" s="7"/>
      <c r="TRZ53" s="7"/>
      <c r="TSA53" s="7"/>
      <c r="TSB53" s="7"/>
      <c r="TSC53" s="7"/>
      <c r="TSD53" s="7"/>
      <c r="TSE53" s="7"/>
      <c r="TSF53" s="7"/>
      <c r="TSG53" s="7"/>
      <c r="TSH53" s="7"/>
      <c r="TSI53" s="7"/>
      <c r="TSJ53" s="7"/>
      <c r="TSK53" s="7"/>
      <c r="TSL53" s="7"/>
      <c r="TSM53" s="7"/>
      <c r="TSN53" s="7"/>
      <c r="TSO53" s="7"/>
      <c r="TSP53" s="7"/>
      <c r="TSQ53" s="7"/>
      <c r="TSR53" s="7"/>
      <c r="TSS53" s="7"/>
      <c r="TST53" s="7"/>
      <c r="TSU53" s="7"/>
      <c r="TSV53" s="7"/>
      <c r="TSW53" s="7"/>
      <c r="TSX53" s="7"/>
      <c r="TSY53" s="7"/>
      <c r="TSZ53" s="7"/>
      <c r="TTA53" s="7"/>
      <c r="TTB53" s="7"/>
      <c r="TTC53" s="7"/>
      <c r="TTD53" s="7"/>
      <c r="TTE53" s="7"/>
      <c r="TTF53" s="7"/>
      <c r="TTG53" s="7"/>
      <c r="TTH53" s="7"/>
      <c r="TTI53" s="7"/>
      <c r="TTJ53" s="7"/>
      <c r="TTK53" s="7"/>
      <c r="TTL53" s="7"/>
      <c r="TTM53" s="7"/>
      <c r="TTN53" s="7"/>
      <c r="TTO53" s="7"/>
      <c r="TTP53" s="7"/>
      <c r="TTQ53" s="7"/>
      <c r="TTR53" s="7"/>
      <c r="TTS53" s="7"/>
      <c r="TTT53" s="7"/>
      <c r="TTU53" s="7"/>
      <c r="TTV53" s="7"/>
      <c r="TTW53" s="7"/>
      <c r="TTX53" s="7"/>
      <c r="TTY53" s="7"/>
      <c r="TTZ53" s="7"/>
      <c r="TUA53" s="7"/>
      <c r="TUB53" s="7"/>
      <c r="TUC53" s="7"/>
      <c r="TUD53" s="7"/>
      <c r="TUE53" s="7"/>
      <c r="TUF53" s="7"/>
      <c r="TUG53" s="7"/>
      <c r="TUH53" s="7"/>
      <c r="TUI53" s="7"/>
      <c r="TUJ53" s="7"/>
      <c r="TUK53" s="7"/>
      <c r="TUL53" s="7"/>
      <c r="TUM53" s="7"/>
      <c r="TUN53" s="7"/>
      <c r="TUO53" s="7"/>
      <c r="TUP53" s="7"/>
      <c r="TUQ53" s="7"/>
      <c r="TUR53" s="7"/>
      <c r="TUS53" s="7"/>
      <c r="TUT53" s="7"/>
      <c r="TUU53" s="7"/>
      <c r="TUV53" s="7"/>
      <c r="TUW53" s="7"/>
      <c r="TUX53" s="7"/>
      <c r="TUY53" s="7"/>
      <c r="TUZ53" s="7"/>
      <c r="TVA53" s="7"/>
      <c r="TVB53" s="7"/>
      <c r="TVC53" s="7"/>
      <c r="TVD53" s="7"/>
      <c r="TVE53" s="7"/>
      <c r="TVF53" s="7"/>
      <c r="TVG53" s="7"/>
      <c r="TVH53" s="7"/>
      <c r="TVI53" s="7"/>
      <c r="TVJ53" s="7"/>
      <c r="TVK53" s="7"/>
      <c r="TVL53" s="7"/>
      <c r="TVM53" s="7"/>
      <c r="TVN53" s="7"/>
      <c r="TVO53" s="7"/>
      <c r="TVP53" s="7"/>
      <c r="TVQ53" s="7"/>
      <c r="TVR53" s="7"/>
      <c r="TVS53" s="7"/>
      <c r="TVT53" s="7"/>
      <c r="TVU53" s="7"/>
      <c r="TVV53" s="7"/>
      <c r="TVW53" s="7"/>
      <c r="TVX53" s="7"/>
      <c r="TVY53" s="7"/>
      <c r="TVZ53" s="7"/>
      <c r="TWA53" s="7"/>
      <c r="TWB53" s="7"/>
      <c r="TWC53" s="7"/>
      <c r="TWD53" s="7"/>
      <c r="TWE53" s="7"/>
      <c r="TWF53" s="7"/>
      <c r="TWG53" s="7"/>
      <c r="TWH53" s="7"/>
      <c r="TWI53" s="7"/>
      <c r="TWJ53" s="7"/>
      <c r="TWK53" s="7"/>
      <c r="TWL53" s="7"/>
      <c r="TWM53" s="7"/>
      <c r="TWN53" s="7"/>
      <c r="TWO53" s="7"/>
      <c r="TWP53" s="7"/>
      <c r="TWQ53" s="7"/>
      <c r="TWR53" s="7"/>
      <c r="TWS53" s="7"/>
      <c r="TWT53" s="7"/>
      <c r="TWU53" s="7"/>
      <c r="TWV53" s="7"/>
      <c r="TWW53" s="7"/>
      <c r="TWX53" s="7"/>
      <c r="TWY53" s="7"/>
      <c r="TWZ53" s="7"/>
      <c r="TXA53" s="7"/>
      <c r="TXB53" s="7"/>
      <c r="TXC53" s="7"/>
      <c r="TXD53" s="7"/>
      <c r="TXE53" s="7"/>
      <c r="TXF53" s="7"/>
      <c r="TXG53" s="7"/>
      <c r="TXH53" s="7"/>
      <c r="TXI53" s="7"/>
      <c r="TXJ53" s="7"/>
      <c r="TXK53" s="7"/>
      <c r="TXL53" s="7"/>
      <c r="TXM53" s="7"/>
      <c r="TXN53" s="7"/>
      <c r="TXO53" s="7"/>
      <c r="TXP53" s="7"/>
      <c r="TXQ53" s="7"/>
      <c r="TXR53" s="7"/>
      <c r="TXS53" s="7"/>
      <c r="TXT53" s="7"/>
      <c r="TXU53" s="7"/>
      <c r="TXV53" s="7"/>
      <c r="TXW53" s="7"/>
      <c r="TXX53" s="7"/>
      <c r="TXY53" s="7"/>
      <c r="TXZ53" s="7"/>
      <c r="TYA53" s="7"/>
      <c r="TYB53" s="7"/>
      <c r="TYC53" s="7"/>
      <c r="TYD53" s="7"/>
      <c r="TYE53" s="7"/>
      <c r="TYF53" s="7"/>
      <c r="TYG53" s="7"/>
      <c r="TYH53" s="7"/>
      <c r="TYI53" s="7"/>
      <c r="TYJ53" s="7"/>
      <c r="TYK53" s="7"/>
      <c r="TYL53" s="7"/>
      <c r="TYM53" s="7"/>
      <c r="TYN53" s="7"/>
      <c r="TYO53" s="7"/>
      <c r="TYP53" s="7"/>
      <c r="TYQ53" s="7"/>
      <c r="TYR53" s="7"/>
      <c r="TYS53" s="7"/>
      <c r="TYT53" s="7"/>
      <c r="TYU53" s="7"/>
      <c r="TYV53" s="7"/>
      <c r="TYW53" s="7"/>
      <c r="TYX53" s="7"/>
      <c r="TYY53" s="7"/>
      <c r="TYZ53" s="7"/>
      <c r="TZA53" s="7"/>
      <c r="TZB53" s="7"/>
      <c r="TZC53" s="7"/>
      <c r="TZD53" s="7"/>
      <c r="TZE53" s="7"/>
      <c r="TZF53" s="7"/>
      <c r="TZG53" s="7"/>
      <c r="TZH53" s="7"/>
      <c r="TZI53" s="7"/>
      <c r="TZJ53" s="7"/>
      <c r="TZK53" s="7"/>
      <c r="TZL53" s="7"/>
      <c r="TZM53" s="7"/>
      <c r="TZN53" s="7"/>
      <c r="TZO53" s="7"/>
      <c r="TZP53" s="7"/>
      <c r="TZQ53" s="7"/>
      <c r="TZR53" s="7"/>
      <c r="TZS53" s="7"/>
      <c r="TZT53" s="7"/>
      <c r="TZU53" s="7"/>
      <c r="TZV53" s="7"/>
      <c r="TZW53" s="7"/>
      <c r="TZX53" s="7"/>
      <c r="TZY53" s="7"/>
      <c r="TZZ53" s="7"/>
      <c r="UAA53" s="7"/>
      <c r="UAB53" s="7"/>
      <c r="UAC53" s="7"/>
      <c r="UAD53" s="7"/>
      <c r="UAE53" s="7"/>
      <c r="UAF53" s="7"/>
      <c r="UAG53" s="7"/>
      <c r="UAH53" s="7"/>
      <c r="UAI53" s="7"/>
      <c r="UAJ53" s="7"/>
      <c r="UAK53" s="7"/>
      <c r="UAL53" s="7"/>
      <c r="UAM53" s="7"/>
      <c r="UAN53" s="7"/>
      <c r="UAO53" s="7"/>
      <c r="UAP53" s="7"/>
      <c r="UAQ53" s="7"/>
      <c r="UAR53" s="7"/>
      <c r="UAS53" s="7"/>
      <c r="UAT53" s="7"/>
      <c r="UAU53" s="7"/>
      <c r="UAV53" s="7"/>
      <c r="UAW53" s="7"/>
      <c r="UAX53" s="7"/>
      <c r="UAY53" s="7"/>
      <c r="UAZ53" s="7"/>
      <c r="UBA53" s="7"/>
      <c r="UBB53" s="7"/>
      <c r="UBC53" s="7"/>
      <c r="UBD53" s="7"/>
      <c r="UBE53" s="7"/>
      <c r="UBF53" s="7"/>
      <c r="UBG53" s="7"/>
      <c r="UBH53" s="7"/>
      <c r="UBI53" s="7"/>
      <c r="UBJ53" s="7"/>
      <c r="UBK53" s="7"/>
      <c r="UBL53" s="7"/>
      <c r="UBM53" s="7"/>
      <c r="UBN53" s="7"/>
      <c r="UBO53" s="7"/>
      <c r="UBP53" s="7"/>
      <c r="UBQ53" s="7"/>
      <c r="UBR53" s="7"/>
      <c r="UBS53" s="7"/>
      <c r="UBT53" s="7"/>
      <c r="UBU53" s="7"/>
      <c r="UBV53" s="7"/>
      <c r="UBW53" s="7"/>
      <c r="UBX53" s="7"/>
      <c r="UBY53" s="7"/>
      <c r="UBZ53" s="7"/>
      <c r="UCA53" s="7"/>
      <c r="UCB53" s="7"/>
      <c r="UCC53" s="7"/>
      <c r="UCD53" s="7"/>
      <c r="UCE53" s="7"/>
      <c r="UCF53" s="7"/>
      <c r="UCG53" s="7"/>
      <c r="UCH53" s="7"/>
      <c r="UCI53" s="7"/>
      <c r="UCJ53" s="7"/>
      <c r="UCK53" s="7"/>
      <c r="UCL53" s="7"/>
      <c r="UCM53" s="7"/>
      <c r="UCN53" s="7"/>
      <c r="UCO53" s="7"/>
      <c r="UCP53" s="7"/>
      <c r="UCQ53" s="7"/>
      <c r="UCR53" s="7"/>
      <c r="UCS53" s="7"/>
      <c r="UCT53" s="7"/>
      <c r="UCU53" s="7"/>
      <c r="UCV53" s="7"/>
      <c r="UCW53" s="7"/>
      <c r="UCX53" s="7"/>
      <c r="UCY53" s="7"/>
      <c r="UCZ53" s="7"/>
      <c r="UDA53" s="7"/>
      <c r="UDB53" s="7"/>
      <c r="UDC53" s="7"/>
      <c r="UDD53" s="7"/>
      <c r="UDE53" s="7"/>
      <c r="UDF53" s="7"/>
      <c r="UDG53" s="7"/>
      <c r="UDH53" s="7"/>
      <c r="UDI53" s="7"/>
      <c r="UDJ53" s="7"/>
      <c r="UDK53" s="7"/>
      <c r="UDL53" s="7"/>
      <c r="UDM53" s="7"/>
      <c r="UDN53" s="7"/>
      <c r="UDO53" s="7"/>
      <c r="UDP53" s="7"/>
      <c r="UDQ53" s="7"/>
      <c r="UDR53" s="7"/>
      <c r="UDS53" s="7"/>
      <c r="UDT53" s="7"/>
      <c r="UDU53" s="7"/>
      <c r="UDV53" s="7"/>
      <c r="UDW53" s="7"/>
      <c r="UDX53" s="7"/>
      <c r="UDY53" s="7"/>
      <c r="UDZ53" s="7"/>
      <c r="UEA53" s="7"/>
      <c r="UEB53" s="7"/>
      <c r="UEC53" s="7"/>
      <c r="UED53" s="7"/>
      <c r="UEE53" s="7"/>
      <c r="UEF53" s="7"/>
      <c r="UEG53" s="7"/>
      <c r="UEH53" s="7"/>
      <c r="UEI53" s="7"/>
      <c r="UEJ53" s="7"/>
      <c r="UEK53" s="7"/>
      <c r="UEL53" s="7"/>
      <c r="UEM53" s="7"/>
      <c r="UEN53" s="7"/>
      <c r="UEO53" s="7"/>
      <c r="UEP53" s="7"/>
      <c r="UEQ53" s="7"/>
      <c r="UER53" s="7"/>
      <c r="UES53" s="7"/>
      <c r="UET53" s="7"/>
      <c r="UEU53" s="7"/>
      <c r="UEV53" s="7"/>
      <c r="UEW53" s="7"/>
      <c r="UEX53" s="7"/>
      <c r="UEY53" s="7"/>
      <c r="UEZ53" s="7"/>
      <c r="UFA53" s="7"/>
      <c r="UFB53" s="7"/>
      <c r="UFC53" s="7"/>
      <c r="UFD53" s="7"/>
      <c r="UFE53" s="7"/>
      <c r="UFF53" s="7"/>
      <c r="UFG53" s="7"/>
      <c r="UFH53" s="7"/>
      <c r="UFI53" s="7"/>
      <c r="UFJ53" s="7"/>
      <c r="UFK53" s="7"/>
      <c r="UFL53" s="7"/>
      <c r="UFM53" s="7"/>
      <c r="UFN53" s="7"/>
      <c r="UFO53" s="7"/>
      <c r="UFP53" s="7"/>
      <c r="UFQ53" s="7"/>
      <c r="UFR53" s="7"/>
      <c r="UFS53" s="7"/>
      <c r="UFT53" s="7"/>
      <c r="UFU53" s="7"/>
      <c r="UFV53" s="7"/>
      <c r="UFW53" s="7"/>
      <c r="UFX53" s="7"/>
      <c r="UFY53" s="7"/>
      <c r="UFZ53" s="7"/>
      <c r="UGA53" s="7"/>
      <c r="UGB53" s="7"/>
      <c r="UGC53" s="7"/>
      <c r="UGD53" s="7"/>
      <c r="UGE53" s="7"/>
      <c r="UGF53" s="7"/>
      <c r="UGG53" s="7"/>
      <c r="UGH53" s="7"/>
      <c r="UGI53" s="7"/>
      <c r="UGJ53" s="7"/>
      <c r="UGK53" s="7"/>
      <c r="UGL53" s="7"/>
      <c r="UGM53" s="7"/>
      <c r="UGN53" s="7"/>
      <c r="UGO53" s="7"/>
      <c r="UGP53" s="7"/>
      <c r="UGQ53" s="7"/>
      <c r="UGR53" s="7"/>
      <c r="UGS53" s="7"/>
      <c r="UGT53" s="7"/>
      <c r="UGU53" s="7"/>
      <c r="UGV53" s="7"/>
      <c r="UGW53" s="7"/>
      <c r="UGX53" s="7"/>
      <c r="UGY53" s="7"/>
      <c r="UGZ53" s="7"/>
      <c r="UHA53" s="7"/>
      <c r="UHB53" s="7"/>
      <c r="UHC53" s="7"/>
      <c r="UHD53" s="7"/>
      <c r="UHE53" s="7"/>
      <c r="UHF53" s="7"/>
      <c r="UHG53" s="7"/>
      <c r="UHH53" s="7"/>
      <c r="UHI53" s="7"/>
      <c r="UHJ53" s="7"/>
      <c r="UHK53" s="7"/>
      <c r="UHL53" s="7"/>
      <c r="UHM53" s="7"/>
      <c r="UHN53" s="7"/>
      <c r="UHO53" s="7"/>
      <c r="UHP53" s="7"/>
      <c r="UHQ53" s="7"/>
      <c r="UHR53" s="7"/>
      <c r="UHS53" s="7"/>
      <c r="UHT53" s="7"/>
      <c r="UHU53" s="7"/>
      <c r="UHV53" s="7"/>
      <c r="UHW53" s="7"/>
      <c r="UHX53" s="7"/>
      <c r="UHY53" s="7"/>
      <c r="UHZ53" s="7"/>
      <c r="UIA53" s="7"/>
      <c r="UIB53" s="7"/>
      <c r="UIC53" s="7"/>
      <c r="UID53" s="7"/>
      <c r="UIE53" s="7"/>
      <c r="UIF53" s="7"/>
      <c r="UIG53" s="7"/>
      <c r="UIH53" s="7"/>
      <c r="UII53" s="7"/>
      <c r="UIJ53" s="7"/>
      <c r="UIK53" s="7"/>
      <c r="UIL53" s="7"/>
      <c r="UIM53" s="7"/>
      <c r="UIN53" s="7"/>
      <c r="UIO53" s="7"/>
      <c r="UIP53" s="7"/>
      <c r="UIQ53" s="7"/>
      <c r="UIR53" s="7"/>
      <c r="UIS53" s="7"/>
      <c r="UIT53" s="7"/>
      <c r="UIU53" s="7"/>
      <c r="UIV53" s="7"/>
      <c r="UIW53" s="7"/>
      <c r="UIX53" s="7"/>
      <c r="UIY53" s="7"/>
      <c r="UIZ53" s="7"/>
      <c r="UJA53" s="7"/>
      <c r="UJB53" s="7"/>
      <c r="UJC53" s="7"/>
      <c r="UJD53" s="7"/>
      <c r="UJE53" s="7"/>
      <c r="UJF53" s="7"/>
      <c r="UJG53" s="7"/>
      <c r="UJH53" s="7"/>
      <c r="UJI53" s="7"/>
      <c r="UJJ53" s="7"/>
      <c r="UJK53" s="7"/>
      <c r="UJL53" s="7"/>
      <c r="UJM53" s="7"/>
      <c r="UJN53" s="7"/>
      <c r="UJO53" s="7"/>
      <c r="UJP53" s="7"/>
      <c r="UJQ53" s="7"/>
      <c r="UJR53" s="7"/>
      <c r="UJS53" s="7"/>
      <c r="UJT53" s="7"/>
      <c r="UJU53" s="7"/>
      <c r="UJV53" s="7"/>
      <c r="UJW53" s="7"/>
      <c r="UJX53" s="7"/>
      <c r="UJY53" s="7"/>
      <c r="UJZ53" s="7"/>
      <c r="UKA53" s="7"/>
      <c r="UKB53" s="7"/>
      <c r="UKC53" s="7"/>
      <c r="UKD53" s="7"/>
      <c r="UKE53" s="7"/>
      <c r="UKF53" s="7"/>
      <c r="UKG53" s="7"/>
      <c r="UKH53" s="7"/>
      <c r="UKI53" s="7"/>
      <c r="UKJ53" s="7"/>
      <c r="UKK53" s="7"/>
      <c r="UKL53" s="7"/>
      <c r="UKM53" s="7"/>
      <c r="UKN53" s="7"/>
      <c r="UKO53" s="7"/>
      <c r="UKP53" s="7"/>
      <c r="UKQ53" s="7"/>
      <c r="UKR53" s="7"/>
      <c r="UKS53" s="7"/>
      <c r="UKT53" s="7"/>
      <c r="UKU53" s="7"/>
      <c r="UKV53" s="7"/>
      <c r="UKW53" s="7"/>
      <c r="UKX53" s="7"/>
      <c r="UKY53" s="7"/>
      <c r="UKZ53" s="7"/>
      <c r="ULA53" s="7"/>
      <c r="ULB53" s="7"/>
      <c r="ULC53" s="7"/>
      <c r="ULD53" s="7"/>
      <c r="ULE53" s="7"/>
      <c r="ULF53" s="7"/>
      <c r="ULG53" s="7"/>
      <c r="ULH53" s="7"/>
      <c r="ULI53" s="7"/>
      <c r="ULJ53" s="7"/>
      <c r="ULK53" s="7"/>
      <c r="ULL53" s="7"/>
      <c r="ULM53" s="7"/>
      <c r="ULN53" s="7"/>
      <c r="ULO53" s="7"/>
      <c r="ULP53" s="7"/>
      <c r="ULQ53" s="7"/>
      <c r="ULR53" s="7"/>
      <c r="ULS53" s="7"/>
      <c r="ULT53" s="7"/>
      <c r="ULU53" s="7"/>
      <c r="ULV53" s="7"/>
      <c r="ULW53" s="7"/>
      <c r="ULX53" s="7"/>
      <c r="ULY53" s="7"/>
      <c r="ULZ53" s="7"/>
      <c r="UMA53" s="7"/>
      <c r="UMB53" s="7"/>
      <c r="UMC53" s="7"/>
      <c r="UMD53" s="7"/>
      <c r="UME53" s="7"/>
      <c r="UMF53" s="7"/>
      <c r="UMG53" s="7"/>
      <c r="UMH53" s="7"/>
      <c r="UMI53" s="7"/>
      <c r="UMJ53" s="7"/>
      <c r="UMK53" s="7"/>
      <c r="UML53" s="7"/>
      <c r="UMM53" s="7"/>
      <c r="UMN53" s="7"/>
      <c r="UMO53" s="7"/>
      <c r="UMP53" s="7"/>
      <c r="UMQ53" s="7"/>
      <c r="UMR53" s="7"/>
      <c r="UMS53" s="7"/>
      <c r="UMT53" s="7"/>
      <c r="UMU53" s="7"/>
      <c r="UMV53" s="7"/>
      <c r="UMW53" s="7"/>
      <c r="UMX53" s="7"/>
      <c r="UMY53" s="7"/>
      <c r="UMZ53" s="7"/>
      <c r="UNA53" s="7"/>
      <c r="UNB53" s="7"/>
      <c r="UNC53" s="7"/>
      <c r="UND53" s="7"/>
      <c r="UNE53" s="7"/>
      <c r="UNF53" s="7"/>
      <c r="UNG53" s="7"/>
      <c r="UNH53" s="7"/>
      <c r="UNI53" s="7"/>
      <c r="UNJ53" s="7"/>
      <c r="UNK53" s="7"/>
      <c r="UNL53" s="7"/>
      <c r="UNM53" s="7"/>
      <c r="UNN53" s="7"/>
      <c r="UNO53" s="7"/>
      <c r="UNP53" s="7"/>
      <c r="UNQ53" s="7"/>
      <c r="UNR53" s="7"/>
      <c r="UNS53" s="7"/>
      <c r="UNT53" s="7"/>
      <c r="UNU53" s="7"/>
      <c r="UNV53" s="7"/>
      <c r="UNW53" s="7"/>
      <c r="UNX53" s="7"/>
      <c r="UNY53" s="7"/>
      <c r="UNZ53" s="7"/>
      <c r="UOA53" s="7"/>
      <c r="UOB53" s="7"/>
      <c r="UOC53" s="7"/>
      <c r="UOD53" s="7"/>
      <c r="UOE53" s="7"/>
      <c r="UOF53" s="7"/>
      <c r="UOG53" s="7"/>
      <c r="UOH53" s="7"/>
      <c r="UOI53" s="7"/>
      <c r="UOJ53" s="7"/>
      <c r="UOK53" s="7"/>
      <c r="UOL53" s="7"/>
      <c r="UOM53" s="7"/>
      <c r="UON53" s="7"/>
      <c r="UOO53" s="7"/>
      <c r="UOP53" s="7"/>
      <c r="UOQ53" s="7"/>
      <c r="UOR53" s="7"/>
      <c r="UOS53" s="7"/>
      <c r="UOT53" s="7"/>
      <c r="UOU53" s="7"/>
      <c r="UOV53" s="7"/>
      <c r="UOW53" s="7"/>
      <c r="UOX53" s="7"/>
      <c r="UOY53" s="7"/>
      <c r="UOZ53" s="7"/>
      <c r="UPA53" s="7"/>
      <c r="UPB53" s="7"/>
      <c r="UPC53" s="7"/>
      <c r="UPD53" s="7"/>
      <c r="UPE53" s="7"/>
      <c r="UPF53" s="7"/>
      <c r="UPG53" s="7"/>
      <c r="UPH53" s="7"/>
      <c r="UPI53" s="7"/>
      <c r="UPJ53" s="7"/>
      <c r="UPK53" s="7"/>
      <c r="UPL53" s="7"/>
      <c r="UPM53" s="7"/>
      <c r="UPN53" s="7"/>
      <c r="UPO53" s="7"/>
      <c r="UPP53" s="7"/>
      <c r="UPQ53" s="7"/>
      <c r="UPR53" s="7"/>
      <c r="UPS53" s="7"/>
      <c r="UPT53" s="7"/>
      <c r="UPU53" s="7"/>
      <c r="UPV53" s="7"/>
      <c r="UPW53" s="7"/>
      <c r="UPX53" s="7"/>
      <c r="UPY53" s="7"/>
      <c r="UPZ53" s="7"/>
      <c r="UQA53" s="7"/>
      <c r="UQB53" s="7"/>
      <c r="UQC53" s="7"/>
      <c r="UQD53" s="7"/>
      <c r="UQE53" s="7"/>
      <c r="UQF53" s="7"/>
      <c r="UQG53" s="7"/>
      <c r="UQH53" s="7"/>
      <c r="UQI53" s="7"/>
      <c r="UQJ53" s="7"/>
      <c r="UQK53" s="7"/>
      <c r="UQL53" s="7"/>
      <c r="UQM53" s="7"/>
      <c r="UQN53" s="7"/>
      <c r="UQO53" s="7"/>
      <c r="UQP53" s="7"/>
      <c r="UQQ53" s="7"/>
      <c r="UQR53" s="7"/>
      <c r="UQS53" s="7"/>
      <c r="UQT53" s="7"/>
      <c r="UQU53" s="7"/>
      <c r="UQV53" s="7"/>
      <c r="UQW53" s="7"/>
      <c r="UQX53" s="7"/>
      <c r="UQY53" s="7"/>
      <c r="UQZ53" s="7"/>
      <c r="URA53" s="7"/>
      <c r="URB53" s="7"/>
      <c r="URC53" s="7"/>
      <c r="URD53" s="7"/>
      <c r="URE53" s="7"/>
      <c r="URF53" s="7"/>
      <c r="URG53" s="7"/>
      <c r="URH53" s="7"/>
      <c r="URI53" s="7"/>
      <c r="URJ53" s="7"/>
      <c r="URK53" s="7"/>
      <c r="URL53" s="7"/>
      <c r="URM53" s="7"/>
      <c r="URN53" s="7"/>
      <c r="URO53" s="7"/>
      <c r="URP53" s="7"/>
      <c r="URQ53" s="7"/>
      <c r="URR53" s="7"/>
      <c r="URS53" s="7"/>
      <c r="URT53" s="7"/>
      <c r="URU53" s="7"/>
      <c r="URV53" s="7"/>
      <c r="URW53" s="7"/>
      <c r="URX53" s="7"/>
      <c r="URY53" s="7"/>
      <c r="URZ53" s="7"/>
      <c r="USA53" s="7"/>
      <c r="USB53" s="7"/>
      <c r="USC53" s="7"/>
      <c r="USD53" s="7"/>
      <c r="USE53" s="7"/>
      <c r="USF53" s="7"/>
      <c r="USG53" s="7"/>
      <c r="USH53" s="7"/>
      <c r="USI53" s="7"/>
      <c r="USJ53" s="7"/>
      <c r="USK53" s="7"/>
      <c r="USL53" s="7"/>
      <c r="USM53" s="7"/>
      <c r="USN53" s="7"/>
      <c r="USO53" s="7"/>
      <c r="USP53" s="7"/>
      <c r="USQ53" s="7"/>
      <c r="USR53" s="7"/>
      <c r="USS53" s="7"/>
      <c r="UST53" s="7"/>
      <c r="USU53" s="7"/>
      <c r="USV53" s="7"/>
      <c r="USW53" s="7"/>
      <c r="USX53" s="7"/>
      <c r="USY53" s="7"/>
      <c r="USZ53" s="7"/>
      <c r="UTA53" s="7"/>
      <c r="UTB53" s="7"/>
      <c r="UTC53" s="7"/>
      <c r="UTD53" s="7"/>
      <c r="UTE53" s="7"/>
      <c r="UTF53" s="7"/>
      <c r="UTG53" s="7"/>
      <c r="UTH53" s="7"/>
      <c r="UTI53" s="7"/>
      <c r="UTJ53" s="7"/>
      <c r="UTK53" s="7"/>
      <c r="UTL53" s="7"/>
      <c r="UTM53" s="7"/>
      <c r="UTN53" s="7"/>
      <c r="UTO53" s="7"/>
      <c r="UTP53" s="7"/>
      <c r="UTQ53" s="7"/>
      <c r="UTR53" s="7"/>
      <c r="UTS53" s="7"/>
      <c r="UTT53" s="7"/>
      <c r="UTU53" s="7"/>
      <c r="UTV53" s="7"/>
      <c r="UTW53" s="7"/>
      <c r="UTX53" s="7"/>
      <c r="UTY53" s="7"/>
      <c r="UTZ53" s="7"/>
      <c r="UUA53" s="7"/>
      <c r="UUB53" s="7"/>
      <c r="UUC53" s="7"/>
      <c r="UUD53" s="7"/>
      <c r="UUE53" s="7"/>
      <c r="UUF53" s="7"/>
      <c r="UUG53" s="7"/>
      <c r="UUH53" s="7"/>
      <c r="UUI53" s="7"/>
      <c r="UUJ53" s="7"/>
      <c r="UUK53" s="7"/>
      <c r="UUL53" s="7"/>
      <c r="UUM53" s="7"/>
      <c r="UUN53" s="7"/>
      <c r="UUO53" s="7"/>
      <c r="UUP53" s="7"/>
      <c r="UUQ53" s="7"/>
      <c r="UUR53" s="7"/>
      <c r="UUS53" s="7"/>
      <c r="UUT53" s="7"/>
      <c r="UUU53" s="7"/>
      <c r="UUV53" s="7"/>
      <c r="UUW53" s="7"/>
      <c r="UUX53" s="7"/>
      <c r="UUY53" s="7"/>
      <c r="UUZ53" s="7"/>
      <c r="UVA53" s="7"/>
      <c r="UVB53" s="7"/>
      <c r="UVC53" s="7"/>
      <c r="UVD53" s="7"/>
      <c r="UVE53" s="7"/>
      <c r="UVF53" s="7"/>
      <c r="UVG53" s="7"/>
      <c r="UVH53" s="7"/>
      <c r="UVI53" s="7"/>
      <c r="UVJ53" s="7"/>
      <c r="UVK53" s="7"/>
      <c r="UVL53" s="7"/>
      <c r="UVM53" s="7"/>
      <c r="UVN53" s="7"/>
      <c r="UVO53" s="7"/>
      <c r="UVP53" s="7"/>
      <c r="UVQ53" s="7"/>
      <c r="UVR53" s="7"/>
      <c r="UVS53" s="7"/>
      <c r="UVT53" s="7"/>
      <c r="UVU53" s="7"/>
      <c r="UVV53" s="7"/>
      <c r="UVW53" s="7"/>
      <c r="UVX53" s="7"/>
      <c r="UVY53" s="7"/>
      <c r="UVZ53" s="7"/>
      <c r="UWA53" s="7"/>
      <c r="UWB53" s="7"/>
      <c r="UWC53" s="7"/>
      <c r="UWD53" s="7"/>
      <c r="UWE53" s="7"/>
      <c r="UWF53" s="7"/>
      <c r="UWG53" s="7"/>
      <c r="UWH53" s="7"/>
      <c r="UWI53" s="7"/>
      <c r="UWJ53" s="7"/>
      <c r="UWK53" s="7"/>
      <c r="UWL53" s="7"/>
      <c r="UWM53" s="7"/>
      <c r="UWN53" s="7"/>
      <c r="UWO53" s="7"/>
      <c r="UWP53" s="7"/>
      <c r="UWQ53" s="7"/>
      <c r="UWR53" s="7"/>
      <c r="UWS53" s="7"/>
      <c r="UWT53" s="7"/>
      <c r="UWU53" s="7"/>
      <c r="UWV53" s="7"/>
      <c r="UWW53" s="7"/>
      <c r="UWX53" s="7"/>
      <c r="UWY53" s="7"/>
      <c r="UWZ53" s="7"/>
      <c r="UXA53" s="7"/>
      <c r="UXB53" s="7"/>
      <c r="UXC53" s="7"/>
      <c r="UXD53" s="7"/>
      <c r="UXE53" s="7"/>
      <c r="UXF53" s="7"/>
      <c r="UXG53" s="7"/>
      <c r="UXH53" s="7"/>
      <c r="UXI53" s="7"/>
      <c r="UXJ53" s="7"/>
      <c r="UXK53" s="7"/>
      <c r="UXL53" s="7"/>
      <c r="UXM53" s="7"/>
      <c r="UXN53" s="7"/>
      <c r="UXO53" s="7"/>
      <c r="UXP53" s="7"/>
      <c r="UXQ53" s="7"/>
      <c r="UXR53" s="7"/>
      <c r="UXS53" s="7"/>
      <c r="UXT53" s="7"/>
      <c r="UXU53" s="7"/>
      <c r="UXV53" s="7"/>
      <c r="UXW53" s="7"/>
      <c r="UXX53" s="7"/>
      <c r="UXY53" s="7"/>
      <c r="UXZ53" s="7"/>
      <c r="UYA53" s="7"/>
      <c r="UYB53" s="7"/>
      <c r="UYC53" s="7"/>
      <c r="UYD53" s="7"/>
      <c r="UYE53" s="7"/>
      <c r="UYF53" s="7"/>
      <c r="UYG53" s="7"/>
      <c r="UYH53" s="7"/>
      <c r="UYI53" s="7"/>
      <c r="UYJ53" s="7"/>
      <c r="UYK53" s="7"/>
      <c r="UYL53" s="7"/>
      <c r="UYM53" s="7"/>
      <c r="UYN53" s="7"/>
      <c r="UYO53" s="7"/>
      <c r="UYP53" s="7"/>
      <c r="UYQ53" s="7"/>
      <c r="UYR53" s="7"/>
      <c r="UYS53" s="7"/>
      <c r="UYT53" s="7"/>
      <c r="UYU53" s="7"/>
      <c r="UYV53" s="7"/>
      <c r="UYW53" s="7"/>
      <c r="UYX53" s="7"/>
      <c r="UYY53" s="7"/>
      <c r="UYZ53" s="7"/>
      <c r="UZA53" s="7"/>
      <c r="UZB53" s="7"/>
      <c r="UZC53" s="7"/>
      <c r="UZD53" s="7"/>
      <c r="UZE53" s="7"/>
      <c r="UZF53" s="7"/>
      <c r="UZG53" s="7"/>
      <c r="UZH53" s="7"/>
      <c r="UZI53" s="7"/>
      <c r="UZJ53" s="7"/>
      <c r="UZK53" s="7"/>
      <c r="UZL53" s="7"/>
      <c r="UZM53" s="7"/>
      <c r="UZN53" s="7"/>
      <c r="UZO53" s="7"/>
      <c r="UZP53" s="7"/>
      <c r="UZQ53" s="7"/>
      <c r="UZR53" s="7"/>
      <c r="UZS53" s="7"/>
      <c r="UZT53" s="7"/>
      <c r="UZU53" s="7"/>
      <c r="UZV53" s="7"/>
      <c r="UZW53" s="7"/>
      <c r="UZX53" s="7"/>
      <c r="UZY53" s="7"/>
      <c r="UZZ53" s="7"/>
      <c r="VAA53" s="7"/>
      <c r="VAB53" s="7"/>
      <c r="VAC53" s="7"/>
      <c r="VAD53" s="7"/>
      <c r="VAE53" s="7"/>
      <c r="VAF53" s="7"/>
      <c r="VAG53" s="7"/>
      <c r="VAH53" s="7"/>
      <c r="VAI53" s="7"/>
      <c r="VAJ53" s="7"/>
      <c r="VAK53" s="7"/>
      <c r="VAL53" s="7"/>
      <c r="VAM53" s="7"/>
      <c r="VAN53" s="7"/>
      <c r="VAO53" s="7"/>
      <c r="VAP53" s="7"/>
      <c r="VAQ53" s="7"/>
      <c r="VAR53" s="7"/>
      <c r="VAS53" s="7"/>
      <c r="VAT53" s="7"/>
      <c r="VAU53" s="7"/>
      <c r="VAV53" s="7"/>
      <c r="VAW53" s="7"/>
      <c r="VAX53" s="7"/>
      <c r="VAY53" s="7"/>
      <c r="VAZ53" s="7"/>
      <c r="VBA53" s="7"/>
      <c r="VBB53" s="7"/>
      <c r="VBC53" s="7"/>
      <c r="VBD53" s="7"/>
      <c r="VBE53" s="7"/>
      <c r="VBF53" s="7"/>
      <c r="VBG53" s="7"/>
      <c r="VBH53" s="7"/>
      <c r="VBI53" s="7"/>
      <c r="VBJ53" s="7"/>
      <c r="VBK53" s="7"/>
      <c r="VBL53" s="7"/>
      <c r="VBM53" s="7"/>
      <c r="VBN53" s="7"/>
      <c r="VBO53" s="7"/>
      <c r="VBP53" s="7"/>
      <c r="VBQ53" s="7"/>
      <c r="VBR53" s="7"/>
      <c r="VBS53" s="7"/>
      <c r="VBT53" s="7"/>
      <c r="VBU53" s="7"/>
      <c r="VBV53" s="7"/>
      <c r="VBW53" s="7"/>
      <c r="VBX53" s="7"/>
      <c r="VBY53" s="7"/>
      <c r="VBZ53" s="7"/>
      <c r="VCA53" s="7"/>
      <c r="VCB53" s="7"/>
      <c r="VCC53" s="7"/>
      <c r="VCD53" s="7"/>
      <c r="VCE53" s="7"/>
      <c r="VCF53" s="7"/>
      <c r="VCG53" s="7"/>
      <c r="VCH53" s="7"/>
      <c r="VCI53" s="7"/>
      <c r="VCJ53" s="7"/>
      <c r="VCK53" s="7"/>
      <c r="VCL53" s="7"/>
      <c r="VCM53" s="7"/>
      <c r="VCN53" s="7"/>
      <c r="VCO53" s="7"/>
      <c r="VCP53" s="7"/>
      <c r="VCQ53" s="7"/>
      <c r="VCR53" s="7"/>
      <c r="VCS53" s="7"/>
      <c r="VCT53" s="7"/>
      <c r="VCU53" s="7"/>
      <c r="VCV53" s="7"/>
      <c r="VCW53" s="7"/>
      <c r="VCX53" s="7"/>
      <c r="VCY53" s="7"/>
      <c r="VCZ53" s="7"/>
      <c r="VDA53" s="7"/>
      <c r="VDB53" s="7"/>
      <c r="VDC53" s="7"/>
      <c r="VDD53" s="7"/>
      <c r="VDE53" s="7"/>
      <c r="VDF53" s="7"/>
      <c r="VDG53" s="7"/>
      <c r="VDH53" s="7"/>
      <c r="VDI53" s="7"/>
      <c r="VDJ53" s="7"/>
      <c r="VDK53" s="7"/>
      <c r="VDL53" s="7"/>
      <c r="VDM53" s="7"/>
      <c r="VDN53" s="7"/>
      <c r="VDO53" s="7"/>
      <c r="VDP53" s="7"/>
      <c r="VDQ53" s="7"/>
      <c r="VDR53" s="7"/>
      <c r="VDS53" s="7"/>
      <c r="VDT53" s="7"/>
      <c r="VDU53" s="7"/>
      <c r="VDV53" s="7"/>
      <c r="VDW53" s="7"/>
      <c r="VDX53" s="7"/>
      <c r="VDY53" s="7"/>
      <c r="VDZ53" s="7"/>
      <c r="VEA53" s="7"/>
      <c r="VEB53" s="7"/>
      <c r="VEC53" s="7"/>
      <c r="VED53" s="7"/>
      <c r="VEE53" s="7"/>
      <c r="VEF53" s="7"/>
      <c r="VEG53" s="7"/>
      <c r="VEH53" s="7"/>
      <c r="VEI53" s="7"/>
      <c r="VEJ53" s="7"/>
      <c r="VEK53" s="7"/>
      <c r="VEL53" s="7"/>
      <c r="VEM53" s="7"/>
      <c r="VEN53" s="7"/>
      <c r="VEO53" s="7"/>
      <c r="VEP53" s="7"/>
      <c r="VEQ53" s="7"/>
      <c r="VER53" s="7"/>
      <c r="VES53" s="7"/>
      <c r="VET53" s="7"/>
      <c r="VEU53" s="7"/>
      <c r="VEV53" s="7"/>
      <c r="VEW53" s="7"/>
      <c r="VEX53" s="7"/>
      <c r="VEY53" s="7"/>
      <c r="VEZ53" s="7"/>
      <c r="VFA53" s="7"/>
      <c r="VFB53" s="7"/>
      <c r="VFC53" s="7"/>
      <c r="VFD53" s="7"/>
      <c r="VFE53" s="7"/>
      <c r="VFF53" s="7"/>
      <c r="VFG53" s="7"/>
      <c r="VFH53" s="7"/>
      <c r="VFI53" s="7"/>
      <c r="VFJ53" s="7"/>
      <c r="VFK53" s="7"/>
      <c r="VFL53" s="7"/>
      <c r="VFM53" s="7"/>
      <c r="VFN53" s="7"/>
      <c r="VFO53" s="7"/>
      <c r="VFP53" s="7"/>
      <c r="VFQ53" s="7"/>
      <c r="VFR53" s="7"/>
      <c r="VFS53" s="7"/>
      <c r="VFT53" s="7"/>
      <c r="VFU53" s="7"/>
      <c r="VFV53" s="7"/>
      <c r="VFW53" s="7"/>
      <c r="VFX53" s="7"/>
      <c r="VFY53" s="7"/>
      <c r="VFZ53" s="7"/>
      <c r="VGA53" s="7"/>
      <c r="VGB53" s="7"/>
      <c r="VGC53" s="7"/>
      <c r="VGD53" s="7"/>
      <c r="VGE53" s="7"/>
      <c r="VGF53" s="7"/>
      <c r="VGG53" s="7"/>
      <c r="VGH53" s="7"/>
      <c r="VGI53" s="7"/>
      <c r="VGJ53" s="7"/>
      <c r="VGK53" s="7"/>
      <c r="VGL53" s="7"/>
      <c r="VGM53" s="7"/>
      <c r="VGN53" s="7"/>
      <c r="VGO53" s="7"/>
      <c r="VGP53" s="7"/>
      <c r="VGQ53" s="7"/>
      <c r="VGR53" s="7"/>
      <c r="VGS53" s="7"/>
      <c r="VGT53" s="7"/>
      <c r="VGU53" s="7"/>
      <c r="VGV53" s="7"/>
      <c r="VGW53" s="7"/>
      <c r="VGX53" s="7"/>
      <c r="VGY53" s="7"/>
      <c r="VGZ53" s="7"/>
      <c r="VHA53" s="7"/>
      <c r="VHB53" s="7"/>
      <c r="VHC53" s="7"/>
      <c r="VHD53" s="7"/>
      <c r="VHE53" s="7"/>
      <c r="VHF53" s="7"/>
      <c r="VHG53" s="7"/>
      <c r="VHH53" s="7"/>
      <c r="VHI53" s="7"/>
      <c r="VHJ53" s="7"/>
      <c r="VHK53" s="7"/>
      <c r="VHL53" s="7"/>
      <c r="VHM53" s="7"/>
      <c r="VHN53" s="7"/>
      <c r="VHO53" s="7"/>
      <c r="VHP53" s="7"/>
      <c r="VHQ53" s="7"/>
      <c r="VHR53" s="7"/>
      <c r="VHS53" s="7"/>
      <c r="VHT53" s="7"/>
      <c r="VHU53" s="7"/>
      <c r="VHV53" s="7"/>
      <c r="VHW53" s="7"/>
      <c r="VHX53" s="7"/>
      <c r="VHY53" s="7"/>
      <c r="VHZ53" s="7"/>
      <c r="VIA53" s="7"/>
      <c r="VIB53" s="7"/>
      <c r="VIC53" s="7"/>
      <c r="VID53" s="7"/>
      <c r="VIE53" s="7"/>
      <c r="VIF53" s="7"/>
      <c r="VIG53" s="7"/>
      <c r="VIH53" s="7"/>
      <c r="VII53" s="7"/>
      <c r="VIJ53" s="7"/>
      <c r="VIK53" s="7"/>
      <c r="VIL53" s="7"/>
      <c r="VIM53" s="7"/>
      <c r="VIN53" s="7"/>
      <c r="VIO53" s="7"/>
      <c r="VIP53" s="7"/>
      <c r="VIQ53" s="7"/>
      <c r="VIR53" s="7"/>
      <c r="VIS53" s="7"/>
      <c r="VIT53" s="7"/>
      <c r="VIU53" s="7"/>
      <c r="VIV53" s="7"/>
      <c r="VIW53" s="7"/>
      <c r="VIX53" s="7"/>
      <c r="VIY53" s="7"/>
      <c r="VIZ53" s="7"/>
      <c r="VJA53" s="7"/>
      <c r="VJB53" s="7"/>
      <c r="VJC53" s="7"/>
      <c r="VJD53" s="7"/>
      <c r="VJE53" s="7"/>
      <c r="VJF53" s="7"/>
      <c r="VJG53" s="7"/>
      <c r="VJH53" s="7"/>
      <c r="VJI53" s="7"/>
      <c r="VJJ53" s="7"/>
      <c r="VJK53" s="7"/>
      <c r="VJL53" s="7"/>
      <c r="VJM53" s="7"/>
      <c r="VJN53" s="7"/>
      <c r="VJO53" s="7"/>
      <c r="VJP53" s="7"/>
      <c r="VJQ53" s="7"/>
      <c r="VJR53" s="7"/>
      <c r="VJS53" s="7"/>
      <c r="VJT53" s="7"/>
      <c r="VJU53" s="7"/>
      <c r="VJV53" s="7"/>
      <c r="VJW53" s="7"/>
      <c r="VJX53" s="7"/>
      <c r="VJY53" s="7"/>
      <c r="VJZ53" s="7"/>
      <c r="VKA53" s="7"/>
      <c r="VKB53" s="7"/>
      <c r="VKC53" s="7"/>
      <c r="VKD53" s="7"/>
      <c r="VKE53" s="7"/>
      <c r="VKF53" s="7"/>
      <c r="VKG53" s="7"/>
      <c r="VKH53" s="7"/>
      <c r="VKI53" s="7"/>
      <c r="VKJ53" s="7"/>
      <c r="VKK53" s="7"/>
      <c r="VKL53" s="7"/>
      <c r="VKM53" s="7"/>
      <c r="VKN53" s="7"/>
      <c r="VKO53" s="7"/>
      <c r="VKP53" s="7"/>
      <c r="VKQ53" s="7"/>
      <c r="VKR53" s="7"/>
      <c r="VKS53" s="7"/>
      <c r="VKT53" s="7"/>
      <c r="VKU53" s="7"/>
      <c r="VKV53" s="7"/>
      <c r="VKW53" s="7"/>
      <c r="VKX53" s="7"/>
      <c r="VKY53" s="7"/>
      <c r="VKZ53" s="7"/>
      <c r="VLA53" s="7"/>
      <c r="VLB53" s="7"/>
      <c r="VLC53" s="7"/>
      <c r="VLD53" s="7"/>
      <c r="VLE53" s="7"/>
      <c r="VLF53" s="7"/>
      <c r="VLG53" s="7"/>
      <c r="VLH53" s="7"/>
      <c r="VLI53" s="7"/>
      <c r="VLJ53" s="7"/>
      <c r="VLK53" s="7"/>
      <c r="VLL53" s="7"/>
      <c r="VLM53" s="7"/>
      <c r="VLN53" s="7"/>
      <c r="VLO53" s="7"/>
      <c r="VLP53" s="7"/>
      <c r="VLQ53" s="7"/>
      <c r="VLR53" s="7"/>
      <c r="VLS53" s="7"/>
      <c r="VLT53" s="7"/>
      <c r="VLU53" s="7"/>
      <c r="VLV53" s="7"/>
      <c r="VLW53" s="7"/>
      <c r="VLX53" s="7"/>
      <c r="VLY53" s="7"/>
      <c r="VLZ53" s="7"/>
      <c r="VMA53" s="7"/>
      <c r="VMB53" s="7"/>
      <c r="VMC53" s="7"/>
      <c r="VMD53" s="7"/>
      <c r="VME53" s="7"/>
      <c r="VMF53" s="7"/>
      <c r="VMG53" s="7"/>
      <c r="VMH53" s="7"/>
      <c r="VMI53" s="7"/>
      <c r="VMJ53" s="7"/>
      <c r="VMK53" s="7"/>
      <c r="VML53" s="7"/>
      <c r="VMM53" s="7"/>
      <c r="VMN53" s="7"/>
      <c r="VMO53" s="7"/>
      <c r="VMP53" s="7"/>
      <c r="VMQ53" s="7"/>
      <c r="VMR53" s="7"/>
      <c r="VMS53" s="7"/>
      <c r="VMT53" s="7"/>
      <c r="VMU53" s="7"/>
      <c r="VMV53" s="7"/>
      <c r="VMW53" s="7"/>
      <c r="VMX53" s="7"/>
      <c r="VMY53" s="7"/>
      <c r="VMZ53" s="7"/>
      <c r="VNA53" s="7"/>
      <c r="VNB53" s="7"/>
      <c r="VNC53" s="7"/>
      <c r="VND53" s="7"/>
      <c r="VNE53" s="7"/>
      <c r="VNF53" s="7"/>
      <c r="VNG53" s="7"/>
      <c r="VNH53" s="7"/>
      <c r="VNI53" s="7"/>
      <c r="VNJ53" s="7"/>
      <c r="VNK53" s="7"/>
      <c r="VNL53" s="7"/>
      <c r="VNM53" s="7"/>
      <c r="VNN53" s="7"/>
      <c r="VNO53" s="7"/>
      <c r="VNP53" s="7"/>
      <c r="VNQ53" s="7"/>
      <c r="VNR53" s="7"/>
      <c r="VNS53" s="7"/>
      <c r="VNT53" s="7"/>
      <c r="VNU53" s="7"/>
      <c r="VNV53" s="7"/>
      <c r="VNW53" s="7"/>
      <c r="VNX53" s="7"/>
      <c r="VNY53" s="7"/>
      <c r="VNZ53" s="7"/>
      <c r="VOA53" s="7"/>
      <c r="VOB53" s="7"/>
      <c r="VOC53" s="7"/>
      <c r="VOD53" s="7"/>
      <c r="VOE53" s="7"/>
      <c r="VOF53" s="7"/>
      <c r="VOG53" s="7"/>
      <c r="VOH53" s="7"/>
      <c r="VOI53" s="7"/>
      <c r="VOJ53" s="7"/>
      <c r="VOK53" s="7"/>
      <c r="VOL53" s="7"/>
      <c r="VOM53" s="7"/>
      <c r="VON53" s="7"/>
      <c r="VOO53" s="7"/>
      <c r="VOP53" s="7"/>
      <c r="VOQ53" s="7"/>
      <c r="VOR53" s="7"/>
      <c r="VOS53" s="7"/>
      <c r="VOT53" s="7"/>
      <c r="VOU53" s="7"/>
      <c r="VOV53" s="7"/>
      <c r="VOW53" s="7"/>
      <c r="VOX53" s="7"/>
      <c r="VOY53" s="7"/>
      <c r="VOZ53" s="7"/>
      <c r="VPA53" s="7"/>
      <c r="VPB53" s="7"/>
      <c r="VPC53" s="7"/>
      <c r="VPD53" s="7"/>
      <c r="VPE53" s="7"/>
      <c r="VPF53" s="7"/>
      <c r="VPG53" s="7"/>
      <c r="VPH53" s="7"/>
      <c r="VPI53" s="7"/>
      <c r="VPJ53" s="7"/>
      <c r="VPK53" s="7"/>
      <c r="VPL53" s="7"/>
      <c r="VPM53" s="7"/>
      <c r="VPN53" s="7"/>
      <c r="VPO53" s="7"/>
      <c r="VPP53" s="7"/>
      <c r="VPQ53" s="7"/>
      <c r="VPR53" s="7"/>
      <c r="VPS53" s="7"/>
      <c r="VPT53" s="7"/>
      <c r="VPU53" s="7"/>
      <c r="VPV53" s="7"/>
      <c r="VPW53" s="7"/>
      <c r="VPX53" s="7"/>
      <c r="VPY53" s="7"/>
      <c r="VPZ53" s="7"/>
      <c r="VQA53" s="7"/>
      <c r="VQB53" s="7"/>
      <c r="VQC53" s="7"/>
      <c r="VQD53" s="7"/>
      <c r="VQE53" s="7"/>
      <c r="VQF53" s="7"/>
      <c r="VQG53" s="7"/>
      <c r="VQH53" s="7"/>
      <c r="VQI53" s="7"/>
      <c r="VQJ53" s="7"/>
      <c r="VQK53" s="7"/>
      <c r="VQL53" s="7"/>
      <c r="VQM53" s="7"/>
      <c r="VQN53" s="7"/>
      <c r="VQO53" s="7"/>
      <c r="VQP53" s="7"/>
      <c r="VQQ53" s="7"/>
      <c r="VQR53" s="7"/>
      <c r="VQS53" s="7"/>
      <c r="VQT53" s="7"/>
      <c r="VQU53" s="7"/>
      <c r="VQV53" s="7"/>
      <c r="VQW53" s="7"/>
      <c r="VQX53" s="7"/>
      <c r="VQY53" s="7"/>
      <c r="VQZ53" s="7"/>
      <c r="VRA53" s="7"/>
      <c r="VRB53" s="7"/>
      <c r="VRC53" s="7"/>
      <c r="VRD53" s="7"/>
      <c r="VRE53" s="7"/>
      <c r="VRF53" s="7"/>
      <c r="VRG53" s="7"/>
      <c r="VRH53" s="7"/>
      <c r="VRI53" s="7"/>
      <c r="VRJ53" s="7"/>
      <c r="VRK53" s="7"/>
      <c r="VRL53" s="7"/>
      <c r="VRM53" s="7"/>
      <c r="VRN53" s="7"/>
      <c r="VRO53" s="7"/>
      <c r="VRP53" s="7"/>
      <c r="VRQ53" s="7"/>
      <c r="VRR53" s="7"/>
      <c r="VRS53" s="7"/>
      <c r="VRT53" s="7"/>
      <c r="VRU53" s="7"/>
      <c r="VRV53" s="7"/>
      <c r="VRW53" s="7"/>
      <c r="VRX53" s="7"/>
      <c r="VRY53" s="7"/>
      <c r="VRZ53" s="7"/>
      <c r="VSA53" s="7"/>
      <c r="VSB53" s="7"/>
      <c r="VSC53" s="7"/>
      <c r="VSD53" s="7"/>
      <c r="VSE53" s="7"/>
      <c r="VSF53" s="7"/>
      <c r="VSG53" s="7"/>
      <c r="VSH53" s="7"/>
      <c r="VSI53" s="7"/>
      <c r="VSJ53" s="7"/>
      <c r="VSK53" s="7"/>
      <c r="VSL53" s="7"/>
      <c r="VSM53" s="7"/>
      <c r="VSN53" s="7"/>
      <c r="VSO53" s="7"/>
      <c r="VSP53" s="7"/>
      <c r="VSQ53" s="7"/>
      <c r="VSR53" s="7"/>
      <c r="VSS53" s="7"/>
      <c r="VST53" s="7"/>
      <c r="VSU53" s="7"/>
      <c r="VSV53" s="7"/>
      <c r="VSW53" s="7"/>
      <c r="VSX53" s="7"/>
      <c r="VSY53" s="7"/>
      <c r="VSZ53" s="7"/>
      <c r="VTA53" s="7"/>
      <c r="VTB53" s="7"/>
      <c r="VTC53" s="7"/>
      <c r="VTD53" s="7"/>
      <c r="VTE53" s="7"/>
      <c r="VTF53" s="7"/>
      <c r="VTG53" s="7"/>
      <c r="VTH53" s="7"/>
      <c r="VTI53" s="7"/>
      <c r="VTJ53" s="7"/>
      <c r="VTK53" s="7"/>
      <c r="VTL53" s="7"/>
      <c r="VTM53" s="7"/>
      <c r="VTN53" s="7"/>
      <c r="VTO53" s="7"/>
      <c r="VTP53" s="7"/>
      <c r="VTQ53" s="7"/>
      <c r="VTR53" s="7"/>
      <c r="VTS53" s="7"/>
      <c r="VTT53" s="7"/>
      <c r="VTU53" s="7"/>
      <c r="VTV53" s="7"/>
      <c r="VTW53" s="7"/>
      <c r="VTX53" s="7"/>
      <c r="VTY53" s="7"/>
      <c r="VTZ53" s="7"/>
      <c r="VUA53" s="7"/>
      <c r="VUB53" s="7"/>
      <c r="VUC53" s="7"/>
      <c r="VUD53" s="7"/>
      <c r="VUE53" s="7"/>
      <c r="VUF53" s="7"/>
      <c r="VUG53" s="7"/>
      <c r="VUH53" s="7"/>
      <c r="VUI53" s="7"/>
      <c r="VUJ53" s="7"/>
      <c r="VUK53" s="7"/>
      <c r="VUL53" s="7"/>
      <c r="VUM53" s="7"/>
      <c r="VUN53" s="7"/>
      <c r="VUO53" s="7"/>
      <c r="VUP53" s="7"/>
      <c r="VUQ53" s="7"/>
      <c r="VUR53" s="7"/>
      <c r="VUS53" s="7"/>
      <c r="VUT53" s="7"/>
      <c r="VUU53" s="7"/>
      <c r="VUV53" s="7"/>
      <c r="VUW53" s="7"/>
      <c r="VUX53" s="7"/>
      <c r="VUY53" s="7"/>
      <c r="VUZ53" s="7"/>
      <c r="VVA53" s="7"/>
      <c r="VVB53" s="7"/>
      <c r="VVC53" s="7"/>
      <c r="VVD53" s="7"/>
      <c r="VVE53" s="7"/>
      <c r="VVF53" s="7"/>
      <c r="VVG53" s="7"/>
      <c r="VVH53" s="7"/>
      <c r="VVI53" s="7"/>
      <c r="VVJ53" s="7"/>
      <c r="VVK53" s="7"/>
      <c r="VVL53" s="7"/>
      <c r="VVM53" s="7"/>
      <c r="VVN53" s="7"/>
      <c r="VVO53" s="7"/>
      <c r="VVP53" s="7"/>
      <c r="VVQ53" s="7"/>
      <c r="VVR53" s="7"/>
      <c r="VVS53" s="7"/>
      <c r="VVT53" s="7"/>
      <c r="VVU53" s="7"/>
      <c r="VVV53" s="7"/>
      <c r="VVW53" s="7"/>
      <c r="VVX53" s="7"/>
      <c r="VVY53" s="7"/>
      <c r="VVZ53" s="7"/>
      <c r="VWA53" s="7"/>
      <c r="VWB53" s="7"/>
      <c r="VWC53" s="7"/>
      <c r="VWD53" s="7"/>
      <c r="VWE53" s="7"/>
      <c r="VWF53" s="7"/>
      <c r="VWG53" s="7"/>
      <c r="VWH53" s="7"/>
      <c r="VWI53" s="7"/>
      <c r="VWJ53" s="7"/>
      <c r="VWK53" s="7"/>
      <c r="VWL53" s="7"/>
      <c r="VWM53" s="7"/>
      <c r="VWN53" s="7"/>
      <c r="VWO53" s="7"/>
      <c r="VWP53" s="7"/>
      <c r="VWQ53" s="7"/>
      <c r="VWR53" s="7"/>
      <c r="VWS53" s="7"/>
      <c r="VWT53" s="7"/>
      <c r="VWU53" s="7"/>
      <c r="VWV53" s="7"/>
      <c r="VWW53" s="7"/>
      <c r="VWX53" s="7"/>
      <c r="VWY53" s="7"/>
      <c r="VWZ53" s="7"/>
      <c r="VXA53" s="7"/>
      <c r="VXB53" s="7"/>
      <c r="VXC53" s="7"/>
      <c r="VXD53" s="7"/>
      <c r="VXE53" s="7"/>
      <c r="VXF53" s="7"/>
      <c r="VXG53" s="7"/>
      <c r="VXH53" s="7"/>
      <c r="VXI53" s="7"/>
      <c r="VXJ53" s="7"/>
      <c r="VXK53" s="7"/>
      <c r="VXL53" s="7"/>
      <c r="VXM53" s="7"/>
      <c r="VXN53" s="7"/>
      <c r="VXO53" s="7"/>
      <c r="VXP53" s="7"/>
      <c r="VXQ53" s="7"/>
      <c r="VXR53" s="7"/>
      <c r="VXS53" s="7"/>
      <c r="VXT53" s="7"/>
      <c r="VXU53" s="7"/>
      <c r="VXV53" s="7"/>
      <c r="VXW53" s="7"/>
      <c r="VXX53" s="7"/>
      <c r="VXY53" s="7"/>
      <c r="VXZ53" s="7"/>
      <c r="VYA53" s="7"/>
      <c r="VYB53" s="7"/>
      <c r="VYC53" s="7"/>
      <c r="VYD53" s="7"/>
      <c r="VYE53" s="7"/>
      <c r="VYF53" s="7"/>
      <c r="VYG53" s="7"/>
      <c r="VYH53" s="7"/>
      <c r="VYI53" s="7"/>
      <c r="VYJ53" s="7"/>
      <c r="VYK53" s="7"/>
      <c r="VYL53" s="7"/>
      <c r="VYM53" s="7"/>
      <c r="VYN53" s="7"/>
      <c r="VYO53" s="7"/>
      <c r="VYP53" s="7"/>
      <c r="VYQ53" s="7"/>
      <c r="VYR53" s="7"/>
      <c r="VYS53" s="7"/>
      <c r="VYT53" s="7"/>
      <c r="VYU53" s="7"/>
      <c r="VYV53" s="7"/>
      <c r="VYW53" s="7"/>
      <c r="VYX53" s="7"/>
      <c r="VYY53" s="7"/>
      <c r="VYZ53" s="7"/>
      <c r="VZA53" s="7"/>
      <c r="VZB53" s="7"/>
      <c r="VZC53" s="7"/>
      <c r="VZD53" s="7"/>
      <c r="VZE53" s="7"/>
      <c r="VZF53" s="7"/>
      <c r="VZG53" s="7"/>
      <c r="VZH53" s="7"/>
      <c r="VZI53" s="7"/>
      <c r="VZJ53" s="7"/>
      <c r="VZK53" s="7"/>
      <c r="VZL53" s="7"/>
      <c r="VZM53" s="7"/>
      <c r="VZN53" s="7"/>
      <c r="VZO53" s="7"/>
      <c r="VZP53" s="7"/>
      <c r="VZQ53" s="7"/>
      <c r="VZR53" s="7"/>
      <c r="VZS53" s="7"/>
      <c r="VZT53" s="7"/>
      <c r="VZU53" s="7"/>
      <c r="VZV53" s="7"/>
      <c r="VZW53" s="7"/>
      <c r="VZX53" s="7"/>
      <c r="VZY53" s="7"/>
      <c r="VZZ53" s="7"/>
      <c r="WAA53" s="7"/>
      <c r="WAB53" s="7"/>
      <c r="WAC53" s="7"/>
      <c r="WAD53" s="7"/>
      <c r="WAE53" s="7"/>
      <c r="WAF53" s="7"/>
      <c r="WAG53" s="7"/>
      <c r="WAH53" s="7"/>
      <c r="WAI53" s="7"/>
      <c r="WAJ53" s="7"/>
      <c r="WAK53" s="7"/>
      <c r="WAL53" s="7"/>
      <c r="WAM53" s="7"/>
      <c r="WAN53" s="7"/>
      <c r="WAO53" s="7"/>
      <c r="WAP53" s="7"/>
      <c r="WAQ53" s="7"/>
      <c r="WAR53" s="7"/>
      <c r="WAS53" s="7"/>
      <c r="WAT53" s="7"/>
      <c r="WAU53" s="7"/>
      <c r="WAV53" s="7"/>
      <c r="WAW53" s="7"/>
      <c r="WAX53" s="7"/>
      <c r="WAY53" s="7"/>
      <c r="WAZ53" s="7"/>
      <c r="WBA53" s="7"/>
      <c r="WBB53" s="7"/>
      <c r="WBC53" s="7"/>
      <c r="WBD53" s="7"/>
      <c r="WBE53" s="7"/>
      <c r="WBF53" s="7"/>
      <c r="WBG53" s="7"/>
      <c r="WBH53" s="7"/>
      <c r="WBI53" s="7"/>
      <c r="WBJ53" s="7"/>
      <c r="WBK53" s="7"/>
      <c r="WBL53" s="7"/>
      <c r="WBM53" s="7"/>
      <c r="WBN53" s="7"/>
      <c r="WBO53" s="7"/>
      <c r="WBP53" s="7"/>
      <c r="WBQ53" s="7"/>
      <c r="WBR53" s="7"/>
      <c r="WBS53" s="7"/>
      <c r="WBT53" s="7"/>
      <c r="WBU53" s="7"/>
      <c r="WBV53" s="7"/>
      <c r="WBW53" s="7"/>
      <c r="WBX53" s="7"/>
      <c r="WBY53" s="7"/>
      <c r="WBZ53" s="7"/>
      <c r="WCA53" s="7"/>
      <c r="WCB53" s="7"/>
      <c r="WCC53" s="7"/>
      <c r="WCD53" s="7"/>
      <c r="WCE53" s="7"/>
      <c r="WCF53" s="7"/>
      <c r="WCG53" s="7"/>
      <c r="WCH53" s="7"/>
      <c r="WCI53" s="7"/>
      <c r="WCJ53" s="7"/>
      <c r="WCK53" s="7"/>
      <c r="WCL53" s="7"/>
      <c r="WCM53" s="7"/>
      <c r="WCN53" s="7"/>
      <c r="WCO53" s="7"/>
      <c r="WCP53" s="7"/>
      <c r="WCQ53" s="7"/>
      <c r="WCR53" s="7"/>
      <c r="WCS53" s="7"/>
      <c r="WCT53" s="7"/>
      <c r="WCU53" s="7"/>
      <c r="WCV53" s="7"/>
      <c r="WCW53" s="7"/>
      <c r="WCX53" s="7"/>
      <c r="WCY53" s="7"/>
      <c r="WCZ53" s="7"/>
      <c r="WDA53" s="7"/>
      <c r="WDB53" s="7"/>
      <c r="WDC53" s="7"/>
      <c r="WDD53" s="7"/>
      <c r="WDE53" s="7"/>
      <c r="WDF53" s="7"/>
      <c r="WDG53" s="7"/>
      <c r="WDH53" s="7"/>
      <c r="WDI53" s="7"/>
      <c r="WDJ53" s="7"/>
      <c r="WDK53" s="7"/>
      <c r="WDL53" s="7"/>
      <c r="WDM53" s="7"/>
      <c r="WDN53" s="7"/>
      <c r="WDO53" s="7"/>
      <c r="WDP53" s="7"/>
      <c r="WDQ53" s="7"/>
      <c r="WDR53" s="7"/>
      <c r="WDS53" s="7"/>
      <c r="WDT53" s="7"/>
      <c r="WDU53" s="7"/>
      <c r="WDV53" s="7"/>
      <c r="WDW53" s="7"/>
      <c r="WDX53" s="7"/>
      <c r="WDY53" s="7"/>
      <c r="WDZ53" s="7"/>
      <c r="WEA53" s="7"/>
      <c r="WEB53" s="7"/>
      <c r="WEC53" s="7"/>
      <c r="WED53" s="7"/>
      <c r="WEE53" s="7"/>
      <c r="WEF53" s="7"/>
      <c r="WEG53" s="7"/>
      <c r="WEH53" s="7"/>
      <c r="WEI53" s="7"/>
      <c r="WEJ53" s="7"/>
      <c r="WEK53" s="7"/>
      <c r="WEL53" s="7"/>
      <c r="WEM53" s="7"/>
      <c r="WEN53" s="7"/>
      <c r="WEO53" s="7"/>
      <c r="WEP53" s="7"/>
      <c r="WEQ53" s="7"/>
      <c r="WER53" s="7"/>
      <c r="WES53" s="7"/>
      <c r="WET53" s="7"/>
      <c r="WEU53" s="7"/>
      <c r="WEV53" s="7"/>
      <c r="WEW53" s="7"/>
      <c r="WEX53" s="7"/>
      <c r="WEY53" s="7"/>
      <c r="WEZ53" s="7"/>
      <c r="WFA53" s="7"/>
      <c r="WFB53" s="7"/>
      <c r="WFC53" s="7"/>
      <c r="WFD53" s="7"/>
      <c r="WFE53" s="7"/>
      <c r="WFF53" s="7"/>
      <c r="WFG53" s="7"/>
      <c r="WFH53" s="7"/>
      <c r="WFI53" s="7"/>
      <c r="WFJ53" s="7"/>
      <c r="WFK53" s="7"/>
      <c r="WFL53" s="7"/>
      <c r="WFM53" s="7"/>
      <c r="WFN53" s="7"/>
      <c r="WFO53" s="7"/>
      <c r="WFP53" s="7"/>
      <c r="WFQ53" s="7"/>
      <c r="WFR53" s="7"/>
      <c r="WFS53" s="7"/>
      <c r="WFT53" s="7"/>
      <c r="WFU53" s="7"/>
      <c r="WFV53" s="7"/>
      <c r="WFW53" s="7"/>
      <c r="WFX53" s="7"/>
      <c r="WFY53" s="7"/>
      <c r="WFZ53" s="7"/>
      <c r="WGA53" s="7"/>
      <c r="WGB53" s="7"/>
      <c r="WGC53" s="7"/>
      <c r="WGD53" s="7"/>
      <c r="WGE53" s="7"/>
      <c r="WGF53" s="7"/>
      <c r="WGG53" s="7"/>
      <c r="WGH53" s="7"/>
      <c r="WGI53" s="7"/>
      <c r="WGJ53" s="7"/>
      <c r="WGK53" s="7"/>
      <c r="WGL53" s="7"/>
      <c r="WGM53" s="7"/>
      <c r="WGN53" s="7"/>
      <c r="WGO53" s="7"/>
      <c r="WGP53" s="7"/>
      <c r="WGQ53" s="7"/>
      <c r="WGR53" s="7"/>
      <c r="WGS53" s="7"/>
      <c r="WGT53" s="7"/>
      <c r="WGU53" s="7"/>
      <c r="WGV53" s="7"/>
      <c r="WGW53" s="7"/>
      <c r="WGX53" s="7"/>
      <c r="WGY53" s="7"/>
      <c r="WGZ53" s="7"/>
      <c r="WHA53" s="7"/>
      <c r="WHB53" s="7"/>
      <c r="WHC53" s="7"/>
      <c r="WHD53" s="7"/>
      <c r="WHE53" s="7"/>
      <c r="WHF53" s="7"/>
      <c r="WHG53" s="7"/>
      <c r="WHH53" s="7"/>
      <c r="WHI53" s="7"/>
      <c r="WHJ53" s="7"/>
      <c r="WHK53" s="7"/>
      <c r="WHL53" s="7"/>
      <c r="WHM53" s="7"/>
      <c r="WHN53" s="7"/>
      <c r="WHO53" s="7"/>
      <c r="WHP53" s="7"/>
      <c r="WHQ53" s="7"/>
      <c r="WHR53" s="7"/>
      <c r="WHS53" s="7"/>
      <c r="WHT53" s="7"/>
      <c r="WHU53" s="7"/>
      <c r="WHV53" s="7"/>
      <c r="WHW53" s="7"/>
      <c r="WHX53" s="7"/>
      <c r="WHY53" s="7"/>
      <c r="WHZ53" s="7"/>
      <c r="WIA53" s="7"/>
      <c r="WIB53" s="7"/>
      <c r="WIC53" s="7"/>
      <c r="WID53" s="7"/>
      <c r="WIE53" s="7"/>
      <c r="WIF53" s="7"/>
      <c r="WIG53" s="7"/>
      <c r="WIH53" s="7"/>
      <c r="WII53" s="7"/>
      <c r="WIJ53" s="7"/>
      <c r="WIK53" s="7"/>
      <c r="WIL53" s="7"/>
      <c r="WIM53" s="7"/>
      <c r="WIN53" s="7"/>
      <c r="WIO53" s="7"/>
      <c r="WIP53" s="7"/>
      <c r="WIQ53" s="7"/>
      <c r="WIR53" s="7"/>
      <c r="WIS53" s="7"/>
      <c r="WIT53" s="7"/>
      <c r="WIU53" s="7"/>
      <c r="WIV53" s="7"/>
      <c r="WIW53" s="7"/>
      <c r="WIX53" s="7"/>
      <c r="WIY53" s="7"/>
      <c r="WIZ53" s="7"/>
      <c r="WJA53" s="7"/>
      <c r="WJB53" s="7"/>
      <c r="WJC53" s="7"/>
      <c r="WJD53" s="7"/>
      <c r="WJE53" s="7"/>
      <c r="WJF53" s="7"/>
      <c r="WJG53" s="7"/>
      <c r="WJH53" s="7"/>
      <c r="WJI53" s="7"/>
      <c r="WJJ53" s="7"/>
      <c r="WJK53" s="7"/>
      <c r="WJL53" s="7"/>
      <c r="WJM53" s="7"/>
      <c r="WJN53" s="7"/>
      <c r="WJO53" s="7"/>
      <c r="WJP53" s="7"/>
      <c r="WJQ53" s="7"/>
      <c r="WJR53" s="7"/>
      <c r="WJS53" s="7"/>
      <c r="WJT53" s="7"/>
      <c r="WJU53" s="7"/>
      <c r="WJV53" s="7"/>
      <c r="WJW53" s="7"/>
      <c r="WJX53" s="7"/>
      <c r="WJY53" s="7"/>
      <c r="WJZ53" s="7"/>
      <c r="WKA53" s="7"/>
      <c r="WKB53" s="7"/>
      <c r="WKC53" s="7"/>
      <c r="WKD53" s="7"/>
      <c r="WKE53" s="7"/>
      <c r="WKF53" s="7"/>
      <c r="WKG53" s="7"/>
      <c r="WKH53" s="7"/>
      <c r="WKI53" s="7"/>
      <c r="WKJ53" s="7"/>
      <c r="WKK53" s="7"/>
      <c r="WKL53" s="7"/>
      <c r="WKM53" s="7"/>
      <c r="WKN53" s="7"/>
      <c r="WKO53" s="7"/>
      <c r="WKP53" s="7"/>
      <c r="WKQ53" s="7"/>
      <c r="WKR53" s="7"/>
      <c r="WKS53" s="7"/>
      <c r="WKT53" s="7"/>
      <c r="WKU53" s="7"/>
      <c r="WKV53" s="7"/>
      <c r="WKW53" s="7"/>
      <c r="WKX53" s="7"/>
      <c r="WKY53" s="7"/>
      <c r="WKZ53" s="7"/>
      <c r="WLA53" s="7"/>
      <c r="WLB53" s="7"/>
      <c r="WLC53" s="7"/>
      <c r="WLD53" s="7"/>
      <c r="WLE53" s="7"/>
      <c r="WLF53" s="7"/>
      <c r="WLG53" s="7"/>
      <c r="WLH53" s="7"/>
      <c r="WLI53" s="7"/>
      <c r="WLJ53" s="7"/>
      <c r="WLK53" s="7"/>
      <c r="WLL53" s="7"/>
      <c r="WLM53" s="7"/>
      <c r="WLN53" s="7"/>
      <c r="WLO53" s="7"/>
      <c r="WLP53" s="7"/>
      <c r="WLQ53" s="7"/>
      <c r="WLR53" s="7"/>
      <c r="WLS53" s="7"/>
      <c r="WLT53" s="7"/>
      <c r="WLU53" s="7"/>
      <c r="WLV53" s="7"/>
      <c r="WLW53" s="7"/>
      <c r="WLX53" s="7"/>
      <c r="WLY53" s="7"/>
      <c r="WLZ53" s="7"/>
      <c r="WMA53" s="7"/>
      <c r="WMB53" s="7"/>
      <c r="WMC53" s="7"/>
      <c r="WMD53" s="7"/>
      <c r="WME53" s="7"/>
      <c r="WMF53" s="7"/>
      <c r="WMG53" s="7"/>
      <c r="WMH53" s="7"/>
      <c r="WMI53" s="7"/>
      <c r="WMJ53" s="7"/>
      <c r="WMK53" s="7"/>
      <c r="WML53" s="7"/>
      <c r="WMM53" s="7"/>
      <c r="WMN53" s="7"/>
      <c r="WMO53" s="7"/>
      <c r="WMP53" s="7"/>
      <c r="WMQ53" s="7"/>
      <c r="WMR53" s="7"/>
      <c r="WMS53" s="7"/>
      <c r="WMT53" s="7"/>
      <c r="WMU53" s="7"/>
      <c r="WMV53" s="7"/>
      <c r="WMW53" s="7"/>
      <c r="WMX53" s="7"/>
      <c r="WMY53" s="7"/>
      <c r="WMZ53" s="7"/>
      <c r="WNA53" s="7"/>
      <c r="WNB53" s="7"/>
      <c r="WNC53" s="7"/>
      <c r="WND53" s="7"/>
      <c r="WNE53" s="7"/>
      <c r="WNF53" s="7"/>
      <c r="WNG53" s="7"/>
      <c r="WNH53" s="7"/>
      <c r="WNI53" s="7"/>
      <c r="WNJ53" s="7"/>
      <c r="WNK53" s="7"/>
      <c r="WNL53" s="7"/>
      <c r="WNM53" s="7"/>
      <c r="WNN53" s="7"/>
      <c r="WNO53" s="7"/>
      <c r="WNP53" s="7"/>
      <c r="WNQ53" s="7"/>
      <c r="WNR53" s="7"/>
      <c r="WNS53" s="7"/>
      <c r="WNT53" s="7"/>
      <c r="WNU53" s="7"/>
      <c r="WNV53" s="7"/>
      <c r="WNW53" s="7"/>
      <c r="WNX53" s="7"/>
      <c r="WNY53" s="7"/>
      <c r="WNZ53" s="7"/>
      <c r="WOA53" s="7"/>
      <c r="WOB53" s="7"/>
      <c r="WOC53" s="7"/>
      <c r="WOD53" s="7"/>
      <c r="WOE53" s="7"/>
      <c r="WOF53" s="7"/>
      <c r="WOG53" s="7"/>
      <c r="WOH53" s="7"/>
      <c r="WOI53" s="7"/>
      <c r="WOJ53" s="7"/>
      <c r="WOK53" s="7"/>
      <c r="WOL53" s="7"/>
      <c r="WOM53" s="7"/>
      <c r="WON53" s="7"/>
      <c r="WOO53" s="7"/>
      <c r="WOP53" s="7"/>
      <c r="WOQ53" s="7"/>
      <c r="WOR53" s="7"/>
      <c r="WOS53" s="7"/>
      <c r="WOT53" s="7"/>
      <c r="WOU53" s="7"/>
      <c r="WOV53" s="7"/>
      <c r="WOW53" s="7"/>
      <c r="WOX53" s="7"/>
      <c r="WOY53" s="7"/>
      <c r="WOZ53" s="7"/>
      <c r="WPA53" s="7"/>
      <c r="WPB53" s="7"/>
      <c r="WPC53" s="7"/>
      <c r="WPD53" s="7"/>
      <c r="WPE53" s="7"/>
      <c r="WPF53" s="7"/>
      <c r="WPG53" s="7"/>
      <c r="WPH53" s="7"/>
      <c r="WPI53" s="7"/>
      <c r="WPJ53" s="7"/>
      <c r="WPK53" s="7"/>
      <c r="WPL53" s="7"/>
      <c r="WPM53" s="7"/>
      <c r="WPN53" s="7"/>
      <c r="WPO53" s="7"/>
      <c r="WPP53" s="7"/>
      <c r="WPQ53" s="7"/>
      <c r="WPR53" s="7"/>
      <c r="WPS53" s="7"/>
      <c r="WPT53" s="7"/>
      <c r="WPU53" s="7"/>
      <c r="WPV53" s="7"/>
      <c r="WPW53" s="7"/>
      <c r="WPX53" s="7"/>
      <c r="WPY53" s="7"/>
      <c r="WPZ53" s="7"/>
      <c r="WQA53" s="7"/>
      <c r="WQB53" s="7"/>
      <c r="WQC53" s="7"/>
      <c r="WQD53" s="7"/>
      <c r="WQE53" s="7"/>
      <c r="WQF53" s="7"/>
      <c r="WQG53" s="7"/>
      <c r="WQH53" s="7"/>
      <c r="WQI53" s="7"/>
      <c r="WQJ53" s="7"/>
      <c r="WQK53" s="7"/>
      <c r="WQL53" s="7"/>
      <c r="WQM53" s="7"/>
      <c r="WQN53" s="7"/>
      <c r="WQO53" s="7"/>
      <c r="WQP53" s="7"/>
      <c r="WQQ53" s="7"/>
      <c r="WQR53" s="7"/>
      <c r="WQS53" s="7"/>
      <c r="WQT53" s="7"/>
      <c r="WQU53" s="7"/>
      <c r="WQV53" s="7"/>
      <c r="WQW53" s="7"/>
      <c r="WQX53" s="7"/>
      <c r="WQY53" s="7"/>
      <c r="WQZ53" s="7"/>
      <c r="WRA53" s="7"/>
      <c r="WRB53" s="7"/>
      <c r="WRC53" s="7"/>
      <c r="WRD53" s="7"/>
      <c r="WRE53" s="7"/>
      <c r="WRF53" s="7"/>
      <c r="WRG53" s="7"/>
      <c r="WRH53" s="7"/>
      <c r="WRI53" s="7"/>
      <c r="WRJ53" s="7"/>
      <c r="WRK53" s="7"/>
      <c r="WRL53" s="7"/>
      <c r="WRM53" s="7"/>
      <c r="WRN53" s="7"/>
      <c r="WRO53" s="7"/>
      <c r="WRP53" s="7"/>
      <c r="WRQ53" s="7"/>
      <c r="WRR53" s="7"/>
      <c r="WRS53" s="7"/>
      <c r="WRT53" s="7"/>
      <c r="WRU53" s="7"/>
      <c r="WRV53" s="7"/>
      <c r="WRW53" s="7"/>
      <c r="WRX53" s="7"/>
      <c r="WRY53" s="7"/>
      <c r="WRZ53" s="7"/>
      <c r="WSA53" s="7"/>
      <c r="WSB53" s="7"/>
      <c r="WSC53" s="7"/>
      <c r="WSD53" s="7"/>
      <c r="WSE53" s="7"/>
      <c r="WSF53" s="7"/>
      <c r="WSG53" s="7"/>
      <c r="WSH53" s="7"/>
      <c r="WSI53" s="7"/>
      <c r="WSJ53" s="7"/>
      <c r="WSK53" s="7"/>
      <c r="WSL53" s="7"/>
      <c r="WSM53" s="7"/>
      <c r="WSN53" s="7"/>
      <c r="WSO53" s="7"/>
      <c r="WSP53" s="7"/>
      <c r="WSQ53" s="7"/>
      <c r="WSR53" s="7"/>
      <c r="WSS53" s="7"/>
      <c r="WST53" s="7"/>
      <c r="WSU53" s="7"/>
      <c r="WSV53" s="7"/>
      <c r="WSW53" s="7"/>
      <c r="WSX53" s="7"/>
      <c r="WSY53" s="7"/>
      <c r="WSZ53" s="7"/>
      <c r="WTA53" s="7"/>
      <c r="WTB53" s="7"/>
      <c r="WTC53" s="7"/>
      <c r="WTD53" s="7"/>
      <c r="WTE53" s="7"/>
      <c r="WTF53" s="7"/>
      <c r="WTG53" s="7"/>
      <c r="WTH53" s="7"/>
      <c r="WTI53" s="7"/>
      <c r="WTJ53" s="7"/>
      <c r="WTK53" s="7"/>
      <c r="WTL53" s="7"/>
      <c r="WTM53" s="7"/>
      <c r="WTN53" s="7"/>
      <c r="WTO53" s="7"/>
      <c r="WTP53" s="7"/>
      <c r="WTQ53" s="7"/>
      <c r="WTR53" s="7"/>
      <c r="WTS53" s="7"/>
      <c r="WTT53" s="7"/>
      <c r="WTU53" s="7"/>
      <c r="WTV53" s="7"/>
      <c r="WTW53" s="7"/>
      <c r="WTX53" s="7"/>
      <c r="WTY53" s="7"/>
      <c r="WTZ53" s="7"/>
      <c r="WUA53" s="7"/>
      <c r="WUB53" s="7"/>
      <c r="WUC53" s="7"/>
      <c r="WUD53" s="7"/>
      <c r="WUE53" s="7"/>
      <c r="WUF53" s="7"/>
      <c r="WUG53" s="7"/>
      <c r="WUH53" s="7"/>
      <c r="WUI53" s="7"/>
      <c r="WUJ53" s="7"/>
      <c r="WUK53" s="7"/>
      <c r="WUL53" s="7"/>
      <c r="WUM53" s="7"/>
      <c r="WUN53" s="7"/>
      <c r="WUO53" s="7"/>
      <c r="WUP53" s="7"/>
      <c r="WUQ53" s="7"/>
      <c r="WUR53" s="7"/>
      <c r="WUS53" s="7"/>
      <c r="WUT53" s="7"/>
      <c r="WUU53" s="7"/>
      <c r="WUV53" s="7"/>
      <c r="WUW53" s="7"/>
      <c r="WUX53" s="7"/>
      <c r="WUY53" s="7"/>
      <c r="WUZ53" s="7"/>
      <c r="WVA53" s="7"/>
      <c r="WVB53" s="7"/>
      <c r="WVC53" s="7"/>
      <c r="WVD53" s="7"/>
      <c r="WVE53" s="7"/>
      <c r="WVF53" s="7"/>
      <c r="WVG53" s="7"/>
      <c r="WVH53" s="7"/>
      <c r="WVI53" s="7"/>
      <c r="WVJ53" s="7"/>
      <c r="WVK53" s="7"/>
      <c r="WVL53" s="7"/>
      <c r="WVM53" s="7"/>
      <c r="WVN53" s="7"/>
      <c r="WVO53" s="7"/>
      <c r="WVP53" s="7"/>
      <c r="WVQ53" s="7"/>
      <c r="WVR53" s="7"/>
      <c r="WVS53" s="7"/>
      <c r="WVT53" s="7"/>
      <c r="WVU53" s="7"/>
      <c r="WVV53" s="7"/>
      <c r="WVW53" s="7"/>
      <c r="WVX53" s="7"/>
      <c r="WVY53" s="7"/>
      <c r="WVZ53" s="7"/>
      <c r="WWA53" s="7"/>
      <c r="WWB53" s="7"/>
      <c r="WWC53" s="7"/>
      <c r="WWD53" s="7"/>
      <c r="WWE53" s="7"/>
      <c r="WWF53" s="7"/>
      <c r="WWG53" s="7"/>
      <c r="WWH53" s="7"/>
      <c r="WWI53" s="7"/>
      <c r="WWJ53" s="7"/>
      <c r="WWK53" s="7"/>
      <c r="WWL53" s="7"/>
      <c r="WWM53" s="7"/>
      <c r="WWN53" s="7"/>
      <c r="WWO53" s="7"/>
      <c r="WWP53" s="7"/>
      <c r="WWQ53" s="7"/>
      <c r="WWR53" s="7"/>
      <c r="WWS53" s="7"/>
      <c r="WWT53" s="7"/>
      <c r="WWU53" s="7"/>
      <c r="WWV53" s="7"/>
      <c r="WWW53" s="7"/>
      <c r="WWX53" s="7"/>
      <c r="WWY53" s="7"/>
      <c r="WWZ53" s="7"/>
      <c r="WXA53" s="7"/>
      <c r="WXB53" s="7"/>
      <c r="WXC53" s="7"/>
      <c r="WXD53" s="7"/>
      <c r="WXE53" s="7"/>
      <c r="WXF53" s="7"/>
      <c r="WXG53" s="7"/>
      <c r="WXH53" s="7"/>
      <c r="WXI53" s="7"/>
      <c r="WXJ53" s="7"/>
      <c r="WXK53" s="7"/>
      <c r="WXL53" s="7"/>
      <c r="WXM53" s="7"/>
      <c r="WXN53" s="7"/>
      <c r="WXO53" s="7"/>
      <c r="WXP53" s="7"/>
      <c r="WXQ53" s="7"/>
      <c r="WXR53" s="7"/>
      <c r="WXS53" s="7"/>
      <c r="WXT53" s="7"/>
      <c r="WXU53" s="7"/>
      <c r="WXV53" s="7"/>
      <c r="WXW53" s="7"/>
      <c r="WXX53" s="7"/>
      <c r="WXY53" s="7"/>
      <c r="WXZ53" s="7"/>
      <c r="WYA53" s="7"/>
      <c r="WYB53" s="7"/>
      <c r="WYC53" s="7"/>
      <c r="WYD53" s="7"/>
      <c r="WYE53" s="7"/>
      <c r="WYF53" s="7"/>
      <c r="WYG53" s="7"/>
      <c r="WYH53" s="7"/>
      <c r="WYI53" s="7"/>
      <c r="WYJ53" s="7"/>
      <c r="WYK53" s="7"/>
      <c r="WYL53" s="7"/>
      <c r="WYM53" s="7"/>
      <c r="WYN53" s="7"/>
      <c r="WYO53" s="7"/>
      <c r="WYP53" s="7"/>
      <c r="WYQ53" s="7"/>
      <c r="WYR53" s="7"/>
      <c r="WYS53" s="7"/>
      <c r="WYT53" s="7"/>
      <c r="WYU53" s="7"/>
      <c r="WYV53" s="7"/>
      <c r="WYW53" s="7"/>
      <c r="WYX53" s="7"/>
      <c r="WYY53" s="7"/>
      <c r="WYZ53" s="7"/>
      <c r="WZA53" s="7"/>
      <c r="WZB53" s="7"/>
      <c r="WZC53" s="7"/>
      <c r="WZD53" s="7"/>
      <c r="WZE53" s="7"/>
      <c r="WZF53" s="7"/>
      <c r="WZG53" s="7"/>
      <c r="WZH53" s="7"/>
      <c r="WZI53" s="7"/>
      <c r="WZJ53" s="7"/>
      <c r="WZK53" s="7"/>
      <c r="WZL53" s="7"/>
      <c r="WZM53" s="7"/>
      <c r="WZN53" s="7"/>
      <c r="WZO53" s="7"/>
      <c r="WZP53" s="7"/>
      <c r="WZQ53" s="7"/>
      <c r="WZR53" s="7"/>
      <c r="WZS53" s="7"/>
      <c r="WZT53" s="7"/>
      <c r="WZU53" s="7"/>
      <c r="WZV53" s="7"/>
      <c r="WZW53" s="7"/>
      <c r="WZX53" s="7"/>
      <c r="WZY53" s="7"/>
      <c r="WZZ53" s="7"/>
      <c r="XAA53" s="7"/>
      <c r="XAB53" s="7"/>
      <c r="XAC53" s="7"/>
      <c r="XAD53" s="7"/>
      <c r="XAE53" s="7"/>
      <c r="XAF53" s="7"/>
      <c r="XAG53" s="7"/>
      <c r="XAH53" s="7"/>
      <c r="XAI53" s="7"/>
      <c r="XAJ53" s="7"/>
      <c r="XAK53" s="7"/>
      <c r="XAL53" s="7"/>
      <c r="XAM53" s="7"/>
      <c r="XAN53" s="7"/>
      <c r="XAO53" s="7"/>
      <c r="XAP53" s="7"/>
      <c r="XAQ53" s="7"/>
      <c r="XAR53" s="7"/>
      <c r="XAS53" s="7"/>
      <c r="XAT53" s="7"/>
      <c r="XAU53" s="7"/>
      <c r="XAV53" s="7"/>
      <c r="XAW53" s="7"/>
      <c r="XAX53" s="7"/>
      <c r="XAY53" s="7"/>
      <c r="XAZ53" s="7"/>
      <c r="XBA53" s="7"/>
      <c r="XBB53" s="7"/>
      <c r="XBC53" s="7"/>
      <c r="XBD53" s="7"/>
      <c r="XBE53" s="7"/>
      <c r="XBF53" s="7"/>
      <c r="XBG53" s="7"/>
      <c r="XBH53" s="7"/>
      <c r="XBI53" s="7"/>
      <c r="XBJ53" s="7"/>
      <c r="XBK53" s="7"/>
      <c r="XBL53" s="7"/>
      <c r="XBM53" s="7"/>
      <c r="XBN53" s="7"/>
      <c r="XBO53" s="7"/>
      <c r="XBP53" s="7"/>
      <c r="XBQ53" s="7"/>
      <c r="XBR53" s="7"/>
      <c r="XBS53" s="7"/>
      <c r="XBT53" s="7"/>
      <c r="XBU53" s="7"/>
      <c r="XBV53" s="7"/>
      <c r="XBW53" s="7"/>
      <c r="XBX53" s="7"/>
      <c r="XBY53" s="7"/>
      <c r="XBZ53" s="7"/>
      <c r="XCA53" s="7"/>
      <c r="XCB53" s="7"/>
      <c r="XCC53" s="7"/>
      <c r="XCD53" s="7"/>
      <c r="XCE53" s="7"/>
      <c r="XCF53" s="7"/>
      <c r="XCG53" s="7"/>
      <c r="XCH53" s="7"/>
      <c r="XCI53" s="7"/>
      <c r="XCJ53" s="7"/>
      <c r="XCK53" s="7"/>
      <c r="XCL53" s="7"/>
      <c r="XCM53" s="7"/>
      <c r="XCN53" s="7"/>
      <c r="XCO53" s="7"/>
      <c r="XCP53" s="7"/>
      <c r="XCQ53" s="7"/>
      <c r="XCR53" s="7"/>
      <c r="XCS53" s="7"/>
      <c r="XCT53" s="7"/>
      <c r="XCU53" s="7"/>
      <c r="XCV53" s="7"/>
      <c r="XCW53" s="7"/>
      <c r="XCX53" s="7"/>
      <c r="XCY53" s="7"/>
      <c r="XCZ53" s="7"/>
      <c r="XDA53" s="7"/>
      <c r="XDB53" s="7"/>
      <c r="XDC53" s="7"/>
      <c r="XDD53" s="7"/>
      <c r="XDE53" s="7"/>
      <c r="XDF53" s="7"/>
      <c r="XDG53" s="7"/>
      <c r="XDH53" s="7"/>
      <c r="XDI53" s="7"/>
      <c r="XDJ53" s="7"/>
      <c r="XDK53" s="7"/>
      <c r="XDL53" s="7"/>
      <c r="XDM53" s="7"/>
      <c r="XDN53" s="7"/>
      <c r="XDO53" s="7"/>
      <c r="XDP53" s="7"/>
      <c r="XDQ53" s="7"/>
      <c r="XDR53" s="7"/>
      <c r="XDS53" s="7"/>
      <c r="XDT53" s="7"/>
      <c r="XDU53" s="7"/>
      <c r="XDV53" s="7"/>
      <c r="XDW53" s="7"/>
      <c r="XDX53" s="7"/>
      <c r="XDY53" s="7"/>
      <c r="XDZ53" s="7"/>
      <c r="XEA53" s="7"/>
      <c r="XEB53" s="7"/>
      <c r="XEC53" s="7"/>
      <c r="XED53" s="7"/>
      <c r="XEE53" s="7"/>
      <c r="XEF53" s="7"/>
      <c r="XEG53" s="7"/>
      <c r="XEH53" s="7"/>
      <c r="XEI53" s="7"/>
      <c r="XEJ53" s="7"/>
      <c r="XEK53" s="7"/>
      <c r="XEL53" s="7"/>
      <c r="XEM53" s="7"/>
      <c r="XEN53" s="7"/>
      <c r="XEO53" s="7"/>
      <c r="XEP53" s="7"/>
      <c r="XEQ53" s="7"/>
      <c r="XER53" s="7"/>
      <c r="XES53" s="7"/>
      <c r="XET53" s="7"/>
      <c r="XEU53" s="7"/>
      <c r="XEV53" s="7"/>
    </row>
    <row r="54" spans="1:16376" ht="12.75" thickBot="1" x14ac:dyDescent="0.25">
      <c r="A54" s="244"/>
      <c r="B54" s="85" t="s">
        <v>151</v>
      </c>
    </row>
    <row r="55" spans="1:16376" ht="12.75" thickTop="1" x14ac:dyDescent="0.2">
      <c r="A55" s="244"/>
      <c r="B55" s="177"/>
    </row>
    <row r="56" spans="1:16376" x14ac:dyDescent="0.2">
      <c r="A56" s="244"/>
      <c r="B56" s="60" t="s">
        <v>284</v>
      </c>
      <c r="F56" s="7" t="s">
        <v>207</v>
      </c>
      <c r="H56" s="213"/>
      <c r="I56" s="213"/>
      <c r="J56" s="213"/>
      <c r="K56" s="213"/>
      <c r="L56" s="213"/>
      <c r="M56" s="213"/>
      <c r="N56" s="213"/>
      <c r="O56" s="213"/>
      <c r="P56" s="213"/>
      <c r="Q56" s="213"/>
      <c r="R56" s="213"/>
      <c r="S56" s="213"/>
      <c r="T56" s="213"/>
      <c r="U56" s="213"/>
      <c r="V56" s="213"/>
      <c r="W56" s="213"/>
      <c r="X56" s="213"/>
      <c r="Y56" s="213"/>
      <c r="Z56" s="213"/>
      <c r="AA56" s="213"/>
    </row>
    <row r="57" spans="1:16376" x14ac:dyDescent="0.2">
      <c r="A57" s="244"/>
      <c r="B57" s="178"/>
    </row>
    <row r="58" spans="1:16376" x14ac:dyDescent="0.2">
      <c r="A58" s="244"/>
      <c r="B58" s="60" t="s">
        <v>283</v>
      </c>
      <c r="D58" s="174">
        <f>MAX(H58:AA58)</f>
        <v>0</v>
      </c>
      <c r="F58" s="7" t="s">
        <v>208</v>
      </c>
      <c r="H58" s="80">
        <f>SUM($H$56:H56)</f>
        <v>0</v>
      </c>
      <c r="I58" s="80">
        <f>SUM($H$56:I56)</f>
        <v>0</v>
      </c>
      <c r="J58" s="80">
        <f>SUM($H$56:J56)</f>
        <v>0</v>
      </c>
      <c r="K58" s="80">
        <f>SUM($H$56:K56)</f>
        <v>0</v>
      </c>
      <c r="L58" s="80">
        <f>SUM($H$56:L56)</f>
        <v>0</v>
      </c>
      <c r="M58" s="80">
        <f>SUM($H$56:M56)</f>
        <v>0</v>
      </c>
      <c r="N58" s="80">
        <f>SUM($H$56:N56)</f>
        <v>0</v>
      </c>
      <c r="O58" s="80">
        <f>SUM($H$56:O56)</f>
        <v>0</v>
      </c>
      <c r="P58" s="80">
        <f>SUM($H$56:P56)</f>
        <v>0</v>
      </c>
      <c r="Q58" s="80">
        <f>SUM($H$56:Q56)</f>
        <v>0</v>
      </c>
      <c r="R58" s="80">
        <f>SUM($H$56:R56)</f>
        <v>0</v>
      </c>
      <c r="S58" s="80">
        <f>SUM($H$56:S56)</f>
        <v>0</v>
      </c>
      <c r="T58" s="80">
        <f>SUM($H$56:T56)</f>
        <v>0</v>
      </c>
      <c r="U58" s="80">
        <f>SUM($H$56:U56)</f>
        <v>0</v>
      </c>
      <c r="V58" s="80">
        <f>SUM($H$56:V56)</f>
        <v>0</v>
      </c>
      <c r="W58" s="80">
        <f>SUM($H$56:W56)</f>
        <v>0</v>
      </c>
      <c r="X58" s="80">
        <f>SUM($H$56:X56)</f>
        <v>0</v>
      </c>
      <c r="Y58" s="80">
        <f>SUM($H$56:Y56)</f>
        <v>0</v>
      </c>
      <c r="Z58" s="80">
        <f>SUM($H$56:Z56)</f>
        <v>0</v>
      </c>
      <c r="AA58" s="80">
        <f>SUM($H$56:AA56)</f>
        <v>0</v>
      </c>
    </row>
    <row r="59" spans="1:16376" x14ac:dyDescent="0.2">
      <c r="A59" s="244"/>
      <c r="B59" s="178"/>
    </row>
    <row r="60" spans="1:16376" x14ac:dyDescent="0.2">
      <c r="A60" s="244"/>
      <c r="B60" s="60" t="str">
        <f>"Ukupan broj institucija javnog sektora u županiji u trenutku početka provedbe Projekta ‪ ["&amp;D17&amp;"]"</f>
        <v>Ukupan broj institucija javnog sektora u županiji u trenutku početka provedbe Projekta ‪ []</v>
      </c>
      <c r="D60" s="74" t="str">
        <f>IFERROR(VLOOKUP($D$17,Podaci!$B$91:$G$111,6),"")</f>
        <v/>
      </c>
      <c r="F60" s="7" t="s">
        <v>207</v>
      </c>
      <c r="H60" s="5">
        <f>IFERROR(H58/SUM($D$60:$D$60),0)</f>
        <v>0</v>
      </c>
      <c r="I60" s="5">
        <f t="shared" ref="I60:AA60" si="0">IFERROR(I58/SUM($D$60:$D$60),0)</f>
        <v>0</v>
      </c>
      <c r="J60" s="5">
        <f t="shared" si="0"/>
        <v>0</v>
      </c>
      <c r="K60" s="5">
        <f t="shared" si="0"/>
        <v>0</v>
      </c>
      <c r="L60" s="5">
        <f t="shared" si="0"/>
        <v>0</v>
      </c>
      <c r="M60" s="5">
        <f t="shared" si="0"/>
        <v>0</v>
      </c>
      <c r="N60" s="5">
        <f t="shared" si="0"/>
        <v>0</v>
      </c>
      <c r="O60" s="5">
        <f t="shared" si="0"/>
        <v>0</v>
      </c>
      <c r="P60" s="5">
        <f t="shared" si="0"/>
        <v>0</v>
      </c>
      <c r="Q60" s="5">
        <f t="shared" si="0"/>
        <v>0</v>
      </c>
      <c r="R60" s="5">
        <f t="shared" si="0"/>
        <v>0</v>
      </c>
      <c r="S60" s="5">
        <f t="shared" si="0"/>
        <v>0</v>
      </c>
      <c r="T60" s="5">
        <f t="shared" si="0"/>
        <v>0</v>
      </c>
      <c r="U60" s="5">
        <f t="shared" si="0"/>
        <v>0</v>
      </c>
      <c r="V60" s="5">
        <f t="shared" si="0"/>
        <v>0</v>
      </c>
      <c r="W60" s="5">
        <f t="shared" si="0"/>
        <v>0</v>
      </c>
      <c r="X60" s="5">
        <f t="shared" si="0"/>
        <v>0</v>
      </c>
      <c r="Y60" s="5">
        <f t="shared" si="0"/>
        <v>0</v>
      </c>
      <c r="Z60" s="5">
        <f t="shared" si="0"/>
        <v>0</v>
      </c>
      <c r="AA60" s="5">
        <f t="shared" si="0"/>
        <v>0</v>
      </c>
    </row>
    <row r="61" spans="1:16376" x14ac:dyDescent="0.2">
      <c r="A61" s="1"/>
      <c r="B61" s="60"/>
      <c r="D61" s="173"/>
      <c r="F61" s="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</row>
    <row r="62" spans="1:16376" x14ac:dyDescent="0.2">
      <c r="A62" s="1"/>
      <c r="B62" s="60" t="s">
        <v>273</v>
      </c>
      <c r="D62" s="74">
        <f>D11+D46+D58</f>
        <v>0</v>
      </c>
      <c r="F62" s="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</row>
    <row r="63" spans="1:16376" x14ac:dyDescent="0.2">
      <c r="B63" s="41"/>
    </row>
    <row r="64" spans="1:16376" x14ac:dyDescent="0.2">
      <c r="A64" s="11" t="s">
        <v>148</v>
      </c>
      <c r="B64" s="12" t="s">
        <v>166</v>
      </c>
      <c r="C64" s="13"/>
      <c r="D64" s="16"/>
      <c r="E64" s="16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</row>
    <row r="65" spans="1:27" x14ac:dyDescent="0.2"/>
    <row r="66" spans="1:27" ht="12.75" thickBot="1" x14ac:dyDescent="0.25">
      <c r="A66" s="7"/>
      <c r="B66" s="85" t="s">
        <v>178</v>
      </c>
    </row>
    <row r="67" spans="1:27" ht="12.75" thickTop="1" x14ac:dyDescent="0.2">
      <c r="B67" s="4"/>
    </row>
    <row r="68" spans="1:27" x14ac:dyDescent="0.2">
      <c r="B68" s="23" t="str">
        <f>"Trenutna vrijednost bruto dodane vrijednosti po poduzeću ["&amp;D17&amp;"]"</f>
        <v>Trenutna vrijednost bruto dodane vrijednosti po poduzeću []</v>
      </c>
      <c r="E68" s="83"/>
      <c r="F68" s="49" t="s">
        <v>179</v>
      </c>
      <c r="H68" s="14">
        <v>0</v>
      </c>
      <c r="I68" s="14">
        <v>0</v>
      </c>
      <c r="J68" s="73" t="str">
        <f>IFERROR(VLOOKUP($D$17,Podaci!$B$12:$G$33,6),"")</f>
        <v/>
      </c>
      <c r="K68" s="73" t="str">
        <f>IFERROR(VLOOKUP($D$17,Podaci!$B$12:$G$33,6),"")</f>
        <v/>
      </c>
      <c r="L68" s="73" t="str">
        <f>IFERROR(VLOOKUP($D$17,Podaci!$B$12:$G$33,6),"")</f>
        <v/>
      </c>
      <c r="M68" s="73" t="str">
        <f>IFERROR(VLOOKUP($D$17,Podaci!$B$12:$G$33,6),"")</f>
        <v/>
      </c>
      <c r="N68" s="73" t="str">
        <f>IFERROR(VLOOKUP($D$17,Podaci!$B$12:$G$33,6),"")</f>
        <v/>
      </c>
      <c r="O68" s="73" t="str">
        <f>IFERROR(VLOOKUP($D$17,Podaci!$B$12:$G$33,6),"")</f>
        <v/>
      </c>
      <c r="P68" s="73" t="str">
        <f>IFERROR(VLOOKUP($D$17,Podaci!$B$12:$G$33,6),"")</f>
        <v/>
      </c>
      <c r="Q68" s="73" t="str">
        <f>IFERROR(VLOOKUP($D$17,Podaci!$B$12:$G$33,6),"")</f>
        <v/>
      </c>
      <c r="R68" s="73" t="str">
        <f>IFERROR(VLOOKUP($D$17,Podaci!$B$12:$G$33,6),"")</f>
        <v/>
      </c>
      <c r="S68" s="73" t="str">
        <f>IFERROR(VLOOKUP($D$17,Podaci!$B$12:$G$33,6),"")</f>
        <v/>
      </c>
      <c r="T68" s="73" t="str">
        <f>IFERROR(VLOOKUP($D$17,Podaci!$B$12:$G$33,6),"")</f>
        <v/>
      </c>
      <c r="U68" s="73" t="str">
        <f>IFERROR(VLOOKUP($D$17,Podaci!$B$12:$G$33,6),"")</f>
        <v/>
      </c>
      <c r="V68" s="73" t="str">
        <f>IFERROR(VLOOKUP($D$17,Podaci!$B$12:$G$33,6),"")</f>
        <v/>
      </c>
      <c r="W68" s="73" t="str">
        <f>IFERROR(VLOOKUP($D$17,Podaci!$B$12:$G$33,6),"")</f>
        <v/>
      </c>
      <c r="X68" s="73" t="str">
        <f>IFERROR(VLOOKUP($D$17,Podaci!$B$12:$G$33,6),"")</f>
        <v/>
      </c>
      <c r="Y68" s="73" t="str">
        <f>IFERROR(VLOOKUP($D$17,Podaci!$B$12:$G$33,6),"")</f>
        <v/>
      </c>
      <c r="Z68" s="73" t="str">
        <f>IFERROR(VLOOKUP($D$17,Podaci!$B$12:$G$33,6),"")</f>
        <v/>
      </c>
      <c r="AA68" s="73" t="str">
        <f>IFERROR(VLOOKUP($D$17,Podaci!$B$12:$G$33,6),"")</f>
        <v/>
      </c>
    </row>
    <row r="69" spans="1:27" x14ac:dyDescent="0.2">
      <c r="B69" s="23"/>
      <c r="F69" s="7"/>
    </row>
    <row r="70" spans="1:27" x14ac:dyDescent="0.2">
      <c r="B70" s="23" t="s">
        <v>192</v>
      </c>
      <c r="F70" s="7" t="s">
        <v>8</v>
      </c>
      <c r="H70" s="56">
        <f t="shared" ref="H70:AA70" si="1">H2</f>
        <v>1</v>
      </c>
      <c r="I70" s="56">
        <f t="shared" si="1"/>
        <v>2</v>
      </c>
      <c r="J70" s="56">
        <f t="shared" si="1"/>
        <v>3</v>
      </c>
      <c r="K70" s="56">
        <f t="shared" si="1"/>
        <v>4</v>
      </c>
      <c r="L70" s="56">
        <f t="shared" si="1"/>
        <v>5</v>
      </c>
      <c r="M70" s="56">
        <f t="shared" si="1"/>
        <v>6</v>
      </c>
      <c r="N70" s="56">
        <f t="shared" si="1"/>
        <v>7</v>
      </c>
      <c r="O70" s="56">
        <f t="shared" si="1"/>
        <v>8</v>
      </c>
      <c r="P70" s="56">
        <f t="shared" si="1"/>
        <v>9</v>
      </c>
      <c r="Q70" s="56">
        <f t="shared" si="1"/>
        <v>10</v>
      </c>
      <c r="R70" s="56">
        <f t="shared" si="1"/>
        <v>11</v>
      </c>
      <c r="S70" s="56">
        <f t="shared" si="1"/>
        <v>12</v>
      </c>
      <c r="T70" s="56">
        <f t="shared" si="1"/>
        <v>13</v>
      </c>
      <c r="U70" s="56">
        <f t="shared" si="1"/>
        <v>14</v>
      </c>
      <c r="V70" s="56">
        <f t="shared" si="1"/>
        <v>15</v>
      </c>
      <c r="W70" s="56">
        <f t="shared" si="1"/>
        <v>16</v>
      </c>
      <c r="X70" s="56">
        <f t="shared" si="1"/>
        <v>17</v>
      </c>
      <c r="Y70" s="56">
        <f t="shared" si="1"/>
        <v>18</v>
      </c>
      <c r="Z70" s="56">
        <f t="shared" si="1"/>
        <v>19</v>
      </c>
      <c r="AA70" s="56">
        <f t="shared" si="1"/>
        <v>20</v>
      </c>
    </row>
    <row r="71" spans="1:27" x14ac:dyDescent="0.2">
      <c r="B71" s="60" t="s">
        <v>280</v>
      </c>
      <c r="E71" s="17"/>
      <c r="F71" s="7" t="s">
        <v>4</v>
      </c>
      <c r="H71" s="5">
        <v>0</v>
      </c>
      <c r="I71" s="5">
        <v>0</v>
      </c>
      <c r="J71" s="5">
        <v>3.7499999999999999E-3</v>
      </c>
      <c r="K71" s="5">
        <v>7.4999999999999997E-3</v>
      </c>
      <c r="L71" s="5">
        <v>1.0999999999999999E-2</v>
      </c>
      <c r="M71" s="5">
        <v>1.4999999999999999E-2</v>
      </c>
      <c r="N71" s="5">
        <v>1.4999999999999999E-2</v>
      </c>
      <c r="O71" s="5">
        <v>1.4999999999999999E-2</v>
      </c>
      <c r="P71" s="5">
        <v>1.4999999999999999E-2</v>
      </c>
      <c r="Q71" s="5">
        <v>1.4999999999999999E-2</v>
      </c>
      <c r="R71" s="5">
        <v>1.4999999999999999E-2</v>
      </c>
      <c r="S71" s="5">
        <v>1.4999999999999999E-2</v>
      </c>
      <c r="T71" s="5">
        <v>1.4999999999999999E-2</v>
      </c>
      <c r="U71" s="5">
        <v>1.4999999999999999E-2</v>
      </c>
      <c r="V71" s="5">
        <v>1.4999999999999999E-2</v>
      </c>
      <c r="W71" s="5">
        <v>1.4999999999999999E-2</v>
      </c>
      <c r="X71" s="5">
        <v>1.4999999999999999E-2</v>
      </c>
      <c r="Y71" s="5">
        <v>1.4999999999999999E-2</v>
      </c>
      <c r="Z71" s="5">
        <v>1.4999999999999999E-2</v>
      </c>
      <c r="AA71" s="5">
        <v>1.4999999999999999E-2</v>
      </c>
    </row>
    <row r="72" spans="1:27" ht="12.75" thickBot="1" x14ac:dyDescent="0.25">
      <c r="A72" s="7"/>
      <c r="B72" s="85" t="s">
        <v>181</v>
      </c>
      <c r="F72" s="64"/>
    </row>
    <row r="73" spans="1:27" ht="12.75" thickTop="1" x14ac:dyDescent="0.2"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</row>
    <row r="74" spans="1:27" x14ac:dyDescent="0.2">
      <c r="B74" t="s">
        <v>282</v>
      </c>
      <c r="E74" s="26"/>
      <c r="F74" s="43" t="s">
        <v>199</v>
      </c>
      <c r="H74" s="14">
        <v>0</v>
      </c>
      <c r="I74" s="14">
        <v>0</v>
      </c>
      <c r="J74" s="14">
        <f t="shared" ref="J74:AA74" si="2">4*12*$D$30</f>
        <v>356.56799999999998</v>
      </c>
      <c r="K74" s="14">
        <f t="shared" si="2"/>
        <v>356.56799999999998</v>
      </c>
      <c r="L74" s="14">
        <f t="shared" si="2"/>
        <v>356.56799999999998</v>
      </c>
      <c r="M74" s="14">
        <f t="shared" si="2"/>
        <v>356.56799999999998</v>
      </c>
      <c r="N74" s="14">
        <f t="shared" si="2"/>
        <v>356.56799999999998</v>
      </c>
      <c r="O74" s="14">
        <f t="shared" si="2"/>
        <v>356.56799999999998</v>
      </c>
      <c r="P74" s="14">
        <f t="shared" si="2"/>
        <v>356.56799999999998</v>
      </c>
      <c r="Q74" s="14">
        <f t="shared" si="2"/>
        <v>356.56799999999998</v>
      </c>
      <c r="R74" s="14">
        <f t="shared" si="2"/>
        <v>356.56799999999998</v>
      </c>
      <c r="S74" s="14">
        <f t="shared" si="2"/>
        <v>356.56799999999998</v>
      </c>
      <c r="T74" s="14">
        <f t="shared" si="2"/>
        <v>356.56799999999998</v>
      </c>
      <c r="U74" s="14">
        <f t="shared" si="2"/>
        <v>356.56799999999998</v>
      </c>
      <c r="V74" s="14">
        <f t="shared" si="2"/>
        <v>356.56799999999998</v>
      </c>
      <c r="W74" s="14">
        <f t="shared" si="2"/>
        <v>356.56799999999998</v>
      </c>
      <c r="X74" s="14">
        <f t="shared" si="2"/>
        <v>356.56799999999998</v>
      </c>
      <c r="Y74" s="14">
        <f t="shared" si="2"/>
        <v>356.56799999999998</v>
      </c>
      <c r="Z74" s="14">
        <f t="shared" si="2"/>
        <v>356.56799999999998</v>
      </c>
      <c r="AA74" s="14">
        <f t="shared" si="2"/>
        <v>356.56799999999998</v>
      </c>
    </row>
    <row r="75" spans="1:27" x14ac:dyDescent="0.2">
      <c r="B75" s="18"/>
      <c r="F75" s="64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</row>
    <row r="76" spans="1:27" ht="12.75" thickBot="1" x14ac:dyDescent="0.25">
      <c r="A76" s="7"/>
      <c r="B76" s="85" t="s">
        <v>46</v>
      </c>
      <c r="F76" s="64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</row>
    <row r="77" spans="1:27" ht="12.75" thickTop="1" x14ac:dyDescent="0.2">
      <c r="B77" s="18"/>
      <c r="F77" s="64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</row>
    <row r="78" spans="1:27" x14ac:dyDescent="0.2">
      <c r="B78" t="s">
        <v>158</v>
      </c>
      <c r="E78" s="83"/>
      <c r="F78" s="7" t="s">
        <v>162</v>
      </c>
      <c r="H78" s="73">
        <v>0</v>
      </c>
      <c r="I78" s="73">
        <v>0</v>
      </c>
      <c r="J78" s="73" t="str">
        <f>IFERROR(VLOOKUP($D$17,Podaci!$B$58:$G$79,6),"")</f>
        <v/>
      </c>
      <c r="K78" s="73" t="str">
        <f>IFERROR(VLOOKUP($D$17,Podaci!$B$58:$G$79,6),"")</f>
        <v/>
      </c>
      <c r="L78" s="73" t="str">
        <f>IFERROR(VLOOKUP($D$17,Podaci!$B$58:$G$79,6),"")</f>
        <v/>
      </c>
      <c r="M78" s="73" t="str">
        <f>IFERROR(VLOOKUP($D$17,Podaci!$B$58:$G$79,6),"")</f>
        <v/>
      </c>
      <c r="N78" s="73" t="str">
        <f>IFERROR(VLOOKUP($D$17,Podaci!$B$58:$G$79,6),"")</f>
        <v/>
      </c>
      <c r="O78" s="73" t="str">
        <f>IFERROR(VLOOKUP($D$17,Podaci!$B$58:$G$79,6),"")</f>
        <v/>
      </c>
      <c r="P78" s="73" t="str">
        <f>IFERROR(VLOOKUP($D$17,Podaci!$B$58:$G$79,6),"")</f>
        <v/>
      </c>
      <c r="Q78" s="73" t="str">
        <f>IFERROR(VLOOKUP($D$17,Podaci!$B$58:$G$79,6),"")</f>
        <v/>
      </c>
      <c r="R78" s="73" t="str">
        <f>IFERROR(VLOOKUP($D$17,Podaci!$B$58:$G$79,6),"")</f>
        <v/>
      </c>
      <c r="S78" s="73" t="str">
        <f>IFERROR(VLOOKUP($D$17,Podaci!$B$58:$G$79,6),"")</f>
        <v/>
      </c>
      <c r="T78" s="73" t="str">
        <f>IFERROR(VLOOKUP($D$17,Podaci!$B$58:$G$79,6),"")</f>
        <v/>
      </c>
      <c r="U78" s="73" t="str">
        <f>IFERROR(VLOOKUP($D$17,Podaci!$B$58:$G$79,6),"")</f>
        <v/>
      </c>
      <c r="V78" s="73" t="str">
        <f>IFERROR(VLOOKUP($D$17,Podaci!$B$58:$G$79,6),"")</f>
        <v/>
      </c>
      <c r="W78" s="73" t="str">
        <f>IFERROR(VLOOKUP($D$17,Podaci!$B$58:$G$79,6),"")</f>
        <v/>
      </c>
      <c r="X78" s="73" t="str">
        <f>IFERROR(VLOOKUP($D$17,Podaci!$B$58:$G$79,6),"")</f>
        <v/>
      </c>
      <c r="Y78" s="73" t="str">
        <f>IFERROR(VLOOKUP($D$17,Podaci!$B$58:$G$79,6),"")</f>
        <v/>
      </c>
      <c r="Z78" s="73" t="str">
        <f>IFERROR(VLOOKUP($D$17,Podaci!$B$58:$G$79,6),"")</f>
        <v/>
      </c>
      <c r="AA78" s="73" t="str">
        <f>IFERROR(VLOOKUP($D$17,Podaci!$B$58:$G$79,6),"")</f>
        <v/>
      </c>
    </row>
    <row r="79" spans="1:27" x14ac:dyDescent="0.2">
      <c r="F79" s="64"/>
    </row>
    <row r="80" spans="1:27" x14ac:dyDescent="0.2">
      <c r="B80" s="36" t="s">
        <v>285</v>
      </c>
      <c r="E80" s="17"/>
      <c r="F80" s="7" t="s">
        <v>4</v>
      </c>
      <c r="H80" s="5">
        <v>0.8</v>
      </c>
      <c r="I80" s="5">
        <v>0.8</v>
      </c>
      <c r="J80" s="5">
        <v>0.8</v>
      </c>
      <c r="K80" s="5">
        <v>0.8</v>
      </c>
      <c r="L80" s="5">
        <v>0.8</v>
      </c>
      <c r="M80" s="5">
        <v>0.8</v>
      </c>
      <c r="N80" s="5">
        <v>0.8</v>
      </c>
      <c r="O80" s="5">
        <v>0.8</v>
      </c>
      <c r="P80" s="5">
        <v>0.8</v>
      </c>
      <c r="Q80" s="5">
        <v>0.8</v>
      </c>
      <c r="R80" s="5">
        <v>0.8</v>
      </c>
      <c r="S80" s="5">
        <v>0.8</v>
      </c>
      <c r="T80" s="5">
        <v>0.8</v>
      </c>
      <c r="U80" s="5">
        <v>0.8</v>
      </c>
      <c r="V80" s="5">
        <v>0.8</v>
      </c>
      <c r="W80" s="5">
        <v>0.8</v>
      </c>
      <c r="X80" s="5">
        <v>0.8</v>
      </c>
      <c r="Y80" s="5">
        <v>0.8</v>
      </c>
      <c r="Z80" s="5">
        <v>0.8</v>
      </c>
      <c r="AA80" s="5">
        <v>0.8</v>
      </c>
    </row>
    <row r="81" spans="1:27" x14ac:dyDescent="0.2"/>
    <row r="82" spans="1:27" x14ac:dyDescent="0.2">
      <c r="A82" s="11" t="s">
        <v>150</v>
      </c>
      <c r="B82" s="12" t="s">
        <v>182</v>
      </c>
      <c r="C82" s="13"/>
      <c r="D82" s="16"/>
      <c r="E82" s="16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</row>
    <row r="83" spans="1:27" x14ac:dyDescent="0.2"/>
    <row r="84" spans="1:27" x14ac:dyDescent="0.2">
      <c r="B84" t="s">
        <v>183</v>
      </c>
      <c r="D84" s="179" t="s">
        <v>185</v>
      </c>
      <c r="F84" s="7" t="s">
        <v>185</v>
      </c>
    </row>
    <row r="85" spans="1:27" x14ac:dyDescent="0.2"/>
    <row r="86" spans="1:27" ht="12.75" thickBot="1" x14ac:dyDescent="0.25">
      <c r="A86" s="8" t="s">
        <v>14</v>
      </c>
      <c r="B86" s="9" t="s">
        <v>293</v>
      </c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</row>
    <row r="87" spans="1:27" ht="12.75" thickTop="1" x14ac:dyDescent="0.2"/>
    <row r="88" spans="1:27" x14ac:dyDescent="0.2">
      <c r="A88" s="11" t="s">
        <v>15</v>
      </c>
      <c r="B88" s="12" t="s">
        <v>82</v>
      </c>
      <c r="C88" s="13"/>
      <c r="D88" s="16"/>
      <c r="E88" s="16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</row>
    <row r="89" spans="1:27" x14ac:dyDescent="0.2"/>
    <row r="90" spans="1:27" x14ac:dyDescent="0.2">
      <c r="A90" s="63" t="s">
        <v>28</v>
      </c>
      <c r="B90" s="31" t="s">
        <v>27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</row>
    <row r="91" spans="1:27" x14ac:dyDescent="0.2">
      <c r="B91" s="208" t="s">
        <v>332</v>
      </c>
    </row>
    <row r="92" spans="1:27" x14ac:dyDescent="0.2">
      <c r="A92" s="1"/>
      <c r="B92" t="s">
        <v>32</v>
      </c>
      <c r="D92" s="179" t="s">
        <v>185</v>
      </c>
      <c r="F92" s="7" t="s">
        <v>31</v>
      </c>
    </row>
    <row r="93" spans="1:27" x14ac:dyDescent="0.2">
      <c r="A93" s="1"/>
    </row>
    <row r="94" spans="1:27" x14ac:dyDescent="0.2">
      <c r="A94" s="1"/>
      <c r="B94" s="4" t="s">
        <v>78</v>
      </c>
    </row>
    <row r="95" spans="1:27" x14ac:dyDescent="0.2">
      <c r="A95" s="1"/>
      <c r="B95" s="22" t="s">
        <v>257</v>
      </c>
      <c r="D95" s="26">
        <f t="shared" ref="D95:D110" si="3">SUM(H95:AA95)</f>
        <v>0</v>
      </c>
      <c r="E95" s="26"/>
      <c r="F95" s="15" t="s">
        <v>16</v>
      </c>
      <c r="H95" s="214"/>
      <c r="I95" s="214"/>
      <c r="J95" s="214"/>
      <c r="K95" s="214"/>
      <c r="L95" s="214"/>
      <c r="M95" s="214"/>
      <c r="N95" s="214"/>
      <c r="O95" s="214"/>
      <c r="P95" s="214"/>
      <c r="Q95" s="214"/>
      <c r="R95" s="214"/>
      <c r="S95" s="214"/>
      <c r="T95" s="214"/>
      <c r="U95" s="214"/>
      <c r="V95" s="214"/>
      <c r="W95" s="214"/>
      <c r="X95" s="214"/>
      <c r="Y95" s="214"/>
      <c r="Z95" s="214"/>
      <c r="AA95" s="214"/>
    </row>
    <row r="96" spans="1:27" x14ac:dyDescent="0.2">
      <c r="A96" s="1"/>
      <c r="B96" s="22" t="s">
        <v>17</v>
      </c>
      <c r="D96" s="26">
        <f t="shared" si="3"/>
        <v>0</v>
      </c>
      <c r="E96" s="26"/>
      <c r="F96" s="15" t="s">
        <v>16</v>
      </c>
      <c r="H96" s="214"/>
      <c r="I96" s="214"/>
      <c r="J96" s="214"/>
      <c r="K96" s="214"/>
      <c r="L96" s="214"/>
      <c r="M96" s="214"/>
      <c r="N96" s="214"/>
      <c r="O96" s="214"/>
      <c r="P96" s="214"/>
      <c r="Q96" s="214"/>
      <c r="R96" s="214"/>
      <c r="S96" s="214"/>
      <c r="T96" s="214"/>
      <c r="U96" s="214"/>
      <c r="V96" s="214"/>
      <c r="W96" s="214"/>
      <c r="X96" s="214"/>
      <c r="Y96" s="214"/>
      <c r="Z96" s="214"/>
      <c r="AA96" s="214"/>
    </row>
    <row r="97" spans="1:27" x14ac:dyDescent="0.2">
      <c r="A97" s="1"/>
      <c r="B97" s="22" t="s">
        <v>18</v>
      </c>
      <c r="D97" s="26">
        <f t="shared" si="3"/>
        <v>0</v>
      </c>
      <c r="E97" s="26"/>
      <c r="F97" s="15" t="s">
        <v>16</v>
      </c>
      <c r="H97" s="214"/>
      <c r="I97" s="214"/>
      <c r="J97" s="214"/>
      <c r="K97" s="214"/>
      <c r="L97" s="214"/>
      <c r="M97" s="214"/>
      <c r="N97" s="214"/>
      <c r="O97" s="214"/>
      <c r="P97" s="214"/>
      <c r="Q97" s="214"/>
      <c r="R97" s="214"/>
      <c r="S97" s="214"/>
      <c r="T97" s="214"/>
      <c r="U97" s="214"/>
      <c r="V97" s="214"/>
      <c r="W97" s="214"/>
      <c r="X97" s="214"/>
      <c r="Y97" s="214"/>
      <c r="Z97" s="214"/>
      <c r="AA97" s="214"/>
    </row>
    <row r="98" spans="1:27" x14ac:dyDescent="0.2">
      <c r="A98" s="1"/>
      <c r="B98" s="22" t="s">
        <v>19</v>
      </c>
      <c r="D98" s="26">
        <f t="shared" si="3"/>
        <v>0</v>
      </c>
      <c r="E98" s="26"/>
      <c r="F98" s="15" t="s">
        <v>16</v>
      </c>
      <c r="H98" s="214"/>
      <c r="I98" s="214"/>
      <c r="J98" s="214"/>
      <c r="K98" s="214"/>
      <c r="L98" s="214"/>
      <c r="M98" s="214"/>
      <c r="N98" s="214"/>
      <c r="O98" s="214"/>
      <c r="P98" s="214"/>
      <c r="Q98" s="214"/>
      <c r="R98" s="214"/>
      <c r="S98" s="214"/>
      <c r="T98" s="214"/>
      <c r="U98" s="214"/>
      <c r="V98" s="214"/>
      <c r="W98" s="214"/>
      <c r="X98" s="214"/>
      <c r="Y98" s="214"/>
      <c r="Z98" s="214"/>
      <c r="AA98" s="214"/>
    </row>
    <row r="99" spans="1:27" x14ac:dyDescent="0.2">
      <c r="A99" s="1"/>
      <c r="B99" s="22" t="s">
        <v>258</v>
      </c>
      <c r="D99" s="26">
        <f t="shared" si="3"/>
        <v>0</v>
      </c>
      <c r="E99" s="26"/>
      <c r="F99" s="15" t="s">
        <v>16</v>
      </c>
      <c r="H99" s="214"/>
      <c r="I99" s="214"/>
      <c r="J99" s="214"/>
      <c r="K99" s="214"/>
      <c r="L99" s="214"/>
      <c r="M99" s="214"/>
      <c r="N99" s="214"/>
      <c r="O99" s="214"/>
      <c r="P99" s="214"/>
      <c r="Q99" s="214"/>
      <c r="R99" s="214"/>
      <c r="S99" s="214"/>
      <c r="T99" s="214"/>
      <c r="U99" s="214"/>
      <c r="V99" s="214"/>
      <c r="W99" s="214"/>
      <c r="X99" s="214"/>
      <c r="Y99" s="214"/>
      <c r="Z99" s="214"/>
      <c r="AA99" s="214"/>
    </row>
    <row r="100" spans="1:27" x14ac:dyDescent="0.2">
      <c r="A100" s="1"/>
      <c r="B100" s="22" t="s">
        <v>20</v>
      </c>
      <c r="D100" s="26">
        <f t="shared" si="3"/>
        <v>0</v>
      </c>
      <c r="E100" s="26"/>
      <c r="F100" s="15" t="s">
        <v>16</v>
      </c>
      <c r="H100" s="214"/>
      <c r="I100" s="214"/>
      <c r="J100" s="214"/>
      <c r="K100" s="214"/>
      <c r="L100" s="214"/>
      <c r="M100" s="214"/>
      <c r="N100" s="214"/>
      <c r="O100" s="214"/>
      <c r="P100" s="214"/>
      <c r="Q100" s="214"/>
      <c r="R100" s="214"/>
      <c r="S100" s="214"/>
      <c r="T100" s="214"/>
      <c r="U100" s="214"/>
      <c r="V100" s="214"/>
      <c r="W100" s="214"/>
      <c r="X100" s="214"/>
      <c r="Y100" s="214"/>
      <c r="Z100" s="214"/>
      <c r="AA100" s="214"/>
    </row>
    <row r="101" spans="1:27" x14ac:dyDescent="0.2">
      <c r="A101" s="1"/>
      <c r="B101" s="22" t="s">
        <v>21</v>
      </c>
      <c r="D101" s="26">
        <f t="shared" si="3"/>
        <v>0</v>
      </c>
      <c r="E101" s="26"/>
      <c r="F101" s="15" t="s">
        <v>16</v>
      </c>
      <c r="H101" s="214"/>
      <c r="I101" s="214"/>
      <c r="J101" s="214"/>
      <c r="K101" s="214"/>
      <c r="L101" s="214"/>
      <c r="M101" s="214"/>
      <c r="N101" s="214"/>
      <c r="O101" s="214"/>
      <c r="P101" s="214"/>
      <c r="Q101" s="214"/>
      <c r="R101" s="214"/>
      <c r="S101" s="214"/>
      <c r="T101" s="214"/>
      <c r="U101" s="214"/>
      <c r="V101" s="214"/>
      <c r="W101" s="214"/>
      <c r="X101" s="214"/>
      <c r="Y101" s="214"/>
      <c r="Z101" s="214"/>
      <c r="AA101" s="214"/>
    </row>
    <row r="102" spans="1:27" x14ac:dyDescent="0.2">
      <c r="A102" s="1"/>
      <c r="B102" s="22" t="s">
        <v>13</v>
      </c>
      <c r="D102" s="26">
        <f t="shared" si="3"/>
        <v>0</v>
      </c>
      <c r="E102" s="26"/>
      <c r="F102" s="15" t="s">
        <v>16</v>
      </c>
      <c r="H102" s="214"/>
      <c r="I102" s="214"/>
      <c r="J102" s="214"/>
      <c r="K102" s="214"/>
      <c r="L102" s="214"/>
      <c r="M102" s="214"/>
      <c r="N102" s="214"/>
      <c r="O102" s="214"/>
      <c r="P102" s="214"/>
      <c r="Q102" s="214"/>
      <c r="R102" s="214"/>
      <c r="S102" s="214"/>
      <c r="T102" s="214"/>
      <c r="U102" s="214"/>
      <c r="V102" s="214"/>
      <c r="W102" s="214"/>
      <c r="X102" s="214"/>
      <c r="Y102" s="214"/>
      <c r="Z102" s="214"/>
      <c r="AA102" s="214"/>
    </row>
    <row r="103" spans="1:27" x14ac:dyDescent="0.2">
      <c r="A103" s="1"/>
      <c r="B103" s="22" t="s">
        <v>23</v>
      </c>
      <c r="D103" s="26">
        <f t="shared" si="3"/>
        <v>0</v>
      </c>
      <c r="E103" s="26"/>
      <c r="F103" s="15" t="s">
        <v>16</v>
      </c>
      <c r="H103" s="214"/>
      <c r="I103" s="214"/>
      <c r="J103" s="214"/>
      <c r="K103" s="214"/>
      <c r="L103" s="214"/>
      <c r="M103" s="214"/>
      <c r="N103" s="214"/>
      <c r="O103" s="214"/>
      <c r="P103" s="214"/>
      <c r="Q103" s="214"/>
      <c r="R103" s="214"/>
      <c r="S103" s="214"/>
      <c r="T103" s="214"/>
      <c r="U103" s="214"/>
      <c r="V103" s="214"/>
      <c r="W103" s="214"/>
      <c r="X103" s="214"/>
      <c r="Y103" s="214"/>
      <c r="Z103" s="214"/>
      <c r="AA103" s="214"/>
    </row>
    <row r="104" spans="1:27" x14ac:dyDescent="0.2">
      <c r="A104" s="1"/>
      <c r="B104" s="22" t="s">
        <v>24</v>
      </c>
      <c r="D104" s="26">
        <f t="shared" si="3"/>
        <v>0</v>
      </c>
      <c r="E104" s="26"/>
      <c r="F104" s="15" t="s">
        <v>16</v>
      </c>
      <c r="H104" s="214"/>
      <c r="I104" s="214"/>
      <c r="J104" s="214"/>
      <c r="K104" s="214"/>
      <c r="L104" s="214"/>
      <c r="M104" s="214"/>
      <c r="N104" s="214"/>
      <c r="O104" s="214"/>
      <c r="P104" s="214"/>
      <c r="Q104" s="214"/>
      <c r="R104" s="214"/>
      <c r="S104" s="214"/>
      <c r="T104" s="214"/>
      <c r="U104" s="214"/>
      <c r="V104" s="214"/>
      <c r="W104" s="214"/>
      <c r="X104" s="214"/>
      <c r="Y104" s="214"/>
      <c r="Z104" s="214"/>
      <c r="AA104" s="214"/>
    </row>
    <row r="105" spans="1:27" x14ac:dyDescent="0.2">
      <c r="A105" s="1"/>
      <c r="B105" s="22" t="s">
        <v>25</v>
      </c>
      <c r="D105" s="26">
        <f t="shared" si="3"/>
        <v>0</v>
      </c>
      <c r="E105" s="26"/>
      <c r="F105" s="15" t="s">
        <v>16</v>
      </c>
      <c r="H105" s="214"/>
      <c r="I105" s="214"/>
      <c r="J105" s="214"/>
      <c r="K105" s="214"/>
      <c r="L105" s="214"/>
      <c r="M105" s="214"/>
      <c r="N105" s="214"/>
      <c r="O105" s="214"/>
      <c r="P105" s="214"/>
      <c r="Q105" s="214"/>
      <c r="R105" s="214"/>
      <c r="S105" s="214"/>
      <c r="T105" s="214"/>
      <c r="U105" s="214"/>
      <c r="V105" s="214"/>
      <c r="W105" s="214"/>
      <c r="X105" s="214"/>
      <c r="Y105" s="214"/>
      <c r="Z105" s="214"/>
      <c r="AA105" s="214"/>
    </row>
    <row r="106" spans="1:27" x14ac:dyDescent="0.2">
      <c r="A106" s="1"/>
      <c r="B106" s="22" t="s">
        <v>22</v>
      </c>
      <c r="D106" s="26">
        <f t="shared" si="3"/>
        <v>0</v>
      </c>
      <c r="E106" s="26"/>
      <c r="F106" s="15" t="s">
        <v>16</v>
      </c>
      <c r="H106" s="214"/>
      <c r="I106" s="214"/>
      <c r="J106" s="214"/>
      <c r="K106" s="214"/>
      <c r="L106" s="214"/>
      <c r="M106" s="214"/>
      <c r="N106" s="214"/>
      <c r="O106" s="214"/>
      <c r="P106" s="214"/>
      <c r="Q106" s="214"/>
      <c r="R106" s="214"/>
      <c r="S106" s="214"/>
      <c r="T106" s="214"/>
      <c r="U106" s="214"/>
      <c r="V106" s="214"/>
      <c r="W106" s="214"/>
      <c r="X106" s="214"/>
      <c r="Y106" s="214"/>
      <c r="Z106" s="214"/>
      <c r="AA106" s="214"/>
    </row>
    <row r="107" spans="1:27" x14ac:dyDescent="0.2">
      <c r="A107" s="1"/>
      <c r="B107" s="34" t="s">
        <v>26</v>
      </c>
      <c r="D107" s="26">
        <f t="shared" si="3"/>
        <v>0</v>
      </c>
      <c r="E107" s="26"/>
      <c r="F107" s="15" t="s">
        <v>16</v>
      </c>
      <c r="H107" s="215"/>
      <c r="I107" s="215"/>
      <c r="J107" s="215"/>
      <c r="K107" s="215"/>
      <c r="L107" s="215"/>
      <c r="M107" s="215"/>
      <c r="N107" s="215"/>
      <c r="O107" s="215"/>
      <c r="P107" s="215"/>
      <c r="Q107" s="215"/>
      <c r="R107" s="215"/>
      <c r="S107" s="215"/>
      <c r="T107" s="215"/>
      <c r="U107" s="215"/>
      <c r="V107" s="215"/>
      <c r="W107" s="215"/>
      <c r="X107" s="215"/>
      <c r="Y107" s="215"/>
      <c r="Z107" s="215"/>
      <c r="AA107" s="215"/>
    </row>
    <row r="108" spans="1:27" ht="12.75" thickBot="1" x14ac:dyDescent="0.25">
      <c r="A108" s="1"/>
      <c r="B108" s="33" t="s">
        <v>275</v>
      </c>
      <c r="C108" s="28"/>
      <c r="D108" s="84">
        <f t="shared" si="3"/>
        <v>0</v>
      </c>
      <c r="E108" s="84"/>
      <c r="F108" s="29" t="s">
        <v>16</v>
      </c>
      <c r="G108" s="28"/>
      <c r="H108" s="216"/>
      <c r="I108" s="216"/>
      <c r="J108" s="216"/>
      <c r="K108" s="216"/>
      <c r="L108" s="216"/>
      <c r="M108" s="216"/>
      <c r="N108" s="216"/>
      <c r="O108" s="216"/>
      <c r="P108" s="216"/>
      <c r="Q108" s="216"/>
      <c r="R108" s="216"/>
      <c r="S108" s="216"/>
      <c r="T108" s="216"/>
      <c r="U108" s="216"/>
      <c r="V108" s="216"/>
      <c r="W108" s="216"/>
      <c r="X108" s="216"/>
      <c r="Y108" s="216"/>
      <c r="Z108" s="216"/>
      <c r="AA108" s="216"/>
    </row>
    <row r="109" spans="1:27" ht="12.75" thickTop="1" x14ac:dyDescent="0.2">
      <c r="A109" s="1"/>
      <c r="B109" s="27" t="s">
        <v>80</v>
      </c>
      <c r="D109" s="30">
        <f t="shared" si="3"/>
        <v>0</v>
      </c>
      <c r="E109" s="26"/>
      <c r="F109" s="15" t="s">
        <v>16</v>
      </c>
      <c r="H109" s="30">
        <f>SUM(H95:H108)</f>
        <v>0</v>
      </c>
      <c r="I109" s="30">
        <f>SUM(I95:I108)</f>
        <v>0</v>
      </c>
      <c r="J109" s="30">
        <f t="shared" ref="J109:Z109" si="4">SUM(J95:J108)</f>
        <v>0</v>
      </c>
      <c r="K109" s="30">
        <f t="shared" si="4"/>
        <v>0</v>
      </c>
      <c r="L109" s="30">
        <f t="shared" si="4"/>
        <v>0</v>
      </c>
      <c r="M109" s="30">
        <f t="shared" si="4"/>
        <v>0</v>
      </c>
      <c r="N109" s="30">
        <f t="shared" si="4"/>
        <v>0</v>
      </c>
      <c r="O109" s="30">
        <f t="shared" si="4"/>
        <v>0</v>
      </c>
      <c r="P109" s="30">
        <f t="shared" si="4"/>
        <v>0</v>
      </c>
      <c r="Q109" s="30">
        <f t="shared" si="4"/>
        <v>0</v>
      </c>
      <c r="R109" s="30">
        <f t="shared" si="4"/>
        <v>0</v>
      </c>
      <c r="S109" s="30">
        <f t="shared" si="4"/>
        <v>0</v>
      </c>
      <c r="T109" s="30">
        <f t="shared" si="4"/>
        <v>0</v>
      </c>
      <c r="U109" s="30">
        <f t="shared" si="4"/>
        <v>0</v>
      </c>
      <c r="V109" s="30">
        <f t="shared" si="4"/>
        <v>0</v>
      </c>
      <c r="W109" s="30">
        <f t="shared" si="4"/>
        <v>0</v>
      </c>
      <c r="X109" s="30">
        <f t="shared" si="4"/>
        <v>0</v>
      </c>
      <c r="Y109" s="30">
        <f t="shared" si="4"/>
        <v>0</v>
      </c>
      <c r="Z109" s="30">
        <f t="shared" si="4"/>
        <v>0</v>
      </c>
      <c r="AA109" s="30">
        <f t="shared" ref="AA109" si="5">SUM(AA95:AA108)</f>
        <v>0</v>
      </c>
    </row>
    <row r="110" spans="1:27" x14ac:dyDescent="0.2">
      <c r="A110" s="1"/>
      <c r="B110" s="27" t="s">
        <v>274</v>
      </c>
      <c r="D110" s="30">
        <f t="shared" si="3"/>
        <v>0</v>
      </c>
      <c r="E110" s="26"/>
      <c r="F110" s="15" t="s">
        <v>16</v>
      </c>
      <c r="H110" s="30">
        <f>H109-H107</f>
        <v>0</v>
      </c>
      <c r="I110" s="30">
        <f t="shared" ref="I110:Z110" si="6">I109-I107</f>
        <v>0</v>
      </c>
      <c r="J110" s="30">
        <f t="shared" si="6"/>
        <v>0</v>
      </c>
      <c r="K110" s="30">
        <f t="shared" si="6"/>
        <v>0</v>
      </c>
      <c r="L110" s="30">
        <f t="shared" si="6"/>
        <v>0</v>
      </c>
      <c r="M110" s="30">
        <f t="shared" si="6"/>
        <v>0</v>
      </c>
      <c r="N110" s="30">
        <f t="shared" si="6"/>
        <v>0</v>
      </c>
      <c r="O110" s="30">
        <f t="shared" si="6"/>
        <v>0</v>
      </c>
      <c r="P110" s="30">
        <f t="shared" si="6"/>
        <v>0</v>
      </c>
      <c r="Q110" s="30">
        <f t="shared" si="6"/>
        <v>0</v>
      </c>
      <c r="R110" s="30">
        <f t="shared" si="6"/>
        <v>0</v>
      </c>
      <c r="S110" s="30">
        <f t="shared" si="6"/>
        <v>0</v>
      </c>
      <c r="T110" s="30">
        <f t="shared" si="6"/>
        <v>0</v>
      </c>
      <c r="U110" s="30">
        <f t="shared" si="6"/>
        <v>0</v>
      </c>
      <c r="V110" s="30">
        <f t="shared" si="6"/>
        <v>0</v>
      </c>
      <c r="W110" s="30">
        <f t="shared" si="6"/>
        <v>0</v>
      </c>
      <c r="X110" s="30">
        <f t="shared" si="6"/>
        <v>0</v>
      </c>
      <c r="Y110" s="30">
        <f t="shared" si="6"/>
        <v>0</v>
      </c>
      <c r="Z110" s="30">
        <f t="shared" si="6"/>
        <v>0</v>
      </c>
      <c r="AA110" s="30">
        <f t="shared" ref="AA110" si="7">AA109-AA107</f>
        <v>0</v>
      </c>
    </row>
    <row r="111" spans="1:27" x14ac:dyDescent="0.2">
      <c r="A111" s="1"/>
      <c r="B111" s="27"/>
      <c r="D111" s="30"/>
      <c r="E111" s="26"/>
      <c r="F111" s="15"/>
      <c r="H111" s="222"/>
      <c r="I111" s="222"/>
      <c r="J111" s="222"/>
      <c r="K111" s="222"/>
      <c r="L111" s="222"/>
      <c r="M111" s="222"/>
      <c r="N111" s="222"/>
      <c r="O111" s="222"/>
      <c r="P111" s="222"/>
      <c r="Q111" s="222"/>
      <c r="R111" s="222"/>
      <c r="S111" s="222"/>
      <c r="T111" s="222"/>
      <c r="U111" s="222"/>
      <c r="V111" s="222"/>
      <c r="W111" s="222"/>
      <c r="X111" s="222"/>
      <c r="Y111" s="222"/>
      <c r="Z111" s="222"/>
      <c r="AA111" s="222"/>
    </row>
    <row r="112" spans="1:27" x14ac:dyDescent="0.2">
      <c r="A112" s="1"/>
    </row>
    <row r="113" spans="1:27" x14ac:dyDescent="0.2">
      <c r="A113" s="1"/>
      <c r="B113" s="4" t="s">
        <v>79</v>
      </c>
    </row>
    <row r="114" spans="1:27" x14ac:dyDescent="0.2">
      <c r="B114" s="22" t="s">
        <v>257</v>
      </c>
      <c r="D114" s="26">
        <f t="shared" ref="D114:D128" si="8">SUM(H114:AA114)</f>
        <v>0</v>
      </c>
      <c r="E114" s="26"/>
      <c r="F114" s="15" t="s">
        <v>16</v>
      </c>
      <c r="H114" s="214"/>
      <c r="I114" s="214"/>
      <c r="J114" s="214"/>
      <c r="K114" s="214"/>
      <c r="L114" s="214"/>
      <c r="M114" s="214"/>
      <c r="N114" s="214"/>
      <c r="O114" s="214"/>
      <c r="P114" s="214"/>
      <c r="Q114" s="214"/>
      <c r="R114" s="214"/>
      <c r="S114" s="214"/>
      <c r="T114" s="214"/>
      <c r="U114" s="214"/>
      <c r="V114" s="214"/>
      <c r="W114" s="214"/>
      <c r="X114" s="214"/>
      <c r="Y114" s="214"/>
      <c r="Z114" s="214"/>
      <c r="AA114" s="214"/>
    </row>
    <row r="115" spans="1:27" x14ac:dyDescent="0.2">
      <c r="B115" s="22" t="s">
        <v>17</v>
      </c>
      <c r="D115" s="26">
        <f t="shared" si="8"/>
        <v>0</v>
      </c>
      <c r="E115" s="26"/>
      <c r="F115" s="15" t="s">
        <v>16</v>
      </c>
      <c r="H115" s="214"/>
      <c r="I115" s="214"/>
      <c r="J115" s="214"/>
      <c r="K115" s="214"/>
      <c r="L115" s="214"/>
      <c r="M115" s="214"/>
      <c r="N115" s="214"/>
      <c r="O115" s="214"/>
      <c r="P115" s="214"/>
      <c r="Q115" s="214"/>
      <c r="R115" s="214"/>
      <c r="S115" s="214"/>
      <c r="T115" s="214"/>
      <c r="U115" s="214"/>
      <c r="V115" s="214"/>
      <c r="W115" s="214"/>
      <c r="X115" s="214"/>
      <c r="Y115" s="214"/>
      <c r="Z115" s="214"/>
      <c r="AA115" s="214"/>
    </row>
    <row r="116" spans="1:27" x14ac:dyDescent="0.2">
      <c r="B116" s="22" t="s">
        <v>18</v>
      </c>
      <c r="D116" s="26">
        <f t="shared" si="8"/>
        <v>0</v>
      </c>
      <c r="E116" s="26"/>
      <c r="F116" s="15" t="s">
        <v>16</v>
      </c>
      <c r="H116" s="214"/>
      <c r="I116" s="214"/>
      <c r="J116" s="214"/>
      <c r="K116" s="214"/>
      <c r="L116" s="214"/>
      <c r="M116" s="214"/>
      <c r="N116" s="214"/>
      <c r="O116" s="214"/>
      <c r="P116" s="214"/>
      <c r="Q116" s="214"/>
      <c r="R116" s="214"/>
      <c r="S116" s="214"/>
      <c r="T116" s="214"/>
      <c r="U116" s="214"/>
      <c r="V116" s="214"/>
      <c r="W116" s="214"/>
      <c r="X116" s="214"/>
      <c r="Y116" s="214"/>
      <c r="Z116" s="214"/>
      <c r="AA116" s="214"/>
    </row>
    <row r="117" spans="1:27" x14ac:dyDescent="0.2">
      <c r="B117" s="22" t="s">
        <v>19</v>
      </c>
      <c r="D117" s="26">
        <f t="shared" si="8"/>
        <v>0</v>
      </c>
      <c r="E117" s="26"/>
      <c r="F117" s="15" t="s">
        <v>16</v>
      </c>
      <c r="H117" s="214"/>
      <c r="I117" s="214"/>
      <c r="J117" s="214"/>
      <c r="K117" s="214"/>
      <c r="L117" s="214"/>
      <c r="M117" s="214"/>
      <c r="N117" s="214"/>
      <c r="O117" s="214"/>
      <c r="P117" s="214"/>
      <c r="Q117" s="214"/>
      <c r="R117" s="214"/>
      <c r="S117" s="214"/>
      <c r="T117" s="214"/>
      <c r="U117" s="214"/>
      <c r="V117" s="214"/>
      <c r="W117" s="214"/>
      <c r="X117" s="214"/>
      <c r="Y117" s="214"/>
      <c r="Z117" s="214"/>
      <c r="AA117" s="214"/>
    </row>
    <row r="118" spans="1:27" x14ac:dyDescent="0.2">
      <c r="B118" s="22" t="s">
        <v>258</v>
      </c>
      <c r="D118" s="26">
        <f t="shared" si="8"/>
        <v>0</v>
      </c>
      <c r="E118" s="26"/>
      <c r="F118" s="15" t="s">
        <v>16</v>
      </c>
      <c r="H118" s="214"/>
      <c r="I118" s="214"/>
      <c r="J118" s="214"/>
      <c r="K118" s="214"/>
      <c r="L118" s="214"/>
      <c r="M118" s="214"/>
      <c r="N118" s="214"/>
      <c r="O118" s="214"/>
      <c r="P118" s="214"/>
      <c r="Q118" s="214"/>
      <c r="R118" s="214"/>
      <c r="S118" s="214"/>
      <c r="T118" s="214"/>
      <c r="U118" s="214"/>
      <c r="V118" s="214"/>
      <c r="W118" s="214"/>
      <c r="X118" s="214"/>
      <c r="Y118" s="214"/>
      <c r="Z118" s="214"/>
      <c r="AA118" s="214"/>
    </row>
    <row r="119" spans="1:27" x14ac:dyDescent="0.2">
      <c r="B119" s="22" t="s">
        <v>20</v>
      </c>
      <c r="D119" s="26">
        <f t="shared" si="8"/>
        <v>0</v>
      </c>
      <c r="E119" s="26"/>
      <c r="F119" s="15" t="s">
        <v>16</v>
      </c>
      <c r="H119" s="214"/>
      <c r="I119" s="214"/>
      <c r="J119" s="214"/>
      <c r="K119" s="214"/>
      <c r="L119" s="214"/>
      <c r="M119" s="214"/>
      <c r="N119" s="214"/>
      <c r="O119" s="214"/>
      <c r="P119" s="214"/>
      <c r="Q119" s="214"/>
      <c r="R119" s="214"/>
      <c r="S119" s="214"/>
      <c r="T119" s="214"/>
      <c r="U119" s="214"/>
      <c r="V119" s="214"/>
      <c r="W119" s="214"/>
      <c r="X119" s="214"/>
      <c r="Y119" s="214"/>
      <c r="Z119" s="214"/>
      <c r="AA119" s="214"/>
    </row>
    <row r="120" spans="1:27" x14ac:dyDescent="0.2">
      <c r="B120" s="22" t="s">
        <v>21</v>
      </c>
      <c r="D120" s="26">
        <f t="shared" si="8"/>
        <v>0</v>
      </c>
      <c r="E120" s="26"/>
      <c r="F120" s="15" t="s">
        <v>16</v>
      </c>
      <c r="H120" s="214"/>
      <c r="I120" s="214"/>
      <c r="J120" s="214"/>
      <c r="K120" s="214"/>
      <c r="L120" s="214"/>
      <c r="M120" s="214"/>
      <c r="N120" s="214"/>
      <c r="O120" s="214"/>
      <c r="P120" s="214"/>
      <c r="Q120" s="214"/>
      <c r="R120" s="214"/>
      <c r="S120" s="214"/>
      <c r="T120" s="214"/>
      <c r="U120" s="214"/>
      <c r="V120" s="214"/>
      <c r="W120" s="214"/>
      <c r="X120" s="214"/>
      <c r="Y120" s="214"/>
      <c r="Z120" s="214"/>
      <c r="AA120" s="214"/>
    </row>
    <row r="121" spans="1:27" x14ac:dyDescent="0.2">
      <c r="B121" s="22" t="s">
        <v>13</v>
      </c>
      <c r="D121" s="26">
        <f t="shared" si="8"/>
        <v>0</v>
      </c>
      <c r="E121" s="26"/>
      <c r="F121" s="15" t="s">
        <v>16</v>
      </c>
      <c r="H121" s="214"/>
      <c r="I121" s="214"/>
      <c r="J121" s="214"/>
      <c r="K121" s="214"/>
      <c r="L121" s="214"/>
      <c r="M121" s="214"/>
      <c r="N121" s="214"/>
      <c r="O121" s="214"/>
      <c r="P121" s="214"/>
      <c r="Q121" s="214"/>
      <c r="R121" s="214"/>
      <c r="S121" s="214"/>
      <c r="T121" s="214"/>
      <c r="U121" s="214"/>
      <c r="V121" s="214"/>
      <c r="W121" s="214"/>
      <c r="X121" s="214"/>
      <c r="Y121" s="214"/>
      <c r="Z121" s="214"/>
      <c r="AA121" s="214"/>
    </row>
    <row r="122" spans="1:27" x14ac:dyDescent="0.2">
      <c r="B122" s="22" t="s">
        <v>23</v>
      </c>
      <c r="D122" s="26">
        <f t="shared" si="8"/>
        <v>0</v>
      </c>
      <c r="E122" s="26"/>
      <c r="F122" s="15" t="s">
        <v>16</v>
      </c>
      <c r="H122" s="214"/>
      <c r="I122" s="214"/>
      <c r="J122" s="214"/>
      <c r="K122" s="214"/>
      <c r="L122" s="214"/>
      <c r="M122" s="214"/>
      <c r="N122" s="214"/>
      <c r="O122" s="214"/>
      <c r="P122" s="214"/>
      <c r="Q122" s="214"/>
      <c r="R122" s="214"/>
      <c r="S122" s="214"/>
      <c r="T122" s="214"/>
      <c r="U122" s="214"/>
      <c r="V122" s="214"/>
      <c r="W122" s="214"/>
      <c r="X122" s="214"/>
      <c r="Y122" s="214"/>
      <c r="Z122" s="214"/>
      <c r="AA122" s="214"/>
    </row>
    <row r="123" spans="1:27" x14ac:dyDescent="0.2">
      <c r="B123" s="22" t="s">
        <v>24</v>
      </c>
      <c r="D123" s="26">
        <f t="shared" si="8"/>
        <v>0</v>
      </c>
      <c r="E123" s="26"/>
      <c r="F123" s="15" t="s">
        <v>16</v>
      </c>
      <c r="H123" s="214"/>
      <c r="I123" s="214"/>
      <c r="J123" s="214"/>
      <c r="K123" s="214"/>
      <c r="L123" s="214"/>
      <c r="M123" s="214"/>
      <c r="N123" s="214"/>
      <c r="O123" s="214"/>
      <c r="P123" s="214"/>
      <c r="Q123" s="214"/>
      <c r="R123" s="214"/>
      <c r="S123" s="214"/>
      <c r="T123" s="214"/>
      <c r="U123" s="214"/>
      <c r="V123" s="214"/>
      <c r="W123" s="214"/>
      <c r="X123" s="214"/>
      <c r="Y123" s="214"/>
      <c r="Z123" s="214"/>
      <c r="AA123" s="214"/>
    </row>
    <row r="124" spans="1:27" x14ac:dyDescent="0.2">
      <c r="B124" s="22" t="s">
        <v>25</v>
      </c>
      <c r="D124" s="26">
        <f t="shared" si="8"/>
        <v>0</v>
      </c>
      <c r="E124" s="26"/>
      <c r="F124" s="15" t="s">
        <v>16</v>
      </c>
      <c r="H124" s="214"/>
      <c r="I124" s="214"/>
      <c r="J124" s="214"/>
      <c r="K124" s="214"/>
      <c r="L124" s="214"/>
      <c r="M124" s="214"/>
      <c r="N124" s="214"/>
      <c r="O124" s="214"/>
      <c r="P124" s="214"/>
      <c r="Q124" s="214"/>
      <c r="R124" s="214"/>
      <c r="S124" s="214"/>
      <c r="T124" s="214"/>
      <c r="U124" s="214"/>
      <c r="V124" s="214"/>
      <c r="W124" s="214"/>
      <c r="X124" s="214"/>
      <c r="Y124" s="214"/>
      <c r="Z124" s="214"/>
      <c r="AA124" s="214"/>
    </row>
    <row r="125" spans="1:27" x14ac:dyDescent="0.2">
      <c r="B125" s="22" t="s">
        <v>22</v>
      </c>
      <c r="D125" s="26">
        <f t="shared" si="8"/>
        <v>0</v>
      </c>
      <c r="E125" s="26"/>
      <c r="F125" s="15" t="s">
        <v>16</v>
      </c>
      <c r="H125" s="215"/>
      <c r="I125" s="215"/>
      <c r="J125" s="215"/>
      <c r="K125" s="215"/>
      <c r="L125" s="215"/>
      <c r="M125" s="215"/>
      <c r="N125" s="215"/>
      <c r="O125" s="215"/>
      <c r="P125" s="215"/>
      <c r="Q125" s="215"/>
      <c r="R125" s="215"/>
      <c r="S125" s="215"/>
      <c r="T125" s="215"/>
      <c r="U125" s="215"/>
      <c r="V125" s="215"/>
      <c r="W125" s="215"/>
      <c r="X125" s="215"/>
      <c r="Y125" s="215"/>
      <c r="Z125" s="215"/>
      <c r="AA125" s="215"/>
    </row>
    <row r="126" spans="1:27" s="228" customFormat="1" x14ac:dyDescent="0.2">
      <c r="A126" s="231"/>
      <c r="B126" s="227" t="s">
        <v>26</v>
      </c>
      <c r="D126" s="229">
        <f t="shared" si="8"/>
        <v>0</v>
      </c>
      <c r="E126" s="229"/>
      <c r="F126" s="230" t="s">
        <v>16</v>
      </c>
      <c r="H126" s="215"/>
      <c r="I126" s="215"/>
      <c r="J126" s="215"/>
      <c r="K126" s="215"/>
      <c r="L126" s="215"/>
      <c r="M126" s="215"/>
      <c r="N126" s="215"/>
      <c r="O126" s="215"/>
      <c r="P126" s="215"/>
      <c r="Q126" s="215"/>
      <c r="R126" s="215"/>
      <c r="S126" s="215"/>
      <c r="T126" s="215"/>
      <c r="U126" s="215"/>
      <c r="V126" s="215"/>
      <c r="W126" s="215"/>
      <c r="X126" s="215"/>
      <c r="Y126" s="215"/>
      <c r="Z126" s="215"/>
      <c r="AA126" s="215"/>
    </row>
    <row r="127" spans="1:27" ht="12.75" thickBot="1" x14ac:dyDescent="0.25">
      <c r="B127" s="33" t="s">
        <v>336</v>
      </c>
      <c r="C127" s="28"/>
      <c r="D127" s="84">
        <f t="shared" si="8"/>
        <v>0</v>
      </c>
      <c r="E127" s="84"/>
      <c r="F127" s="29" t="s">
        <v>16</v>
      </c>
      <c r="G127" s="28"/>
      <c r="H127" s="216"/>
      <c r="I127" s="216"/>
      <c r="J127" s="216"/>
      <c r="K127" s="216"/>
      <c r="L127" s="216"/>
      <c r="M127" s="216"/>
      <c r="N127" s="216"/>
      <c r="O127" s="216"/>
      <c r="P127" s="216"/>
      <c r="Q127" s="216"/>
      <c r="R127" s="216"/>
      <c r="S127" s="216"/>
      <c r="T127" s="216"/>
      <c r="U127" s="216"/>
      <c r="V127" s="216"/>
      <c r="W127" s="216"/>
      <c r="X127" s="216"/>
      <c r="Y127" s="216"/>
      <c r="Z127" s="216"/>
      <c r="AA127" s="216"/>
    </row>
    <row r="128" spans="1:27" ht="12.75" thickTop="1" x14ac:dyDescent="0.2">
      <c r="B128" s="27" t="s">
        <v>81</v>
      </c>
      <c r="D128" s="30">
        <f t="shared" si="8"/>
        <v>0</v>
      </c>
      <c r="E128" s="26"/>
      <c r="F128" s="15" t="s">
        <v>16</v>
      </c>
      <c r="H128" s="30">
        <f>SUM(H114:H127)</f>
        <v>0</v>
      </c>
      <c r="I128" s="30">
        <f t="shared" ref="I128:AA128" si="9">SUM(I114:I127)</f>
        <v>0</v>
      </c>
      <c r="J128" s="30">
        <f t="shared" si="9"/>
        <v>0</v>
      </c>
      <c r="K128" s="30">
        <f t="shared" si="9"/>
        <v>0</v>
      </c>
      <c r="L128" s="30">
        <f t="shared" si="9"/>
        <v>0</v>
      </c>
      <c r="M128" s="30">
        <f t="shared" si="9"/>
        <v>0</v>
      </c>
      <c r="N128" s="30">
        <f t="shared" si="9"/>
        <v>0</v>
      </c>
      <c r="O128" s="30">
        <f t="shared" si="9"/>
        <v>0</v>
      </c>
      <c r="P128" s="30">
        <f t="shared" si="9"/>
        <v>0</v>
      </c>
      <c r="Q128" s="30">
        <f t="shared" si="9"/>
        <v>0</v>
      </c>
      <c r="R128" s="30">
        <f t="shared" si="9"/>
        <v>0</v>
      </c>
      <c r="S128" s="30">
        <f t="shared" si="9"/>
        <v>0</v>
      </c>
      <c r="T128" s="30">
        <f t="shared" si="9"/>
        <v>0</v>
      </c>
      <c r="U128" s="30">
        <f t="shared" si="9"/>
        <v>0</v>
      </c>
      <c r="V128" s="30">
        <f t="shared" si="9"/>
        <v>0</v>
      </c>
      <c r="W128" s="30">
        <f t="shared" si="9"/>
        <v>0</v>
      </c>
      <c r="X128" s="30">
        <f t="shared" si="9"/>
        <v>0</v>
      </c>
      <c r="Y128" s="30">
        <f t="shared" si="9"/>
        <v>0</v>
      </c>
      <c r="Z128" s="30">
        <f t="shared" si="9"/>
        <v>0</v>
      </c>
      <c r="AA128" s="30">
        <f t="shared" si="9"/>
        <v>0</v>
      </c>
    </row>
    <row r="129" spans="1:27" x14ac:dyDescent="0.2">
      <c r="B129" s="27"/>
      <c r="H129" s="223"/>
      <c r="I129" s="223"/>
      <c r="J129" s="223"/>
      <c r="K129" s="223"/>
      <c r="L129" s="223"/>
      <c r="M129" s="223"/>
      <c r="N129" s="223"/>
      <c r="O129" s="223"/>
      <c r="P129" s="223"/>
      <c r="Q129" s="223"/>
      <c r="R129" s="223"/>
      <c r="S129" s="223"/>
      <c r="T129" s="223"/>
      <c r="U129" s="223"/>
      <c r="V129" s="223"/>
      <c r="W129" s="223"/>
      <c r="X129" s="223"/>
      <c r="Y129" s="223"/>
      <c r="Z129" s="223"/>
      <c r="AA129" s="223"/>
    </row>
    <row r="130" spans="1:27" x14ac:dyDescent="0.2">
      <c r="A130" s="1"/>
      <c r="B130" s="4" t="s">
        <v>167</v>
      </c>
    </row>
    <row r="131" spans="1:27" x14ac:dyDescent="0.2">
      <c r="B131" s="22" t="s">
        <v>257</v>
      </c>
      <c r="D131" s="26">
        <f t="shared" ref="D131:D146" si="10">SUM(H131:AA131)</f>
        <v>0</v>
      </c>
      <c r="E131" s="26"/>
      <c r="F131" s="15" t="s">
        <v>16</v>
      </c>
      <c r="H131" s="26">
        <f t="shared" ref="H131:Z131" si="11">SUM(H95,H114)</f>
        <v>0</v>
      </c>
      <c r="I131" s="26">
        <f t="shared" si="11"/>
        <v>0</v>
      </c>
      <c r="J131" s="26">
        <f t="shared" si="11"/>
        <v>0</v>
      </c>
      <c r="K131" s="26">
        <f t="shared" si="11"/>
        <v>0</v>
      </c>
      <c r="L131" s="26">
        <f t="shared" si="11"/>
        <v>0</v>
      </c>
      <c r="M131" s="26">
        <f t="shared" si="11"/>
        <v>0</v>
      </c>
      <c r="N131" s="26">
        <f t="shared" si="11"/>
        <v>0</v>
      </c>
      <c r="O131" s="26">
        <f t="shared" si="11"/>
        <v>0</v>
      </c>
      <c r="P131" s="26">
        <f t="shared" si="11"/>
        <v>0</v>
      </c>
      <c r="Q131" s="26">
        <f t="shared" si="11"/>
        <v>0</v>
      </c>
      <c r="R131" s="26">
        <f t="shared" si="11"/>
        <v>0</v>
      </c>
      <c r="S131" s="26">
        <f t="shared" si="11"/>
        <v>0</v>
      </c>
      <c r="T131" s="26">
        <f t="shared" si="11"/>
        <v>0</v>
      </c>
      <c r="U131" s="26">
        <f t="shared" si="11"/>
        <v>0</v>
      </c>
      <c r="V131" s="26">
        <f t="shared" si="11"/>
        <v>0</v>
      </c>
      <c r="W131" s="26">
        <f t="shared" si="11"/>
        <v>0</v>
      </c>
      <c r="X131" s="26">
        <f t="shared" si="11"/>
        <v>0</v>
      </c>
      <c r="Y131" s="26">
        <f t="shared" si="11"/>
        <v>0</v>
      </c>
      <c r="Z131" s="26">
        <f t="shared" si="11"/>
        <v>0</v>
      </c>
      <c r="AA131" s="26">
        <f t="shared" ref="AA131" si="12">SUM(AA95,AA114)</f>
        <v>0</v>
      </c>
    </row>
    <row r="132" spans="1:27" x14ac:dyDescent="0.2">
      <c r="B132" s="22" t="s">
        <v>17</v>
      </c>
      <c r="D132" s="26">
        <f t="shared" si="10"/>
        <v>0</v>
      </c>
      <c r="E132" s="26"/>
      <c r="F132" s="15" t="s">
        <v>16</v>
      </c>
      <c r="H132" s="26">
        <f t="shared" ref="H132:Z132" si="13">SUM(H96,H115)</f>
        <v>0</v>
      </c>
      <c r="I132" s="26">
        <f t="shared" si="13"/>
        <v>0</v>
      </c>
      <c r="J132" s="26">
        <f t="shared" si="13"/>
        <v>0</v>
      </c>
      <c r="K132" s="26">
        <f t="shared" si="13"/>
        <v>0</v>
      </c>
      <c r="L132" s="26">
        <f t="shared" si="13"/>
        <v>0</v>
      </c>
      <c r="M132" s="26">
        <f t="shared" si="13"/>
        <v>0</v>
      </c>
      <c r="N132" s="26">
        <f t="shared" si="13"/>
        <v>0</v>
      </c>
      <c r="O132" s="26">
        <f t="shared" si="13"/>
        <v>0</v>
      </c>
      <c r="P132" s="26">
        <f t="shared" si="13"/>
        <v>0</v>
      </c>
      <c r="Q132" s="26">
        <f t="shared" si="13"/>
        <v>0</v>
      </c>
      <c r="R132" s="26">
        <f t="shared" si="13"/>
        <v>0</v>
      </c>
      <c r="S132" s="26">
        <f t="shared" si="13"/>
        <v>0</v>
      </c>
      <c r="T132" s="26">
        <f t="shared" si="13"/>
        <v>0</v>
      </c>
      <c r="U132" s="26">
        <f t="shared" si="13"/>
        <v>0</v>
      </c>
      <c r="V132" s="26">
        <f t="shared" si="13"/>
        <v>0</v>
      </c>
      <c r="W132" s="26">
        <f t="shared" si="13"/>
        <v>0</v>
      </c>
      <c r="X132" s="26">
        <f t="shared" si="13"/>
        <v>0</v>
      </c>
      <c r="Y132" s="26">
        <f t="shared" si="13"/>
        <v>0</v>
      </c>
      <c r="Z132" s="26">
        <f t="shared" si="13"/>
        <v>0</v>
      </c>
      <c r="AA132" s="26">
        <f t="shared" ref="AA132" si="14">SUM(AA96,AA115)</f>
        <v>0</v>
      </c>
    </row>
    <row r="133" spans="1:27" x14ac:dyDescent="0.2">
      <c r="B133" s="22" t="s">
        <v>18</v>
      </c>
      <c r="D133" s="26">
        <f t="shared" si="10"/>
        <v>0</v>
      </c>
      <c r="E133" s="26"/>
      <c r="F133" s="15" t="s">
        <v>16</v>
      </c>
      <c r="H133" s="26">
        <f t="shared" ref="H133:Z133" si="15">SUM(H97,H116)</f>
        <v>0</v>
      </c>
      <c r="I133" s="26">
        <f t="shared" si="15"/>
        <v>0</v>
      </c>
      <c r="J133" s="26">
        <f t="shared" si="15"/>
        <v>0</v>
      </c>
      <c r="K133" s="26">
        <f t="shared" si="15"/>
        <v>0</v>
      </c>
      <c r="L133" s="26">
        <f t="shared" si="15"/>
        <v>0</v>
      </c>
      <c r="M133" s="26">
        <f t="shared" si="15"/>
        <v>0</v>
      </c>
      <c r="N133" s="26">
        <f t="shared" si="15"/>
        <v>0</v>
      </c>
      <c r="O133" s="26">
        <f t="shared" si="15"/>
        <v>0</v>
      </c>
      <c r="P133" s="26">
        <f t="shared" si="15"/>
        <v>0</v>
      </c>
      <c r="Q133" s="26">
        <f t="shared" si="15"/>
        <v>0</v>
      </c>
      <c r="R133" s="26">
        <f t="shared" si="15"/>
        <v>0</v>
      </c>
      <c r="S133" s="26">
        <f t="shared" si="15"/>
        <v>0</v>
      </c>
      <c r="T133" s="26">
        <f t="shared" si="15"/>
        <v>0</v>
      </c>
      <c r="U133" s="26">
        <f t="shared" si="15"/>
        <v>0</v>
      </c>
      <c r="V133" s="26">
        <f t="shared" si="15"/>
        <v>0</v>
      </c>
      <c r="W133" s="26">
        <f t="shared" si="15"/>
        <v>0</v>
      </c>
      <c r="X133" s="26">
        <f t="shared" si="15"/>
        <v>0</v>
      </c>
      <c r="Y133" s="26">
        <f t="shared" si="15"/>
        <v>0</v>
      </c>
      <c r="Z133" s="26">
        <f t="shared" si="15"/>
        <v>0</v>
      </c>
      <c r="AA133" s="26">
        <f t="shared" ref="AA133" si="16">SUM(AA97,AA116)</f>
        <v>0</v>
      </c>
    </row>
    <row r="134" spans="1:27" x14ac:dyDescent="0.2">
      <c r="B134" s="22" t="s">
        <v>19</v>
      </c>
      <c r="D134" s="26">
        <f t="shared" si="10"/>
        <v>0</v>
      </c>
      <c r="E134" s="26"/>
      <c r="F134" s="15" t="s">
        <v>16</v>
      </c>
      <c r="H134" s="26">
        <f t="shared" ref="H134:Z134" si="17">SUM(H98,H117)</f>
        <v>0</v>
      </c>
      <c r="I134" s="26">
        <f t="shared" si="17"/>
        <v>0</v>
      </c>
      <c r="J134" s="26">
        <f t="shared" si="17"/>
        <v>0</v>
      </c>
      <c r="K134" s="26">
        <f t="shared" si="17"/>
        <v>0</v>
      </c>
      <c r="L134" s="26">
        <f t="shared" si="17"/>
        <v>0</v>
      </c>
      <c r="M134" s="26">
        <f t="shared" si="17"/>
        <v>0</v>
      </c>
      <c r="N134" s="26">
        <f t="shared" si="17"/>
        <v>0</v>
      </c>
      <c r="O134" s="26">
        <f t="shared" si="17"/>
        <v>0</v>
      </c>
      <c r="P134" s="26">
        <f t="shared" si="17"/>
        <v>0</v>
      </c>
      <c r="Q134" s="26">
        <f t="shared" si="17"/>
        <v>0</v>
      </c>
      <c r="R134" s="26">
        <f t="shared" si="17"/>
        <v>0</v>
      </c>
      <c r="S134" s="26">
        <f t="shared" si="17"/>
        <v>0</v>
      </c>
      <c r="T134" s="26">
        <f t="shared" si="17"/>
        <v>0</v>
      </c>
      <c r="U134" s="26">
        <f t="shared" si="17"/>
        <v>0</v>
      </c>
      <c r="V134" s="26">
        <f t="shared" si="17"/>
        <v>0</v>
      </c>
      <c r="W134" s="26">
        <f t="shared" si="17"/>
        <v>0</v>
      </c>
      <c r="X134" s="26">
        <f t="shared" si="17"/>
        <v>0</v>
      </c>
      <c r="Y134" s="26">
        <f t="shared" si="17"/>
        <v>0</v>
      </c>
      <c r="Z134" s="26">
        <f t="shared" si="17"/>
        <v>0</v>
      </c>
      <c r="AA134" s="26">
        <f t="shared" ref="AA134" si="18">SUM(AA98,AA117)</f>
        <v>0</v>
      </c>
    </row>
    <row r="135" spans="1:27" x14ac:dyDescent="0.2">
      <c r="B135" s="22" t="s">
        <v>258</v>
      </c>
      <c r="D135" s="26">
        <f t="shared" si="10"/>
        <v>0</v>
      </c>
      <c r="E135" s="26"/>
      <c r="F135" s="15" t="s">
        <v>16</v>
      </c>
      <c r="H135" s="26">
        <f t="shared" ref="H135:Z135" si="19">SUM(H99,H118)</f>
        <v>0</v>
      </c>
      <c r="I135" s="26">
        <f t="shared" si="19"/>
        <v>0</v>
      </c>
      <c r="J135" s="26">
        <f t="shared" si="19"/>
        <v>0</v>
      </c>
      <c r="K135" s="26">
        <f t="shared" si="19"/>
        <v>0</v>
      </c>
      <c r="L135" s="26">
        <f t="shared" si="19"/>
        <v>0</v>
      </c>
      <c r="M135" s="26">
        <f t="shared" si="19"/>
        <v>0</v>
      </c>
      <c r="N135" s="26">
        <f t="shared" si="19"/>
        <v>0</v>
      </c>
      <c r="O135" s="26">
        <f t="shared" si="19"/>
        <v>0</v>
      </c>
      <c r="P135" s="26">
        <f t="shared" si="19"/>
        <v>0</v>
      </c>
      <c r="Q135" s="26">
        <f t="shared" si="19"/>
        <v>0</v>
      </c>
      <c r="R135" s="26">
        <f t="shared" si="19"/>
        <v>0</v>
      </c>
      <c r="S135" s="26">
        <f t="shared" si="19"/>
        <v>0</v>
      </c>
      <c r="T135" s="26">
        <f t="shared" si="19"/>
        <v>0</v>
      </c>
      <c r="U135" s="26">
        <f t="shared" si="19"/>
        <v>0</v>
      </c>
      <c r="V135" s="26">
        <f t="shared" si="19"/>
        <v>0</v>
      </c>
      <c r="W135" s="26">
        <f t="shared" si="19"/>
        <v>0</v>
      </c>
      <c r="X135" s="26">
        <f t="shared" si="19"/>
        <v>0</v>
      </c>
      <c r="Y135" s="26">
        <f t="shared" si="19"/>
        <v>0</v>
      </c>
      <c r="Z135" s="26">
        <f t="shared" si="19"/>
        <v>0</v>
      </c>
      <c r="AA135" s="26">
        <f t="shared" ref="AA135" si="20">SUM(AA99,AA118)</f>
        <v>0</v>
      </c>
    </row>
    <row r="136" spans="1:27" x14ac:dyDescent="0.2">
      <c r="B136" s="22" t="s">
        <v>20</v>
      </c>
      <c r="D136" s="26">
        <f t="shared" si="10"/>
        <v>0</v>
      </c>
      <c r="E136" s="26"/>
      <c r="F136" s="15" t="s">
        <v>16</v>
      </c>
      <c r="H136" s="26">
        <f t="shared" ref="H136:Z136" si="21">SUM(H100,H119)</f>
        <v>0</v>
      </c>
      <c r="I136" s="26">
        <f t="shared" si="21"/>
        <v>0</v>
      </c>
      <c r="J136" s="26">
        <f t="shared" si="21"/>
        <v>0</v>
      </c>
      <c r="K136" s="26">
        <f t="shared" si="21"/>
        <v>0</v>
      </c>
      <c r="L136" s="26">
        <f t="shared" si="21"/>
        <v>0</v>
      </c>
      <c r="M136" s="26">
        <f t="shared" si="21"/>
        <v>0</v>
      </c>
      <c r="N136" s="26">
        <f t="shared" si="21"/>
        <v>0</v>
      </c>
      <c r="O136" s="26">
        <f t="shared" si="21"/>
        <v>0</v>
      </c>
      <c r="P136" s="26">
        <f t="shared" si="21"/>
        <v>0</v>
      </c>
      <c r="Q136" s="26">
        <f t="shared" si="21"/>
        <v>0</v>
      </c>
      <c r="R136" s="26">
        <f t="shared" si="21"/>
        <v>0</v>
      </c>
      <c r="S136" s="26">
        <f t="shared" si="21"/>
        <v>0</v>
      </c>
      <c r="T136" s="26">
        <f t="shared" si="21"/>
        <v>0</v>
      </c>
      <c r="U136" s="26">
        <f t="shared" si="21"/>
        <v>0</v>
      </c>
      <c r="V136" s="26">
        <f t="shared" si="21"/>
        <v>0</v>
      </c>
      <c r="W136" s="26">
        <f t="shared" si="21"/>
        <v>0</v>
      </c>
      <c r="X136" s="26">
        <f t="shared" si="21"/>
        <v>0</v>
      </c>
      <c r="Y136" s="26">
        <f t="shared" si="21"/>
        <v>0</v>
      </c>
      <c r="Z136" s="26">
        <f t="shared" si="21"/>
        <v>0</v>
      </c>
      <c r="AA136" s="26">
        <f t="shared" ref="AA136" si="22">SUM(AA100,AA119)</f>
        <v>0</v>
      </c>
    </row>
    <row r="137" spans="1:27" x14ac:dyDescent="0.2">
      <c r="B137" s="22" t="s">
        <v>21</v>
      </c>
      <c r="D137" s="26">
        <f t="shared" si="10"/>
        <v>0</v>
      </c>
      <c r="E137" s="26"/>
      <c r="F137" s="15" t="s">
        <v>16</v>
      </c>
      <c r="H137" s="26">
        <f t="shared" ref="H137:Z137" si="23">SUM(H101,H120)</f>
        <v>0</v>
      </c>
      <c r="I137" s="26">
        <f t="shared" si="23"/>
        <v>0</v>
      </c>
      <c r="J137" s="26">
        <f t="shared" si="23"/>
        <v>0</v>
      </c>
      <c r="K137" s="26">
        <f t="shared" si="23"/>
        <v>0</v>
      </c>
      <c r="L137" s="26">
        <f t="shared" si="23"/>
        <v>0</v>
      </c>
      <c r="M137" s="26">
        <f t="shared" si="23"/>
        <v>0</v>
      </c>
      <c r="N137" s="26">
        <f t="shared" si="23"/>
        <v>0</v>
      </c>
      <c r="O137" s="26">
        <f t="shared" si="23"/>
        <v>0</v>
      </c>
      <c r="P137" s="26">
        <f t="shared" si="23"/>
        <v>0</v>
      </c>
      <c r="Q137" s="26">
        <f t="shared" si="23"/>
        <v>0</v>
      </c>
      <c r="R137" s="26">
        <f t="shared" si="23"/>
        <v>0</v>
      </c>
      <c r="S137" s="26">
        <f t="shared" si="23"/>
        <v>0</v>
      </c>
      <c r="T137" s="26">
        <f t="shared" si="23"/>
        <v>0</v>
      </c>
      <c r="U137" s="26">
        <f t="shared" si="23"/>
        <v>0</v>
      </c>
      <c r="V137" s="26">
        <f t="shared" si="23"/>
        <v>0</v>
      </c>
      <c r="W137" s="26">
        <f t="shared" si="23"/>
        <v>0</v>
      </c>
      <c r="X137" s="26">
        <f t="shared" si="23"/>
        <v>0</v>
      </c>
      <c r="Y137" s="26">
        <f t="shared" si="23"/>
        <v>0</v>
      </c>
      <c r="Z137" s="26">
        <f t="shared" si="23"/>
        <v>0</v>
      </c>
      <c r="AA137" s="26">
        <f t="shared" ref="AA137" si="24">SUM(AA101,AA120)</f>
        <v>0</v>
      </c>
    </row>
    <row r="138" spans="1:27" x14ac:dyDescent="0.2">
      <c r="B138" s="22" t="s">
        <v>13</v>
      </c>
      <c r="D138" s="26">
        <f t="shared" si="10"/>
        <v>0</v>
      </c>
      <c r="E138" s="26"/>
      <c r="F138" s="15" t="s">
        <v>16</v>
      </c>
      <c r="H138" s="26">
        <f t="shared" ref="H138:Z138" si="25">SUM(H102,H121)</f>
        <v>0</v>
      </c>
      <c r="I138" s="26">
        <f t="shared" si="25"/>
        <v>0</v>
      </c>
      <c r="J138" s="26">
        <f t="shared" si="25"/>
        <v>0</v>
      </c>
      <c r="K138" s="26">
        <f t="shared" si="25"/>
        <v>0</v>
      </c>
      <c r="L138" s="26">
        <f t="shared" si="25"/>
        <v>0</v>
      </c>
      <c r="M138" s="26">
        <f t="shared" si="25"/>
        <v>0</v>
      </c>
      <c r="N138" s="26">
        <f t="shared" si="25"/>
        <v>0</v>
      </c>
      <c r="O138" s="26">
        <f t="shared" si="25"/>
        <v>0</v>
      </c>
      <c r="P138" s="26">
        <f t="shared" si="25"/>
        <v>0</v>
      </c>
      <c r="Q138" s="26">
        <f t="shared" si="25"/>
        <v>0</v>
      </c>
      <c r="R138" s="26">
        <f t="shared" si="25"/>
        <v>0</v>
      </c>
      <c r="S138" s="26">
        <f t="shared" si="25"/>
        <v>0</v>
      </c>
      <c r="T138" s="26">
        <f t="shared" si="25"/>
        <v>0</v>
      </c>
      <c r="U138" s="26">
        <f t="shared" si="25"/>
        <v>0</v>
      </c>
      <c r="V138" s="26">
        <f t="shared" si="25"/>
        <v>0</v>
      </c>
      <c r="W138" s="26">
        <f t="shared" si="25"/>
        <v>0</v>
      </c>
      <c r="X138" s="26">
        <f t="shared" si="25"/>
        <v>0</v>
      </c>
      <c r="Y138" s="26">
        <f t="shared" si="25"/>
        <v>0</v>
      </c>
      <c r="Z138" s="26">
        <f t="shared" si="25"/>
        <v>0</v>
      </c>
      <c r="AA138" s="26">
        <f t="shared" ref="AA138" si="26">SUM(AA102,AA121)</f>
        <v>0</v>
      </c>
    </row>
    <row r="139" spans="1:27" x14ac:dyDescent="0.2">
      <c r="B139" s="22" t="s">
        <v>23</v>
      </c>
      <c r="D139" s="26">
        <f t="shared" si="10"/>
        <v>0</v>
      </c>
      <c r="E139" s="26"/>
      <c r="F139" s="15" t="s">
        <v>16</v>
      </c>
      <c r="H139" s="26">
        <f t="shared" ref="H139:Z139" si="27">SUM(H103,H122)</f>
        <v>0</v>
      </c>
      <c r="I139" s="26">
        <f t="shared" si="27"/>
        <v>0</v>
      </c>
      <c r="J139" s="26">
        <f t="shared" si="27"/>
        <v>0</v>
      </c>
      <c r="K139" s="26">
        <f t="shared" si="27"/>
        <v>0</v>
      </c>
      <c r="L139" s="26">
        <f t="shared" si="27"/>
        <v>0</v>
      </c>
      <c r="M139" s="26">
        <f t="shared" si="27"/>
        <v>0</v>
      </c>
      <c r="N139" s="26">
        <f t="shared" si="27"/>
        <v>0</v>
      </c>
      <c r="O139" s="26">
        <f t="shared" si="27"/>
        <v>0</v>
      </c>
      <c r="P139" s="26">
        <f t="shared" si="27"/>
        <v>0</v>
      </c>
      <c r="Q139" s="26">
        <f t="shared" si="27"/>
        <v>0</v>
      </c>
      <c r="R139" s="26">
        <f t="shared" si="27"/>
        <v>0</v>
      </c>
      <c r="S139" s="26">
        <f t="shared" si="27"/>
        <v>0</v>
      </c>
      <c r="T139" s="26">
        <f t="shared" si="27"/>
        <v>0</v>
      </c>
      <c r="U139" s="26">
        <f t="shared" si="27"/>
        <v>0</v>
      </c>
      <c r="V139" s="26">
        <f t="shared" si="27"/>
        <v>0</v>
      </c>
      <c r="W139" s="26">
        <f t="shared" si="27"/>
        <v>0</v>
      </c>
      <c r="X139" s="26">
        <f t="shared" si="27"/>
        <v>0</v>
      </c>
      <c r="Y139" s="26">
        <f t="shared" si="27"/>
        <v>0</v>
      </c>
      <c r="Z139" s="26">
        <f t="shared" si="27"/>
        <v>0</v>
      </c>
      <c r="AA139" s="26">
        <f t="shared" ref="AA139" si="28">SUM(AA103,AA122)</f>
        <v>0</v>
      </c>
    </row>
    <row r="140" spans="1:27" x14ac:dyDescent="0.2">
      <c r="B140" s="22" t="s">
        <v>24</v>
      </c>
      <c r="D140" s="26">
        <f t="shared" si="10"/>
        <v>0</v>
      </c>
      <c r="E140" s="26"/>
      <c r="F140" s="15" t="s">
        <v>16</v>
      </c>
      <c r="H140" s="26">
        <f t="shared" ref="H140:Z140" si="29">SUM(H104,H123)</f>
        <v>0</v>
      </c>
      <c r="I140" s="26">
        <f t="shared" si="29"/>
        <v>0</v>
      </c>
      <c r="J140" s="26">
        <f t="shared" si="29"/>
        <v>0</v>
      </c>
      <c r="K140" s="26">
        <f t="shared" si="29"/>
        <v>0</v>
      </c>
      <c r="L140" s="26">
        <f t="shared" si="29"/>
        <v>0</v>
      </c>
      <c r="M140" s="26">
        <f t="shared" si="29"/>
        <v>0</v>
      </c>
      <c r="N140" s="26">
        <f t="shared" si="29"/>
        <v>0</v>
      </c>
      <c r="O140" s="26">
        <f t="shared" si="29"/>
        <v>0</v>
      </c>
      <c r="P140" s="26">
        <f t="shared" si="29"/>
        <v>0</v>
      </c>
      <c r="Q140" s="26">
        <f t="shared" si="29"/>
        <v>0</v>
      </c>
      <c r="R140" s="26">
        <f t="shared" si="29"/>
        <v>0</v>
      </c>
      <c r="S140" s="26">
        <f t="shared" si="29"/>
        <v>0</v>
      </c>
      <c r="T140" s="26">
        <f t="shared" si="29"/>
        <v>0</v>
      </c>
      <c r="U140" s="26">
        <f t="shared" si="29"/>
        <v>0</v>
      </c>
      <c r="V140" s="26">
        <f t="shared" si="29"/>
        <v>0</v>
      </c>
      <c r="W140" s="26">
        <f t="shared" si="29"/>
        <v>0</v>
      </c>
      <c r="X140" s="26">
        <f t="shared" si="29"/>
        <v>0</v>
      </c>
      <c r="Y140" s="26">
        <f t="shared" si="29"/>
        <v>0</v>
      </c>
      <c r="Z140" s="26">
        <f t="shared" si="29"/>
        <v>0</v>
      </c>
      <c r="AA140" s="26">
        <f t="shared" ref="AA140" si="30">SUM(AA104,AA123)</f>
        <v>0</v>
      </c>
    </row>
    <row r="141" spans="1:27" x14ac:dyDescent="0.2">
      <c r="B141" s="22" t="s">
        <v>25</v>
      </c>
      <c r="D141" s="26">
        <f t="shared" si="10"/>
        <v>0</v>
      </c>
      <c r="E141" s="26"/>
      <c r="F141" s="15" t="s">
        <v>16</v>
      </c>
      <c r="H141" s="26">
        <f t="shared" ref="H141:Z141" si="31">SUM(H105,H124)</f>
        <v>0</v>
      </c>
      <c r="I141" s="26">
        <f t="shared" si="31"/>
        <v>0</v>
      </c>
      <c r="J141" s="26">
        <f t="shared" si="31"/>
        <v>0</v>
      </c>
      <c r="K141" s="26">
        <f t="shared" si="31"/>
        <v>0</v>
      </c>
      <c r="L141" s="26">
        <f t="shared" si="31"/>
        <v>0</v>
      </c>
      <c r="M141" s="26">
        <f t="shared" si="31"/>
        <v>0</v>
      </c>
      <c r="N141" s="26">
        <f t="shared" si="31"/>
        <v>0</v>
      </c>
      <c r="O141" s="26">
        <f t="shared" si="31"/>
        <v>0</v>
      </c>
      <c r="P141" s="26">
        <f t="shared" si="31"/>
        <v>0</v>
      </c>
      <c r="Q141" s="26">
        <f t="shared" si="31"/>
        <v>0</v>
      </c>
      <c r="R141" s="26">
        <f t="shared" si="31"/>
        <v>0</v>
      </c>
      <c r="S141" s="26">
        <f t="shared" si="31"/>
        <v>0</v>
      </c>
      <c r="T141" s="26">
        <f t="shared" si="31"/>
        <v>0</v>
      </c>
      <c r="U141" s="26">
        <f t="shared" si="31"/>
        <v>0</v>
      </c>
      <c r="V141" s="26">
        <f t="shared" si="31"/>
        <v>0</v>
      </c>
      <c r="W141" s="26">
        <f t="shared" si="31"/>
        <v>0</v>
      </c>
      <c r="X141" s="26">
        <f t="shared" si="31"/>
        <v>0</v>
      </c>
      <c r="Y141" s="26">
        <f t="shared" si="31"/>
        <v>0</v>
      </c>
      <c r="Z141" s="26">
        <f t="shared" si="31"/>
        <v>0</v>
      </c>
      <c r="AA141" s="26">
        <f t="shared" ref="AA141" si="32">SUM(AA105,AA124)</f>
        <v>0</v>
      </c>
    </row>
    <row r="142" spans="1:27" x14ac:dyDescent="0.2">
      <c r="B142" s="22" t="s">
        <v>22</v>
      </c>
      <c r="D142" s="26">
        <f t="shared" si="10"/>
        <v>0</v>
      </c>
      <c r="E142" s="26"/>
      <c r="F142" s="15" t="s">
        <v>16</v>
      </c>
      <c r="H142" s="26">
        <f t="shared" ref="H142:Z142" si="33">SUM(H106,H125)</f>
        <v>0</v>
      </c>
      <c r="I142" s="26">
        <f t="shared" si="33"/>
        <v>0</v>
      </c>
      <c r="J142" s="26">
        <f t="shared" si="33"/>
        <v>0</v>
      </c>
      <c r="K142" s="26">
        <f t="shared" si="33"/>
        <v>0</v>
      </c>
      <c r="L142" s="26">
        <f t="shared" si="33"/>
        <v>0</v>
      </c>
      <c r="M142" s="26">
        <f t="shared" si="33"/>
        <v>0</v>
      </c>
      <c r="N142" s="26">
        <f t="shared" si="33"/>
        <v>0</v>
      </c>
      <c r="O142" s="26">
        <f t="shared" si="33"/>
        <v>0</v>
      </c>
      <c r="P142" s="26">
        <f t="shared" si="33"/>
        <v>0</v>
      </c>
      <c r="Q142" s="26">
        <f t="shared" si="33"/>
        <v>0</v>
      </c>
      <c r="R142" s="26">
        <f t="shared" si="33"/>
        <v>0</v>
      </c>
      <c r="S142" s="26">
        <f t="shared" si="33"/>
        <v>0</v>
      </c>
      <c r="T142" s="26">
        <f t="shared" si="33"/>
        <v>0</v>
      </c>
      <c r="U142" s="26">
        <f t="shared" si="33"/>
        <v>0</v>
      </c>
      <c r="V142" s="26">
        <f t="shared" si="33"/>
        <v>0</v>
      </c>
      <c r="W142" s="26">
        <f t="shared" si="33"/>
        <v>0</v>
      </c>
      <c r="X142" s="26">
        <f t="shared" si="33"/>
        <v>0</v>
      </c>
      <c r="Y142" s="26">
        <f t="shared" si="33"/>
        <v>0</v>
      </c>
      <c r="Z142" s="26">
        <f t="shared" si="33"/>
        <v>0</v>
      </c>
      <c r="AA142" s="26">
        <f t="shared" ref="AA142" si="34">SUM(AA106,AA125)</f>
        <v>0</v>
      </c>
    </row>
    <row r="143" spans="1:27" x14ac:dyDescent="0.2">
      <c r="B143" s="22" t="s">
        <v>26</v>
      </c>
      <c r="D143" s="26">
        <f t="shared" si="10"/>
        <v>0</v>
      </c>
      <c r="E143" s="26"/>
      <c r="F143" s="15" t="s">
        <v>16</v>
      </c>
      <c r="H143" s="26">
        <f t="shared" ref="H143:Z143" si="35">SUM(H107,H126)</f>
        <v>0</v>
      </c>
      <c r="I143" s="26">
        <f t="shared" si="35"/>
        <v>0</v>
      </c>
      <c r="J143" s="26">
        <f t="shared" si="35"/>
        <v>0</v>
      </c>
      <c r="K143" s="26">
        <f t="shared" si="35"/>
        <v>0</v>
      </c>
      <c r="L143" s="26">
        <f t="shared" si="35"/>
        <v>0</v>
      </c>
      <c r="M143" s="26">
        <f t="shared" si="35"/>
        <v>0</v>
      </c>
      <c r="N143" s="26">
        <f t="shared" si="35"/>
        <v>0</v>
      </c>
      <c r="O143" s="26">
        <f t="shared" si="35"/>
        <v>0</v>
      </c>
      <c r="P143" s="26">
        <f t="shared" si="35"/>
        <v>0</v>
      </c>
      <c r="Q143" s="26">
        <f t="shared" si="35"/>
        <v>0</v>
      </c>
      <c r="R143" s="26">
        <f t="shared" si="35"/>
        <v>0</v>
      </c>
      <c r="S143" s="26">
        <f t="shared" si="35"/>
        <v>0</v>
      </c>
      <c r="T143" s="26">
        <f t="shared" si="35"/>
        <v>0</v>
      </c>
      <c r="U143" s="26">
        <f t="shared" si="35"/>
        <v>0</v>
      </c>
      <c r="V143" s="26">
        <f t="shared" si="35"/>
        <v>0</v>
      </c>
      <c r="W143" s="26">
        <f t="shared" si="35"/>
        <v>0</v>
      </c>
      <c r="X143" s="26">
        <f t="shared" si="35"/>
        <v>0</v>
      </c>
      <c r="Y143" s="26">
        <f t="shared" si="35"/>
        <v>0</v>
      </c>
      <c r="Z143" s="26">
        <f t="shared" si="35"/>
        <v>0</v>
      </c>
      <c r="AA143" s="26">
        <f t="shared" ref="AA143" si="36">SUM(AA107,AA126)</f>
        <v>0</v>
      </c>
    </row>
    <row r="144" spans="1:27" s="228" customFormat="1" x14ac:dyDescent="0.2">
      <c r="A144" s="231"/>
      <c r="B144" s="227" t="s">
        <v>275</v>
      </c>
      <c r="D144" s="229">
        <f t="shared" si="10"/>
        <v>0</v>
      </c>
      <c r="E144" s="229"/>
      <c r="F144" s="230" t="s">
        <v>16</v>
      </c>
      <c r="H144" s="229">
        <f>H108</f>
        <v>0</v>
      </c>
      <c r="I144" s="229">
        <f t="shared" ref="I144:Z144" si="37">I108</f>
        <v>0</v>
      </c>
      <c r="J144" s="229">
        <f t="shared" si="37"/>
        <v>0</v>
      </c>
      <c r="K144" s="229">
        <f t="shared" si="37"/>
        <v>0</v>
      </c>
      <c r="L144" s="229">
        <f t="shared" si="37"/>
        <v>0</v>
      </c>
      <c r="M144" s="229">
        <f t="shared" si="37"/>
        <v>0</v>
      </c>
      <c r="N144" s="229">
        <f t="shared" si="37"/>
        <v>0</v>
      </c>
      <c r="O144" s="229">
        <f t="shared" si="37"/>
        <v>0</v>
      </c>
      <c r="P144" s="229">
        <f t="shared" si="37"/>
        <v>0</v>
      </c>
      <c r="Q144" s="229">
        <f t="shared" si="37"/>
        <v>0</v>
      </c>
      <c r="R144" s="229">
        <f t="shared" si="37"/>
        <v>0</v>
      </c>
      <c r="S144" s="229">
        <f t="shared" si="37"/>
        <v>0</v>
      </c>
      <c r="T144" s="229">
        <f t="shared" si="37"/>
        <v>0</v>
      </c>
      <c r="U144" s="229">
        <f t="shared" si="37"/>
        <v>0</v>
      </c>
      <c r="V144" s="229">
        <f t="shared" si="37"/>
        <v>0</v>
      </c>
      <c r="W144" s="229">
        <f t="shared" si="37"/>
        <v>0</v>
      </c>
      <c r="X144" s="229">
        <f t="shared" si="37"/>
        <v>0</v>
      </c>
      <c r="Y144" s="229">
        <f t="shared" si="37"/>
        <v>0</v>
      </c>
      <c r="Z144" s="229">
        <f t="shared" si="37"/>
        <v>0</v>
      </c>
      <c r="AA144" s="229">
        <f t="shared" ref="AA144" si="38">AA108</f>
        <v>0</v>
      </c>
    </row>
    <row r="145" spans="1:27" s="228" customFormat="1" ht="12.75" thickBot="1" x14ac:dyDescent="0.25">
      <c r="A145" s="231"/>
      <c r="B145" s="33" t="s">
        <v>336</v>
      </c>
      <c r="C145" s="28"/>
      <c r="D145" s="84">
        <f t="shared" si="10"/>
        <v>0</v>
      </c>
      <c r="E145" s="84"/>
      <c r="F145" s="29" t="s">
        <v>16</v>
      </c>
      <c r="G145" s="28"/>
      <c r="H145" s="84">
        <f>H127</f>
        <v>0</v>
      </c>
      <c r="I145" s="84">
        <f t="shared" ref="I145:Z145" si="39">I127</f>
        <v>0</v>
      </c>
      <c r="J145" s="84">
        <f t="shared" si="39"/>
        <v>0</v>
      </c>
      <c r="K145" s="84">
        <f t="shared" si="39"/>
        <v>0</v>
      </c>
      <c r="L145" s="84">
        <f t="shared" si="39"/>
        <v>0</v>
      </c>
      <c r="M145" s="84">
        <f t="shared" si="39"/>
        <v>0</v>
      </c>
      <c r="N145" s="84">
        <f t="shared" si="39"/>
        <v>0</v>
      </c>
      <c r="O145" s="84">
        <f t="shared" si="39"/>
        <v>0</v>
      </c>
      <c r="P145" s="84">
        <f t="shared" si="39"/>
        <v>0</v>
      </c>
      <c r="Q145" s="84">
        <f t="shared" si="39"/>
        <v>0</v>
      </c>
      <c r="R145" s="84">
        <f t="shared" si="39"/>
        <v>0</v>
      </c>
      <c r="S145" s="84">
        <f t="shared" si="39"/>
        <v>0</v>
      </c>
      <c r="T145" s="84">
        <f t="shared" si="39"/>
        <v>0</v>
      </c>
      <c r="U145" s="84">
        <f t="shared" si="39"/>
        <v>0</v>
      </c>
      <c r="V145" s="84">
        <f t="shared" si="39"/>
        <v>0</v>
      </c>
      <c r="W145" s="84">
        <f t="shared" si="39"/>
        <v>0</v>
      </c>
      <c r="X145" s="84">
        <f t="shared" si="39"/>
        <v>0</v>
      </c>
      <c r="Y145" s="84">
        <f t="shared" si="39"/>
        <v>0</v>
      </c>
      <c r="Z145" s="84">
        <f t="shared" si="39"/>
        <v>0</v>
      </c>
      <c r="AA145" s="84">
        <f t="shared" ref="AA145" si="40">AA127</f>
        <v>0</v>
      </c>
    </row>
    <row r="146" spans="1:27" ht="12.75" thickTop="1" x14ac:dyDescent="0.2">
      <c r="B146" s="27" t="s">
        <v>77</v>
      </c>
      <c r="D146" s="30">
        <f t="shared" si="10"/>
        <v>0</v>
      </c>
      <c r="E146" s="26"/>
      <c r="F146" s="15" t="s">
        <v>16</v>
      </c>
      <c r="H146" s="30">
        <f>SUM(H131:H145)</f>
        <v>0</v>
      </c>
      <c r="I146" s="30">
        <f t="shared" ref="I146:AA146" si="41">SUM(I131:I145)</f>
        <v>0</v>
      </c>
      <c r="J146" s="30">
        <f t="shared" si="41"/>
        <v>0</v>
      </c>
      <c r="K146" s="30">
        <f t="shared" si="41"/>
        <v>0</v>
      </c>
      <c r="L146" s="30">
        <f t="shared" si="41"/>
        <v>0</v>
      </c>
      <c r="M146" s="30">
        <f t="shared" si="41"/>
        <v>0</v>
      </c>
      <c r="N146" s="30">
        <f t="shared" si="41"/>
        <v>0</v>
      </c>
      <c r="O146" s="30">
        <f t="shared" si="41"/>
        <v>0</v>
      </c>
      <c r="P146" s="30">
        <f t="shared" si="41"/>
        <v>0</v>
      </c>
      <c r="Q146" s="30">
        <f t="shared" si="41"/>
        <v>0</v>
      </c>
      <c r="R146" s="30">
        <f t="shared" si="41"/>
        <v>0</v>
      </c>
      <c r="S146" s="30">
        <f t="shared" si="41"/>
        <v>0</v>
      </c>
      <c r="T146" s="30">
        <f t="shared" si="41"/>
        <v>0</v>
      </c>
      <c r="U146" s="30">
        <f t="shared" si="41"/>
        <v>0</v>
      </c>
      <c r="V146" s="30">
        <f t="shared" si="41"/>
        <v>0</v>
      </c>
      <c r="W146" s="30">
        <f t="shared" si="41"/>
        <v>0</v>
      </c>
      <c r="X146" s="30">
        <f t="shared" si="41"/>
        <v>0</v>
      </c>
      <c r="Y146" s="30">
        <f t="shared" si="41"/>
        <v>0</v>
      </c>
      <c r="Z146" s="30">
        <f t="shared" si="41"/>
        <v>0</v>
      </c>
      <c r="AA146" s="30">
        <f t="shared" si="41"/>
        <v>0</v>
      </c>
    </row>
    <row r="147" spans="1:27" x14ac:dyDescent="0.2">
      <c r="B147" s="27"/>
      <c r="D147" s="26"/>
      <c r="E147" s="26"/>
      <c r="F147" s="15"/>
      <c r="H147" s="218"/>
      <c r="I147" s="218"/>
      <c r="J147" s="218"/>
      <c r="K147" s="218"/>
      <c r="L147" s="218"/>
      <c r="M147" s="218"/>
      <c r="N147" s="218"/>
      <c r="O147" s="218"/>
      <c r="P147" s="218"/>
      <c r="Q147" s="218"/>
      <c r="R147" s="218"/>
      <c r="S147" s="218"/>
      <c r="T147" s="218"/>
      <c r="U147" s="218"/>
      <c r="V147" s="218"/>
      <c r="W147" s="218"/>
      <c r="X147" s="218"/>
      <c r="Y147" s="218"/>
      <c r="Z147" s="218"/>
      <c r="AA147" s="218"/>
    </row>
    <row r="148" spans="1:27" x14ac:dyDescent="0.2">
      <c r="A148" s="63" t="s">
        <v>29</v>
      </c>
      <c r="B148" s="31" t="s">
        <v>30</v>
      </c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</row>
    <row r="149" spans="1:27" x14ac:dyDescent="0.2"/>
    <row r="150" spans="1:27" x14ac:dyDescent="0.2">
      <c r="A150" s="1"/>
      <c r="B150" t="s">
        <v>32</v>
      </c>
      <c r="D150" s="217"/>
      <c r="F150" s="7" t="s">
        <v>31</v>
      </c>
    </row>
    <row r="151" spans="1:27" x14ac:dyDescent="0.2"/>
    <row r="152" spans="1:27" x14ac:dyDescent="0.2">
      <c r="A152" s="1"/>
      <c r="B152" s="4" t="s">
        <v>78</v>
      </c>
    </row>
    <row r="153" spans="1:27" x14ac:dyDescent="0.2">
      <c r="A153" s="1"/>
      <c r="B153" s="22" t="s">
        <v>257</v>
      </c>
      <c r="D153" s="26">
        <f t="shared" ref="D153:D168" si="42">SUM(H153:AA153)</f>
        <v>0</v>
      </c>
      <c r="E153" s="26"/>
      <c r="F153" s="15" t="s">
        <v>16</v>
      </c>
      <c r="H153" s="214"/>
      <c r="I153" s="214"/>
      <c r="J153" s="214"/>
      <c r="K153" s="214"/>
      <c r="L153" s="214"/>
      <c r="M153" s="214"/>
      <c r="N153" s="214"/>
      <c r="O153" s="214"/>
      <c r="P153" s="214"/>
      <c r="Q153" s="214"/>
      <c r="R153" s="214"/>
      <c r="S153" s="214"/>
      <c r="T153" s="214"/>
      <c r="U153" s="214"/>
      <c r="V153" s="214"/>
      <c r="W153" s="214"/>
      <c r="X153" s="214"/>
      <c r="Y153" s="214"/>
      <c r="Z153" s="214"/>
      <c r="AA153" s="214"/>
    </row>
    <row r="154" spans="1:27" x14ac:dyDescent="0.2">
      <c r="A154" s="1"/>
      <c r="B154" s="22" t="s">
        <v>17</v>
      </c>
      <c r="D154" s="26">
        <f t="shared" si="42"/>
        <v>0</v>
      </c>
      <c r="E154" s="26"/>
      <c r="F154" s="15" t="s">
        <v>16</v>
      </c>
      <c r="H154" s="214"/>
      <c r="I154" s="214"/>
      <c r="J154" s="214"/>
      <c r="K154" s="214"/>
      <c r="L154" s="214"/>
      <c r="M154" s="214"/>
      <c r="N154" s="214"/>
      <c r="O154" s="214"/>
      <c r="P154" s="214"/>
      <c r="Q154" s="214"/>
      <c r="R154" s="214"/>
      <c r="S154" s="214"/>
      <c r="T154" s="214"/>
      <c r="U154" s="214"/>
      <c r="V154" s="214"/>
      <c r="W154" s="214"/>
      <c r="X154" s="214"/>
      <c r="Y154" s="214"/>
      <c r="Z154" s="214"/>
      <c r="AA154" s="214"/>
    </row>
    <row r="155" spans="1:27" x14ac:dyDescent="0.2">
      <c r="A155" s="1"/>
      <c r="B155" s="22" t="s">
        <v>18</v>
      </c>
      <c r="D155" s="26">
        <f t="shared" si="42"/>
        <v>0</v>
      </c>
      <c r="E155" s="26"/>
      <c r="F155" s="15" t="s">
        <v>16</v>
      </c>
      <c r="H155" s="214"/>
      <c r="I155" s="214"/>
      <c r="J155" s="214"/>
      <c r="K155" s="214"/>
      <c r="L155" s="214"/>
      <c r="M155" s="214"/>
      <c r="N155" s="214"/>
      <c r="O155" s="214"/>
      <c r="P155" s="214"/>
      <c r="Q155" s="214"/>
      <c r="R155" s="214"/>
      <c r="S155" s="214"/>
      <c r="T155" s="214"/>
      <c r="U155" s="214"/>
      <c r="V155" s="214"/>
      <c r="W155" s="214"/>
      <c r="X155" s="214"/>
      <c r="Y155" s="214"/>
      <c r="Z155" s="214"/>
      <c r="AA155" s="214"/>
    </row>
    <row r="156" spans="1:27" x14ac:dyDescent="0.2">
      <c r="A156" s="1"/>
      <c r="B156" s="22" t="s">
        <v>19</v>
      </c>
      <c r="D156" s="26">
        <f t="shared" si="42"/>
        <v>0</v>
      </c>
      <c r="E156" s="26"/>
      <c r="F156" s="15" t="s">
        <v>16</v>
      </c>
      <c r="H156" s="214"/>
      <c r="I156" s="214"/>
      <c r="J156" s="214"/>
      <c r="K156" s="214"/>
      <c r="L156" s="214"/>
      <c r="M156" s="214"/>
      <c r="N156" s="214"/>
      <c r="O156" s="214"/>
      <c r="P156" s="214"/>
      <c r="Q156" s="214"/>
      <c r="R156" s="214"/>
      <c r="S156" s="214"/>
      <c r="T156" s="214"/>
      <c r="U156" s="214"/>
      <c r="V156" s="214"/>
      <c r="W156" s="214"/>
      <c r="X156" s="214"/>
      <c r="Y156" s="214"/>
      <c r="Z156" s="214"/>
      <c r="AA156" s="214"/>
    </row>
    <row r="157" spans="1:27" x14ac:dyDescent="0.2">
      <c r="A157" s="1"/>
      <c r="B157" s="22" t="s">
        <v>258</v>
      </c>
      <c r="D157" s="26">
        <f t="shared" si="42"/>
        <v>0</v>
      </c>
      <c r="E157" s="26"/>
      <c r="F157" s="15" t="s">
        <v>16</v>
      </c>
      <c r="H157" s="214"/>
      <c r="I157" s="214"/>
      <c r="J157" s="214"/>
      <c r="K157" s="214"/>
      <c r="L157" s="214"/>
      <c r="M157" s="214"/>
      <c r="N157" s="214"/>
      <c r="O157" s="214"/>
      <c r="P157" s="214"/>
      <c r="Q157" s="214"/>
      <c r="R157" s="214"/>
      <c r="S157" s="214"/>
      <c r="T157" s="214"/>
      <c r="U157" s="214"/>
      <c r="V157" s="214"/>
      <c r="W157" s="214"/>
      <c r="X157" s="214"/>
      <c r="Y157" s="214"/>
      <c r="Z157" s="214"/>
      <c r="AA157" s="214"/>
    </row>
    <row r="158" spans="1:27" x14ac:dyDescent="0.2">
      <c r="A158" s="1"/>
      <c r="B158" s="22" t="s">
        <v>20</v>
      </c>
      <c r="D158" s="26">
        <f t="shared" si="42"/>
        <v>0</v>
      </c>
      <c r="E158" s="26"/>
      <c r="F158" s="15" t="s">
        <v>16</v>
      </c>
      <c r="H158" s="214"/>
      <c r="I158" s="214"/>
      <c r="J158" s="214"/>
      <c r="K158" s="214"/>
      <c r="L158" s="214"/>
      <c r="M158" s="214"/>
      <c r="N158" s="214"/>
      <c r="O158" s="214"/>
      <c r="P158" s="214"/>
      <c r="Q158" s="214"/>
      <c r="R158" s="214"/>
      <c r="S158" s="214"/>
      <c r="T158" s="214"/>
      <c r="U158" s="214"/>
      <c r="V158" s="214"/>
      <c r="W158" s="214"/>
      <c r="X158" s="214"/>
      <c r="Y158" s="214"/>
      <c r="Z158" s="214"/>
      <c r="AA158" s="214"/>
    </row>
    <row r="159" spans="1:27" x14ac:dyDescent="0.2">
      <c r="A159" s="1"/>
      <c r="B159" s="22" t="s">
        <v>21</v>
      </c>
      <c r="D159" s="26">
        <f t="shared" si="42"/>
        <v>0</v>
      </c>
      <c r="E159" s="26"/>
      <c r="F159" s="15" t="s">
        <v>16</v>
      </c>
      <c r="H159" s="214"/>
      <c r="I159" s="214"/>
      <c r="J159" s="214"/>
      <c r="K159" s="214"/>
      <c r="L159" s="214"/>
      <c r="M159" s="214"/>
      <c r="N159" s="214"/>
      <c r="O159" s="214"/>
      <c r="P159" s="214"/>
      <c r="Q159" s="214"/>
      <c r="R159" s="214"/>
      <c r="S159" s="214"/>
      <c r="T159" s="214"/>
      <c r="U159" s="214"/>
      <c r="V159" s="214"/>
      <c r="W159" s="214"/>
      <c r="X159" s="214"/>
      <c r="Y159" s="214"/>
      <c r="Z159" s="214"/>
      <c r="AA159" s="214"/>
    </row>
    <row r="160" spans="1:27" x14ac:dyDescent="0.2">
      <c r="A160" s="1"/>
      <c r="B160" s="22" t="s">
        <v>13</v>
      </c>
      <c r="D160" s="26">
        <f t="shared" si="42"/>
        <v>0</v>
      </c>
      <c r="E160" s="26"/>
      <c r="F160" s="15" t="s">
        <v>16</v>
      </c>
      <c r="H160" s="214"/>
      <c r="I160" s="214"/>
      <c r="J160" s="214"/>
      <c r="K160" s="214"/>
      <c r="L160" s="214"/>
      <c r="M160" s="214"/>
      <c r="N160" s="214"/>
      <c r="O160" s="214"/>
      <c r="P160" s="214"/>
      <c r="Q160" s="214"/>
      <c r="R160" s="214"/>
      <c r="S160" s="214"/>
      <c r="T160" s="214"/>
      <c r="U160" s="214"/>
      <c r="V160" s="214"/>
      <c r="W160" s="214"/>
      <c r="X160" s="214"/>
      <c r="Y160" s="214"/>
      <c r="Z160" s="214"/>
      <c r="AA160" s="214"/>
    </row>
    <row r="161" spans="1:27" x14ac:dyDescent="0.2">
      <c r="A161" s="1"/>
      <c r="B161" s="22" t="s">
        <v>23</v>
      </c>
      <c r="D161" s="26">
        <f t="shared" si="42"/>
        <v>0</v>
      </c>
      <c r="E161" s="26"/>
      <c r="F161" s="15" t="s">
        <v>16</v>
      </c>
      <c r="H161" s="214"/>
      <c r="I161" s="214"/>
      <c r="J161" s="214"/>
      <c r="K161" s="214"/>
      <c r="L161" s="214"/>
      <c r="M161" s="214"/>
      <c r="N161" s="214"/>
      <c r="O161" s="214"/>
      <c r="P161" s="214"/>
      <c r="Q161" s="214"/>
      <c r="R161" s="214"/>
      <c r="S161" s="214"/>
      <c r="T161" s="214"/>
      <c r="U161" s="214"/>
      <c r="V161" s="214"/>
      <c r="W161" s="214"/>
      <c r="X161" s="214"/>
      <c r="Y161" s="214"/>
      <c r="Z161" s="214"/>
      <c r="AA161" s="214"/>
    </row>
    <row r="162" spans="1:27" x14ac:dyDescent="0.2">
      <c r="A162" s="1"/>
      <c r="B162" s="22" t="s">
        <v>24</v>
      </c>
      <c r="D162" s="26">
        <f t="shared" si="42"/>
        <v>0</v>
      </c>
      <c r="E162" s="26"/>
      <c r="F162" s="15" t="s">
        <v>16</v>
      </c>
      <c r="H162" s="214"/>
      <c r="I162" s="214"/>
      <c r="J162" s="214"/>
      <c r="K162" s="214"/>
      <c r="L162" s="214"/>
      <c r="M162" s="214"/>
      <c r="N162" s="214"/>
      <c r="O162" s="214"/>
      <c r="P162" s="214"/>
      <c r="Q162" s="214"/>
      <c r="R162" s="214"/>
      <c r="S162" s="214"/>
      <c r="T162" s="214"/>
      <c r="U162" s="214"/>
      <c r="V162" s="214"/>
      <c r="W162" s="214"/>
      <c r="X162" s="214"/>
      <c r="Y162" s="214"/>
      <c r="Z162" s="214"/>
      <c r="AA162" s="214"/>
    </row>
    <row r="163" spans="1:27" x14ac:dyDescent="0.2">
      <c r="A163" s="1"/>
      <c r="B163" s="22" t="s">
        <v>25</v>
      </c>
      <c r="D163" s="26">
        <f t="shared" si="42"/>
        <v>0</v>
      </c>
      <c r="E163" s="26"/>
      <c r="F163" s="15" t="s">
        <v>16</v>
      </c>
      <c r="H163" s="214"/>
      <c r="I163" s="214"/>
      <c r="J163" s="214"/>
      <c r="K163" s="214"/>
      <c r="L163" s="214"/>
      <c r="M163" s="214"/>
      <c r="N163" s="214"/>
      <c r="O163" s="214"/>
      <c r="P163" s="214"/>
      <c r="Q163" s="214"/>
      <c r="R163" s="214"/>
      <c r="S163" s="214"/>
      <c r="T163" s="214"/>
      <c r="U163" s="214"/>
      <c r="V163" s="214"/>
      <c r="W163" s="214"/>
      <c r="X163" s="214"/>
      <c r="Y163" s="214"/>
      <c r="Z163" s="214"/>
      <c r="AA163" s="214"/>
    </row>
    <row r="164" spans="1:27" x14ac:dyDescent="0.2">
      <c r="A164" s="1"/>
      <c r="B164" s="22" t="s">
        <v>22</v>
      </c>
      <c r="D164" s="26">
        <f t="shared" si="42"/>
        <v>0</v>
      </c>
      <c r="E164" s="26"/>
      <c r="F164" s="15" t="s">
        <v>16</v>
      </c>
      <c r="H164" s="214"/>
      <c r="I164" s="214"/>
      <c r="J164" s="214"/>
      <c r="K164" s="214"/>
      <c r="L164" s="214"/>
      <c r="M164" s="214"/>
      <c r="N164" s="214"/>
      <c r="O164" s="214"/>
      <c r="P164" s="214"/>
      <c r="Q164" s="214"/>
      <c r="R164" s="214"/>
      <c r="S164" s="214"/>
      <c r="T164" s="214"/>
      <c r="U164" s="214"/>
      <c r="V164" s="214"/>
      <c r="W164" s="214"/>
      <c r="X164" s="214"/>
      <c r="Y164" s="214"/>
      <c r="Z164" s="214"/>
      <c r="AA164" s="214"/>
    </row>
    <row r="165" spans="1:27" x14ac:dyDescent="0.2">
      <c r="A165" s="1"/>
      <c r="B165" s="22" t="s">
        <v>26</v>
      </c>
      <c r="D165" s="26">
        <f t="shared" si="42"/>
        <v>0</v>
      </c>
      <c r="E165" s="26"/>
      <c r="F165" s="15" t="s">
        <v>16</v>
      </c>
      <c r="H165" s="214"/>
      <c r="I165" s="214"/>
      <c r="J165" s="214"/>
      <c r="K165" s="214"/>
      <c r="L165" s="214"/>
      <c r="M165" s="214"/>
      <c r="N165" s="214"/>
      <c r="O165" s="214"/>
      <c r="P165" s="214"/>
      <c r="Q165" s="214"/>
      <c r="R165" s="214"/>
      <c r="S165" s="214"/>
      <c r="T165" s="214"/>
      <c r="U165" s="214"/>
      <c r="V165" s="214"/>
      <c r="W165" s="214"/>
      <c r="X165" s="214"/>
      <c r="Y165" s="214"/>
      <c r="Z165" s="214"/>
      <c r="AA165" s="214"/>
    </row>
    <row r="166" spans="1:27" ht="12.75" thickBot="1" x14ac:dyDescent="0.25">
      <c r="A166" s="1"/>
      <c r="B166" s="33" t="s">
        <v>275</v>
      </c>
      <c r="C166" s="28"/>
      <c r="D166" s="84">
        <f t="shared" si="42"/>
        <v>0</v>
      </c>
      <c r="E166" s="84"/>
      <c r="F166" s="29" t="s">
        <v>16</v>
      </c>
      <c r="G166" s="28"/>
      <c r="H166" s="216"/>
      <c r="I166" s="216"/>
      <c r="J166" s="216"/>
      <c r="K166" s="216"/>
      <c r="L166" s="216"/>
      <c r="M166" s="216"/>
      <c r="N166" s="216"/>
      <c r="O166" s="216"/>
      <c r="P166" s="216"/>
      <c r="Q166" s="216"/>
      <c r="R166" s="216"/>
      <c r="S166" s="216"/>
      <c r="T166" s="216"/>
      <c r="U166" s="216"/>
      <c r="V166" s="216"/>
      <c r="W166" s="216"/>
      <c r="X166" s="216"/>
      <c r="Y166" s="216"/>
      <c r="Z166" s="216"/>
      <c r="AA166" s="216"/>
    </row>
    <row r="167" spans="1:27" ht="13.5" customHeight="1" thickTop="1" x14ac:dyDescent="0.2">
      <c r="A167" s="1"/>
      <c r="B167" s="27" t="s">
        <v>77</v>
      </c>
      <c r="D167" s="30">
        <f t="shared" si="42"/>
        <v>0</v>
      </c>
      <c r="E167" s="26"/>
      <c r="F167" s="15" t="s">
        <v>16</v>
      </c>
      <c r="H167" s="30">
        <f t="shared" ref="H167:Z167" si="43">SUM(H153:H166)</f>
        <v>0</v>
      </c>
      <c r="I167" s="30">
        <f t="shared" si="43"/>
        <v>0</v>
      </c>
      <c r="J167" s="30">
        <f t="shared" si="43"/>
        <v>0</v>
      </c>
      <c r="K167" s="30">
        <f t="shared" si="43"/>
        <v>0</v>
      </c>
      <c r="L167" s="30">
        <f t="shared" si="43"/>
        <v>0</v>
      </c>
      <c r="M167" s="30">
        <f t="shared" si="43"/>
        <v>0</v>
      </c>
      <c r="N167" s="30">
        <f t="shared" si="43"/>
        <v>0</v>
      </c>
      <c r="O167" s="30">
        <f t="shared" si="43"/>
        <v>0</v>
      </c>
      <c r="P167" s="30">
        <f t="shared" si="43"/>
        <v>0</v>
      </c>
      <c r="Q167" s="30">
        <f t="shared" si="43"/>
        <v>0</v>
      </c>
      <c r="R167" s="30">
        <f t="shared" si="43"/>
        <v>0</v>
      </c>
      <c r="S167" s="30">
        <f t="shared" si="43"/>
        <v>0</v>
      </c>
      <c r="T167" s="30">
        <f t="shared" si="43"/>
        <v>0</v>
      </c>
      <c r="U167" s="30">
        <f t="shared" si="43"/>
        <v>0</v>
      </c>
      <c r="V167" s="30">
        <f t="shared" si="43"/>
        <v>0</v>
      </c>
      <c r="W167" s="30">
        <f t="shared" si="43"/>
        <v>0</v>
      </c>
      <c r="X167" s="30">
        <f t="shared" si="43"/>
        <v>0</v>
      </c>
      <c r="Y167" s="30">
        <f t="shared" si="43"/>
        <v>0</v>
      </c>
      <c r="Z167" s="30">
        <f t="shared" si="43"/>
        <v>0</v>
      </c>
      <c r="AA167" s="30">
        <f t="shared" ref="AA167" si="44">SUM(AA153:AA166)</f>
        <v>0</v>
      </c>
    </row>
    <row r="168" spans="1:27" x14ac:dyDescent="0.2">
      <c r="A168" s="1"/>
      <c r="B168" s="27" t="s">
        <v>311</v>
      </c>
      <c r="D168" s="30">
        <f t="shared" si="42"/>
        <v>0</v>
      </c>
      <c r="E168" s="26"/>
      <c r="F168" s="15" t="s">
        <v>16</v>
      </c>
      <c r="H168" s="30">
        <f>H167-H165</f>
        <v>0</v>
      </c>
      <c r="I168" s="30">
        <f t="shared" ref="I168:Z168" si="45">I167-I165</f>
        <v>0</v>
      </c>
      <c r="J168" s="30">
        <f t="shared" si="45"/>
        <v>0</v>
      </c>
      <c r="K168" s="30">
        <f t="shared" si="45"/>
        <v>0</v>
      </c>
      <c r="L168" s="30">
        <f t="shared" si="45"/>
        <v>0</v>
      </c>
      <c r="M168" s="30">
        <f t="shared" si="45"/>
        <v>0</v>
      </c>
      <c r="N168" s="30">
        <f t="shared" si="45"/>
        <v>0</v>
      </c>
      <c r="O168" s="30">
        <f t="shared" si="45"/>
        <v>0</v>
      </c>
      <c r="P168" s="30">
        <f t="shared" si="45"/>
        <v>0</v>
      </c>
      <c r="Q168" s="30">
        <f t="shared" si="45"/>
        <v>0</v>
      </c>
      <c r="R168" s="30">
        <f t="shared" si="45"/>
        <v>0</v>
      </c>
      <c r="S168" s="30">
        <f t="shared" si="45"/>
        <v>0</v>
      </c>
      <c r="T168" s="30">
        <f t="shared" si="45"/>
        <v>0</v>
      </c>
      <c r="U168" s="30">
        <f t="shared" si="45"/>
        <v>0</v>
      </c>
      <c r="V168" s="30">
        <f t="shared" si="45"/>
        <v>0</v>
      </c>
      <c r="W168" s="30">
        <f t="shared" si="45"/>
        <v>0</v>
      </c>
      <c r="X168" s="30">
        <f t="shared" si="45"/>
        <v>0</v>
      </c>
      <c r="Y168" s="30">
        <f t="shared" si="45"/>
        <v>0</v>
      </c>
      <c r="Z168" s="30">
        <f t="shared" si="45"/>
        <v>0</v>
      </c>
      <c r="AA168" s="30">
        <f t="shared" ref="AA168" si="46">AA167-AA165</f>
        <v>0</v>
      </c>
    </row>
    <row r="169" spans="1:27" x14ac:dyDescent="0.2">
      <c r="A169" s="1"/>
      <c r="H169" s="223"/>
      <c r="I169" s="223"/>
      <c r="J169" s="223"/>
      <c r="K169" s="223"/>
      <c r="L169" s="223"/>
      <c r="M169" s="223"/>
      <c r="N169" s="223"/>
      <c r="O169" s="223"/>
      <c r="P169" s="223"/>
      <c r="Q169" s="223"/>
      <c r="R169" s="223"/>
      <c r="S169" s="223"/>
      <c r="T169" s="223"/>
      <c r="U169" s="223"/>
      <c r="V169" s="223"/>
      <c r="W169" s="223"/>
      <c r="X169" s="223"/>
      <c r="Y169" s="223"/>
      <c r="Z169" s="223"/>
      <c r="AA169" s="223"/>
    </row>
    <row r="170" spans="1:27" x14ac:dyDescent="0.2">
      <c r="A170" s="1"/>
      <c r="B170" s="4" t="s">
        <v>79</v>
      </c>
    </row>
    <row r="171" spans="1:27" x14ac:dyDescent="0.2">
      <c r="B171" s="22" t="s">
        <v>257</v>
      </c>
      <c r="D171" s="26">
        <f t="shared" ref="D171:D185" si="47">SUM(H171:AA171)</f>
        <v>0</v>
      </c>
      <c r="E171" s="26"/>
      <c r="F171" s="15" t="s">
        <v>16</v>
      </c>
      <c r="H171" s="214"/>
      <c r="I171" s="214"/>
      <c r="J171" s="214"/>
      <c r="K171" s="214"/>
      <c r="L171" s="214"/>
      <c r="M171" s="214"/>
      <c r="N171" s="214"/>
      <c r="O171" s="214"/>
      <c r="P171" s="214"/>
      <c r="Q171" s="214"/>
      <c r="R171" s="214"/>
      <c r="S171" s="214"/>
      <c r="T171" s="214"/>
      <c r="U171" s="214"/>
      <c r="V171" s="214"/>
      <c r="W171" s="214"/>
      <c r="X171" s="214"/>
      <c r="Y171" s="214"/>
      <c r="Z171" s="214"/>
      <c r="AA171" s="214"/>
    </row>
    <row r="172" spans="1:27" x14ac:dyDescent="0.2">
      <c r="B172" s="22" t="s">
        <v>17</v>
      </c>
      <c r="D172" s="26">
        <f t="shared" si="47"/>
        <v>0</v>
      </c>
      <c r="E172" s="26"/>
      <c r="F172" s="15" t="s">
        <v>16</v>
      </c>
      <c r="H172" s="214"/>
      <c r="I172" s="214"/>
      <c r="J172" s="214"/>
      <c r="K172" s="214"/>
      <c r="L172" s="214"/>
      <c r="M172" s="214"/>
      <c r="N172" s="214"/>
      <c r="O172" s="214"/>
      <c r="P172" s="214"/>
      <c r="Q172" s="214"/>
      <c r="R172" s="214"/>
      <c r="S172" s="214"/>
      <c r="T172" s="214"/>
      <c r="U172" s="214"/>
      <c r="V172" s="214"/>
      <c r="W172" s="214"/>
      <c r="X172" s="214"/>
      <c r="Y172" s="214"/>
      <c r="Z172" s="214"/>
      <c r="AA172" s="214"/>
    </row>
    <row r="173" spans="1:27" x14ac:dyDescent="0.2">
      <c r="B173" s="22" t="s">
        <v>18</v>
      </c>
      <c r="D173" s="26">
        <f t="shared" si="47"/>
        <v>0</v>
      </c>
      <c r="E173" s="26"/>
      <c r="F173" s="15" t="s">
        <v>16</v>
      </c>
      <c r="H173" s="214"/>
      <c r="I173" s="214"/>
      <c r="J173" s="214"/>
      <c r="K173" s="214"/>
      <c r="L173" s="214"/>
      <c r="M173" s="214"/>
      <c r="N173" s="214"/>
      <c r="O173" s="214"/>
      <c r="P173" s="214"/>
      <c r="Q173" s="214"/>
      <c r="R173" s="214"/>
      <c r="S173" s="214"/>
      <c r="T173" s="214"/>
      <c r="U173" s="214"/>
      <c r="V173" s="214"/>
      <c r="W173" s="214"/>
      <c r="X173" s="214"/>
      <c r="Y173" s="214"/>
      <c r="Z173" s="214"/>
      <c r="AA173" s="214"/>
    </row>
    <row r="174" spans="1:27" x14ac:dyDescent="0.2">
      <c r="B174" s="22" t="s">
        <v>19</v>
      </c>
      <c r="D174" s="26">
        <f t="shared" si="47"/>
        <v>0</v>
      </c>
      <c r="E174" s="26"/>
      <c r="F174" s="15" t="s">
        <v>16</v>
      </c>
      <c r="H174" s="214"/>
      <c r="I174" s="214"/>
      <c r="J174" s="214"/>
      <c r="K174" s="214"/>
      <c r="L174" s="214"/>
      <c r="M174" s="214"/>
      <c r="N174" s="214"/>
      <c r="O174" s="214"/>
      <c r="P174" s="214"/>
      <c r="Q174" s="214"/>
      <c r="R174" s="214"/>
      <c r="S174" s="214"/>
      <c r="T174" s="214"/>
      <c r="U174" s="214"/>
      <c r="V174" s="214"/>
      <c r="W174" s="214"/>
      <c r="X174" s="214"/>
      <c r="Y174" s="214"/>
      <c r="Z174" s="214"/>
      <c r="AA174" s="214"/>
    </row>
    <row r="175" spans="1:27" x14ac:dyDescent="0.2">
      <c r="B175" s="22" t="s">
        <v>258</v>
      </c>
      <c r="D175" s="26">
        <f t="shared" si="47"/>
        <v>0</v>
      </c>
      <c r="E175" s="26"/>
      <c r="F175" s="15" t="s">
        <v>16</v>
      </c>
      <c r="H175" s="214"/>
      <c r="I175" s="214"/>
      <c r="J175" s="214"/>
      <c r="K175" s="214"/>
      <c r="L175" s="214"/>
      <c r="M175" s="214"/>
      <c r="N175" s="214"/>
      <c r="O175" s="214"/>
      <c r="P175" s="214"/>
      <c r="Q175" s="214"/>
      <c r="R175" s="214"/>
      <c r="S175" s="214"/>
      <c r="T175" s="214"/>
      <c r="U175" s="214"/>
      <c r="V175" s="214"/>
      <c r="W175" s="214"/>
      <c r="X175" s="214"/>
      <c r="Y175" s="214"/>
      <c r="Z175" s="214"/>
      <c r="AA175" s="214"/>
    </row>
    <row r="176" spans="1:27" x14ac:dyDescent="0.2">
      <c r="B176" s="22" t="s">
        <v>20</v>
      </c>
      <c r="D176" s="26">
        <f t="shared" si="47"/>
        <v>0</v>
      </c>
      <c r="E176" s="26"/>
      <c r="F176" s="15" t="s">
        <v>16</v>
      </c>
      <c r="H176" s="214"/>
      <c r="I176" s="214"/>
      <c r="J176" s="214"/>
      <c r="K176" s="214"/>
      <c r="L176" s="214"/>
      <c r="M176" s="214"/>
      <c r="N176" s="214"/>
      <c r="O176" s="214"/>
      <c r="P176" s="214"/>
      <c r="Q176" s="214"/>
      <c r="R176" s="214"/>
      <c r="S176" s="214"/>
      <c r="T176" s="214"/>
      <c r="U176" s="214"/>
      <c r="V176" s="214"/>
      <c r="W176" s="214"/>
      <c r="X176" s="214"/>
      <c r="Y176" s="214"/>
      <c r="Z176" s="214"/>
      <c r="AA176" s="214"/>
    </row>
    <row r="177" spans="1:27" x14ac:dyDescent="0.2">
      <c r="B177" s="22" t="s">
        <v>21</v>
      </c>
      <c r="D177" s="26">
        <f t="shared" si="47"/>
        <v>0</v>
      </c>
      <c r="E177" s="26"/>
      <c r="F177" s="15" t="s">
        <v>16</v>
      </c>
      <c r="H177" s="214"/>
      <c r="I177" s="214"/>
      <c r="J177" s="214"/>
      <c r="K177" s="214"/>
      <c r="L177" s="214"/>
      <c r="M177" s="214"/>
      <c r="N177" s="214"/>
      <c r="O177" s="214"/>
      <c r="P177" s="214"/>
      <c r="Q177" s="214"/>
      <c r="R177" s="214"/>
      <c r="S177" s="214"/>
      <c r="T177" s="214"/>
      <c r="U177" s="214"/>
      <c r="V177" s="214"/>
      <c r="W177" s="214"/>
      <c r="X177" s="214"/>
      <c r="Y177" s="214"/>
      <c r="Z177" s="214"/>
      <c r="AA177" s="214"/>
    </row>
    <row r="178" spans="1:27" x14ac:dyDescent="0.2">
      <c r="B178" s="22" t="s">
        <v>13</v>
      </c>
      <c r="D178" s="26">
        <f t="shared" si="47"/>
        <v>0</v>
      </c>
      <c r="E178" s="26"/>
      <c r="F178" s="15" t="s">
        <v>16</v>
      </c>
      <c r="H178" s="214"/>
      <c r="I178" s="214"/>
      <c r="J178" s="214"/>
      <c r="K178" s="214"/>
      <c r="L178" s="214"/>
      <c r="M178" s="214"/>
      <c r="N178" s="214"/>
      <c r="O178" s="214"/>
      <c r="P178" s="214"/>
      <c r="Q178" s="214"/>
      <c r="R178" s="214"/>
      <c r="S178" s="214"/>
      <c r="T178" s="214"/>
      <c r="U178" s="214"/>
      <c r="V178" s="214"/>
      <c r="W178" s="214"/>
      <c r="X178" s="214"/>
      <c r="Y178" s="214"/>
      <c r="Z178" s="214"/>
      <c r="AA178" s="214"/>
    </row>
    <row r="179" spans="1:27" x14ac:dyDescent="0.2">
      <c r="B179" s="22" t="s">
        <v>23</v>
      </c>
      <c r="D179" s="26">
        <f t="shared" si="47"/>
        <v>0</v>
      </c>
      <c r="E179" s="26"/>
      <c r="F179" s="15" t="s">
        <v>16</v>
      </c>
      <c r="H179" s="214"/>
      <c r="I179" s="214"/>
      <c r="J179" s="214"/>
      <c r="K179" s="214"/>
      <c r="L179" s="214"/>
      <c r="M179" s="214"/>
      <c r="N179" s="214"/>
      <c r="O179" s="214"/>
      <c r="P179" s="214"/>
      <c r="Q179" s="214"/>
      <c r="R179" s="214"/>
      <c r="S179" s="214"/>
      <c r="T179" s="214"/>
      <c r="U179" s="214"/>
      <c r="V179" s="214"/>
      <c r="W179" s="214"/>
      <c r="X179" s="214"/>
      <c r="Y179" s="214"/>
      <c r="Z179" s="214"/>
      <c r="AA179" s="214"/>
    </row>
    <row r="180" spans="1:27" x14ac:dyDescent="0.2">
      <c r="B180" s="22" t="s">
        <v>24</v>
      </c>
      <c r="D180" s="26">
        <f t="shared" si="47"/>
        <v>0</v>
      </c>
      <c r="E180" s="26"/>
      <c r="F180" s="15" t="s">
        <v>16</v>
      </c>
      <c r="H180" s="214"/>
      <c r="I180" s="214"/>
      <c r="J180" s="214"/>
      <c r="K180" s="214"/>
      <c r="L180" s="214"/>
      <c r="M180" s="214"/>
      <c r="N180" s="214"/>
      <c r="O180" s="214"/>
      <c r="P180" s="214"/>
      <c r="Q180" s="214"/>
      <c r="R180" s="214"/>
      <c r="S180" s="214"/>
      <c r="T180" s="214"/>
      <c r="U180" s="214"/>
      <c r="V180" s="214"/>
      <c r="W180" s="214"/>
      <c r="X180" s="214"/>
      <c r="Y180" s="214"/>
      <c r="Z180" s="214"/>
      <c r="AA180" s="214"/>
    </row>
    <row r="181" spans="1:27" x14ac:dyDescent="0.2">
      <c r="B181" s="22" t="s">
        <v>25</v>
      </c>
      <c r="D181" s="26">
        <f t="shared" si="47"/>
        <v>0</v>
      </c>
      <c r="E181" s="26"/>
      <c r="F181" s="15" t="s">
        <v>16</v>
      </c>
      <c r="H181" s="214"/>
      <c r="I181" s="214"/>
      <c r="J181" s="214"/>
      <c r="K181" s="214"/>
      <c r="L181" s="214"/>
      <c r="M181" s="214"/>
      <c r="N181" s="214"/>
      <c r="O181" s="214"/>
      <c r="P181" s="214"/>
      <c r="Q181" s="214"/>
      <c r="R181" s="214"/>
      <c r="S181" s="214"/>
      <c r="T181" s="214"/>
      <c r="U181" s="214"/>
      <c r="V181" s="214"/>
      <c r="W181" s="214"/>
      <c r="X181" s="214"/>
      <c r="Y181" s="214"/>
      <c r="Z181" s="214"/>
      <c r="AA181" s="214"/>
    </row>
    <row r="182" spans="1:27" x14ac:dyDescent="0.2">
      <c r="B182" s="22" t="s">
        <v>22</v>
      </c>
      <c r="D182" s="26">
        <f t="shared" si="47"/>
        <v>0</v>
      </c>
      <c r="E182" s="26"/>
      <c r="F182" s="15" t="s">
        <v>16</v>
      </c>
      <c r="H182" s="215"/>
      <c r="I182" s="215"/>
      <c r="J182" s="215"/>
      <c r="K182" s="215"/>
      <c r="L182" s="215"/>
      <c r="M182" s="215"/>
      <c r="N182" s="215"/>
      <c r="O182" s="215"/>
      <c r="P182" s="215"/>
      <c r="Q182" s="215"/>
      <c r="R182" s="215"/>
      <c r="S182" s="215"/>
      <c r="T182" s="215"/>
      <c r="U182" s="215"/>
      <c r="V182" s="215"/>
      <c r="W182" s="215"/>
      <c r="X182" s="215"/>
      <c r="Y182" s="215"/>
      <c r="Z182" s="215"/>
      <c r="AA182" s="215"/>
    </row>
    <row r="183" spans="1:27" s="228" customFormat="1" x14ac:dyDescent="0.2">
      <c r="A183" s="231"/>
      <c r="B183" s="227" t="s">
        <v>26</v>
      </c>
      <c r="D183" s="229">
        <f t="shared" si="47"/>
        <v>0</v>
      </c>
      <c r="E183" s="229"/>
      <c r="F183" s="230" t="s">
        <v>16</v>
      </c>
      <c r="H183" s="215"/>
      <c r="I183" s="215"/>
      <c r="J183" s="215"/>
      <c r="K183" s="215"/>
      <c r="L183" s="215"/>
      <c r="M183" s="215"/>
      <c r="N183" s="215"/>
      <c r="O183" s="215"/>
      <c r="P183" s="215"/>
      <c r="Q183" s="215"/>
      <c r="R183" s="215"/>
      <c r="S183" s="215"/>
      <c r="T183" s="215"/>
      <c r="U183" s="215"/>
      <c r="V183" s="215"/>
      <c r="W183" s="215"/>
      <c r="X183" s="215"/>
      <c r="Y183" s="215"/>
      <c r="Z183" s="215"/>
      <c r="AA183" s="215"/>
    </row>
    <row r="184" spans="1:27" ht="12.75" thickBot="1" x14ac:dyDescent="0.25">
      <c r="B184" s="33" t="s">
        <v>336</v>
      </c>
      <c r="C184" s="28"/>
      <c r="D184" s="84">
        <f t="shared" si="47"/>
        <v>0</v>
      </c>
      <c r="E184" s="84"/>
      <c r="F184" s="29" t="s">
        <v>16</v>
      </c>
      <c r="G184" s="28"/>
      <c r="H184" s="216"/>
      <c r="I184" s="216"/>
      <c r="J184" s="216"/>
      <c r="K184" s="216"/>
      <c r="L184" s="216"/>
      <c r="M184" s="216"/>
      <c r="N184" s="216"/>
      <c r="O184" s="216"/>
      <c r="P184" s="216"/>
      <c r="Q184" s="216"/>
      <c r="R184" s="216"/>
      <c r="S184" s="216"/>
      <c r="T184" s="216"/>
      <c r="U184" s="216"/>
      <c r="V184" s="216"/>
      <c r="W184" s="216"/>
      <c r="X184" s="216"/>
      <c r="Y184" s="216"/>
      <c r="Z184" s="216"/>
      <c r="AA184" s="216"/>
    </row>
    <row r="185" spans="1:27" ht="12.75" thickTop="1" x14ac:dyDescent="0.2">
      <c r="B185" s="27" t="s">
        <v>77</v>
      </c>
      <c r="D185" s="30">
        <f t="shared" si="47"/>
        <v>0</v>
      </c>
      <c r="E185" s="26"/>
      <c r="F185" s="15" t="s">
        <v>16</v>
      </c>
      <c r="H185" s="30">
        <f>SUM(H171:H184)</f>
        <v>0</v>
      </c>
      <c r="I185" s="30">
        <f t="shared" ref="I185:AA185" si="48">SUM(I171:I184)</f>
        <v>0</v>
      </c>
      <c r="J185" s="30">
        <f t="shared" si="48"/>
        <v>0</v>
      </c>
      <c r="K185" s="30">
        <f t="shared" si="48"/>
        <v>0</v>
      </c>
      <c r="L185" s="30">
        <f t="shared" si="48"/>
        <v>0</v>
      </c>
      <c r="M185" s="30">
        <f t="shared" si="48"/>
        <v>0</v>
      </c>
      <c r="N185" s="30">
        <f t="shared" si="48"/>
        <v>0</v>
      </c>
      <c r="O185" s="30">
        <f t="shared" si="48"/>
        <v>0</v>
      </c>
      <c r="P185" s="30">
        <f t="shared" si="48"/>
        <v>0</v>
      </c>
      <c r="Q185" s="30">
        <f t="shared" si="48"/>
        <v>0</v>
      </c>
      <c r="R185" s="30">
        <f t="shared" si="48"/>
        <v>0</v>
      </c>
      <c r="S185" s="30">
        <f t="shared" si="48"/>
        <v>0</v>
      </c>
      <c r="T185" s="30">
        <f t="shared" si="48"/>
        <v>0</v>
      </c>
      <c r="U185" s="30">
        <f t="shared" si="48"/>
        <v>0</v>
      </c>
      <c r="V185" s="30">
        <f t="shared" si="48"/>
        <v>0</v>
      </c>
      <c r="W185" s="30">
        <f t="shared" si="48"/>
        <v>0</v>
      </c>
      <c r="X185" s="30">
        <f t="shared" si="48"/>
        <v>0</v>
      </c>
      <c r="Y185" s="30">
        <f t="shared" si="48"/>
        <v>0</v>
      </c>
      <c r="Z185" s="30">
        <f t="shared" si="48"/>
        <v>0</v>
      </c>
      <c r="AA185" s="30">
        <f t="shared" si="48"/>
        <v>0</v>
      </c>
    </row>
    <row r="186" spans="1:27" x14ac:dyDescent="0.2">
      <c r="H186" s="223"/>
      <c r="I186" s="223"/>
      <c r="J186" s="223"/>
      <c r="K186" s="223"/>
      <c r="L186" s="223"/>
      <c r="M186" s="223"/>
      <c r="N186" s="223"/>
      <c r="O186" s="223"/>
      <c r="P186" s="223"/>
      <c r="Q186" s="223"/>
      <c r="R186" s="223"/>
      <c r="S186" s="223"/>
      <c r="T186" s="223"/>
      <c r="U186" s="223"/>
      <c r="V186" s="223"/>
      <c r="W186" s="223"/>
      <c r="X186" s="223"/>
      <c r="Y186" s="223"/>
      <c r="Z186" s="223"/>
      <c r="AA186" s="223"/>
    </row>
    <row r="187" spans="1:27" x14ac:dyDescent="0.2">
      <c r="A187" s="1"/>
      <c r="B187" s="4" t="s">
        <v>167</v>
      </c>
    </row>
    <row r="188" spans="1:27" x14ac:dyDescent="0.2">
      <c r="B188" s="22" t="s">
        <v>257</v>
      </c>
      <c r="D188" s="26">
        <f t="shared" ref="D188:D203" si="49">SUM(H188:AA188)</f>
        <v>0</v>
      </c>
      <c r="E188" s="26"/>
      <c r="F188" s="15" t="s">
        <v>16</v>
      </c>
      <c r="H188" s="26">
        <f t="shared" ref="H188:Z188" si="50">SUM(H153,H171)</f>
        <v>0</v>
      </c>
      <c r="I188" s="26">
        <f t="shared" si="50"/>
        <v>0</v>
      </c>
      <c r="J188" s="26">
        <f t="shared" si="50"/>
        <v>0</v>
      </c>
      <c r="K188" s="26">
        <f t="shared" si="50"/>
        <v>0</v>
      </c>
      <c r="L188" s="26">
        <f t="shared" si="50"/>
        <v>0</v>
      </c>
      <c r="M188" s="26">
        <f t="shared" si="50"/>
        <v>0</v>
      </c>
      <c r="N188" s="26">
        <f t="shared" si="50"/>
        <v>0</v>
      </c>
      <c r="O188" s="26">
        <f t="shared" si="50"/>
        <v>0</v>
      </c>
      <c r="P188" s="26">
        <f t="shared" si="50"/>
        <v>0</v>
      </c>
      <c r="Q188" s="26">
        <f t="shared" si="50"/>
        <v>0</v>
      </c>
      <c r="R188" s="26">
        <f t="shared" si="50"/>
        <v>0</v>
      </c>
      <c r="S188" s="26">
        <f t="shared" si="50"/>
        <v>0</v>
      </c>
      <c r="T188" s="26">
        <f t="shared" si="50"/>
        <v>0</v>
      </c>
      <c r="U188" s="26">
        <f t="shared" si="50"/>
        <v>0</v>
      </c>
      <c r="V188" s="26">
        <f t="shared" si="50"/>
        <v>0</v>
      </c>
      <c r="W188" s="26">
        <f t="shared" si="50"/>
        <v>0</v>
      </c>
      <c r="X188" s="26">
        <f t="shared" si="50"/>
        <v>0</v>
      </c>
      <c r="Y188" s="26">
        <f t="shared" si="50"/>
        <v>0</v>
      </c>
      <c r="Z188" s="26">
        <f t="shared" si="50"/>
        <v>0</v>
      </c>
      <c r="AA188" s="26">
        <f t="shared" ref="AA188" si="51">SUM(AA153,AA171)</f>
        <v>0</v>
      </c>
    </row>
    <row r="189" spans="1:27" x14ac:dyDescent="0.2">
      <c r="B189" s="22" t="s">
        <v>17</v>
      </c>
      <c r="D189" s="26">
        <f t="shared" si="49"/>
        <v>0</v>
      </c>
      <c r="E189" s="26"/>
      <c r="F189" s="15" t="s">
        <v>16</v>
      </c>
      <c r="H189" s="26">
        <f t="shared" ref="H189:W189" si="52">SUM(H154,H172)</f>
        <v>0</v>
      </c>
      <c r="I189" s="26">
        <f t="shared" si="52"/>
        <v>0</v>
      </c>
      <c r="J189" s="26">
        <f t="shared" si="52"/>
        <v>0</v>
      </c>
      <c r="K189" s="26">
        <f t="shared" si="52"/>
        <v>0</v>
      </c>
      <c r="L189" s="26">
        <f t="shared" si="52"/>
        <v>0</v>
      </c>
      <c r="M189" s="26">
        <f t="shared" si="52"/>
        <v>0</v>
      </c>
      <c r="N189" s="26">
        <f t="shared" si="52"/>
        <v>0</v>
      </c>
      <c r="O189" s="26">
        <f t="shared" si="52"/>
        <v>0</v>
      </c>
      <c r="P189" s="26">
        <f t="shared" si="52"/>
        <v>0</v>
      </c>
      <c r="Q189" s="26">
        <f t="shared" si="52"/>
        <v>0</v>
      </c>
      <c r="R189" s="26">
        <f t="shared" si="52"/>
        <v>0</v>
      </c>
      <c r="S189" s="26">
        <f t="shared" si="52"/>
        <v>0</v>
      </c>
      <c r="T189" s="26">
        <f t="shared" si="52"/>
        <v>0</v>
      </c>
      <c r="U189" s="26">
        <f t="shared" si="52"/>
        <v>0</v>
      </c>
      <c r="V189" s="26">
        <f t="shared" si="52"/>
        <v>0</v>
      </c>
      <c r="W189" s="26">
        <f t="shared" si="52"/>
        <v>0</v>
      </c>
      <c r="X189" s="26">
        <f t="shared" ref="X189:Z196" si="53">SUM(X154,X172)</f>
        <v>0</v>
      </c>
      <c r="Y189" s="26">
        <f t="shared" si="53"/>
        <v>0</v>
      </c>
      <c r="Z189" s="26">
        <f t="shared" si="53"/>
        <v>0</v>
      </c>
      <c r="AA189" s="26">
        <f t="shared" ref="AA189" si="54">SUM(AA154,AA172)</f>
        <v>0</v>
      </c>
    </row>
    <row r="190" spans="1:27" x14ac:dyDescent="0.2">
      <c r="B190" s="22" t="s">
        <v>18</v>
      </c>
      <c r="D190" s="26">
        <f t="shared" si="49"/>
        <v>0</v>
      </c>
      <c r="E190" s="26"/>
      <c r="F190" s="15" t="s">
        <v>16</v>
      </c>
      <c r="H190" s="26">
        <f t="shared" ref="H190" si="55">SUM(H155,H173)</f>
        <v>0</v>
      </c>
      <c r="I190" s="26">
        <f t="shared" ref="I190:W190" si="56">SUM(I155,I173)</f>
        <v>0</v>
      </c>
      <c r="J190" s="26">
        <f t="shared" si="56"/>
        <v>0</v>
      </c>
      <c r="K190" s="26">
        <f t="shared" si="56"/>
        <v>0</v>
      </c>
      <c r="L190" s="26">
        <f t="shared" si="56"/>
        <v>0</v>
      </c>
      <c r="M190" s="26">
        <f t="shared" si="56"/>
        <v>0</v>
      </c>
      <c r="N190" s="26">
        <f t="shared" si="56"/>
        <v>0</v>
      </c>
      <c r="O190" s="26">
        <f t="shared" si="56"/>
        <v>0</v>
      </c>
      <c r="P190" s="26">
        <f t="shared" si="56"/>
        <v>0</v>
      </c>
      <c r="Q190" s="26">
        <f t="shared" si="56"/>
        <v>0</v>
      </c>
      <c r="R190" s="26">
        <f t="shared" si="56"/>
        <v>0</v>
      </c>
      <c r="S190" s="26">
        <f t="shared" si="56"/>
        <v>0</v>
      </c>
      <c r="T190" s="26">
        <f t="shared" si="56"/>
        <v>0</v>
      </c>
      <c r="U190" s="26">
        <f t="shared" si="56"/>
        <v>0</v>
      </c>
      <c r="V190" s="26">
        <f t="shared" si="56"/>
        <v>0</v>
      </c>
      <c r="W190" s="26">
        <f t="shared" si="56"/>
        <v>0</v>
      </c>
      <c r="X190" s="26">
        <f t="shared" si="53"/>
        <v>0</v>
      </c>
      <c r="Y190" s="26">
        <f t="shared" si="53"/>
        <v>0</v>
      </c>
      <c r="Z190" s="26">
        <f t="shared" si="53"/>
        <v>0</v>
      </c>
      <c r="AA190" s="26">
        <f t="shared" ref="AA190" si="57">SUM(AA155,AA173)</f>
        <v>0</v>
      </c>
    </row>
    <row r="191" spans="1:27" x14ac:dyDescent="0.2">
      <c r="B191" s="22" t="s">
        <v>19</v>
      </c>
      <c r="D191" s="26">
        <f t="shared" si="49"/>
        <v>0</v>
      </c>
      <c r="E191" s="26"/>
      <c r="F191" s="15" t="s">
        <v>16</v>
      </c>
      <c r="H191" s="26">
        <f t="shared" ref="H191" si="58">SUM(H156,H174)</f>
        <v>0</v>
      </c>
      <c r="I191" s="26">
        <f t="shared" ref="I191:W191" si="59">SUM(I156,I174)</f>
        <v>0</v>
      </c>
      <c r="J191" s="26">
        <f t="shared" si="59"/>
        <v>0</v>
      </c>
      <c r="K191" s="26">
        <f t="shared" si="59"/>
        <v>0</v>
      </c>
      <c r="L191" s="26">
        <f t="shared" si="59"/>
        <v>0</v>
      </c>
      <c r="M191" s="26">
        <f t="shared" si="59"/>
        <v>0</v>
      </c>
      <c r="N191" s="26">
        <f t="shared" si="59"/>
        <v>0</v>
      </c>
      <c r="O191" s="26">
        <f t="shared" si="59"/>
        <v>0</v>
      </c>
      <c r="P191" s="26">
        <f t="shared" si="59"/>
        <v>0</v>
      </c>
      <c r="Q191" s="26">
        <f t="shared" si="59"/>
        <v>0</v>
      </c>
      <c r="R191" s="26">
        <f t="shared" si="59"/>
        <v>0</v>
      </c>
      <c r="S191" s="26">
        <f t="shared" si="59"/>
        <v>0</v>
      </c>
      <c r="T191" s="26">
        <f t="shared" si="59"/>
        <v>0</v>
      </c>
      <c r="U191" s="26">
        <f t="shared" si="59"/>
        <v>0</v>
      </c>
      <c r="V191" s="26">
        <f t="shared" si="59"/>
        <v>0</v>
      </c>
      <c r="W191" s="26">
        <f t="shared" si="59"/>
        <v>0</v>
      </c>
      <c r="X191" s="26">
        <f t="shared" si="53"/>
        <v>0</v>
      </c>
      <c r="Y191" s="26">
        <f t="shared" si="53"/>
        <v>0</v>
      </c>
      <c r="Z191" s="26">
        <f t="shared" si="53"/>
        <v>0</v>
      </c>
      <c r="AA191" s="26">
        <f t="shared" ref="AA191" si="60">SUM(AA156,AA174)</f>
        <v>0</v>
      </c>
    </row>
    <row r="192" spans="1:27" x14ac:dyDescent="0.2">
      <c r="B192" s="22" t="s">
        <v>258</v>
      </c>
      <c r="D192" s="26">
        <f t="shared" si="49"/>
        <v>0</v>
      </c>
      <c r="E192" s="26"/>
      <c r="F192" s="15" t="s">
        <v>16</v>
      </c>
      <c r="H192" s="26">
        <f t="shared" ref="H192" si="61">SUM(H157,H175)</f>
        <v>0</v>
      </c>
      <c r="I192" s="26">
        <f t="shared" ref="I192:W192" si="62">SUM(I157,I175)</f>
        <v>0</v>
      </c>
      <c r="J192" s="26">
        <f t="shared" si="62"/>
        <v>0</v>
      </c>
      <c r="K192" s="26">
        <f t="shared" si="62"/>
        <v>0</v>
      </c>
      <c r="L192" s="26">
        <f t="shared" si="62"/>
        <v>0</v>
      </c>
      <c r="M192" s="26">
        <f t="shared" si="62"/>
        <v>0</v>
      </c>
      <c r="N192" s="26">
        <f t="shared" si="62"/>
        <v>0</v>
      </c>
      <c r="O192" s="26">
        <f t="shared" si="62"/>
        <v>0</v>
      </c>
      <c r="P192" s="26">
        <f t="shared" si="62"/>
        <v>0</v>
      </c>
      <c r="Q192" s="26">
        <f t="shared" si="62"/>
        <v>0</v>
      </c>
      <c r="R192" s="26">
        <f t="shared" si="62"/>
        <v>0</v>
      </c>
      <c r="S192" s="26">
        <f t="shared" si="62"/>
        <v>0</v>
      </c>
      <c r="T192" s="26">
        <f t="shared" si="62"/>
        <v>0</v>
      </c>
      <c r="U192" s="26">
        <f t="shared" si="62"/>
        <v>0</v>
      </c>
      <c r="V192" s="26">
        <f t="shared" si="62"/>
        <v>0</v>
      </c>
      <c r="W192" s="26">
        <f t="shared" si="62"/>
        <v>0</v>
      </c>
      <c r="X192" s="26">
        <f t="shared" si="53"/>
        <v>0</v>
      </c>
      <c r="Y192" s="26">
        <f t="shared" si="53"/>
        <v>0</v>
      </c>
      <c r="Z192" s="26">
        <f t="shared" si="53"/>
        <v>0</v>
      </c>
      <c r="AA192" s="26">
        <f t="shared" ref="AA192" si="63">SUM(AA157,AA175)</f>
        <v>0</v>
      </c>
    </row>
    <row r="193" spans="1:16383" x14ac:dyDescent="0.2">
      <c r="B193" s="22" t="s">
        <v>20</v>
      </c>
      <c r="D193" s="26">
        <f t="shared" si="49"/>
        <v>0</v>
      </c>
      <c r="E193" s="26"/>
      <c r="F193" s="15" t="s">
        <v>16</v>
      </c>
      <c r="H193" s="26">
        <f t="shared" ref="H193" si="64">SUM(H158,H176)</f>
        <v>0</v>
      </c>
      <c r="I193" s="26">
        <f t="shared" ref="I193:W193" si="65">SUM(I158,I176)</f>
        <v>0</v>
      </c>
      <c r="J193" s="26">
        <f t="shared" si="65"/>
        <v>0</v>
      </c>
      <c r="K193" s="26">
        <f t="shared" si="65"/>
        <v>0</v>
      </c>
      <c r="L193" s="26">
        <f t="shared" si="65"/>
        <v>0</v>
      </c>
      <c r="M193" s="26">
        <f t="shared" si="65"/>
        <v>0</v>
      </c>
      <c r="N193" s="26">
        <f t="shared" si="65"/>
        <v>0</v>
      </c>
      <c r="O193" s="26">
        <f t="shared" si="65"/>
        <v>0</v>
      </c>
      <c r="P193" s="26">
        <f t="shared" si="65"/>
        <v>0</v>
      </c>
      <c r="Q193" s="26">
        <f t="shared" si="65"/>
        <v>0</v>
      </c>
      <c r="R193" s="26">
        <f t="shared" si="65"/>
        <v>0</v>
      </c>
      <c r="S193" s="26">
        <f t="shared" si="65"/>
        <v>0</v>
      </c>
      <c r="T193" s="26">
        <f t="shared" si="65"/>
        <v>0</v>
      </c>
      <c r="U193" s="26">
        <f t="shared" si="65"/>
        <v>0</v>
      </c>
      <c r="V193" s="26">
        <f t="shared" si="65"/>
        <v>0</v>
      </c>
      <c r="W193" s="26">
        <f t="shared" si="65"/>
        <v>0</v>
      </c>
      <c r="X193" s="26">
        <f t="shared" si="53"/>
        <v>0</v>
      </c>
      <c r="Y193" s="26">
        <f t="shared" si="53"/>
        <v>0</v>
      </c>
      <c r="Z193" s="26">
        <f t="shared" si="53"/>
        <v>0</v>
      </c>
      <c r="AA193" s="26">
        <f t="shared" ref="AA193" si="66">SUM(AA158,AA176)</f>
        <v>0</v>
      </c>
    </row>
    <row r="194" spans="1:16383" x14ac:dyDescent="0.2">
      <c r="B194" s="22" t="s">
        <v>21</v>
      </c>
      <c r="D194" s="26">
        <f t="shared" si="49"/>
        <v>0</v>
      </c>
      <c r="E194" s="26"/>
      <c r="F194" s="15" t="s">
        <v>16</v>
      </c>
      <c r="H194" s="26">
        <f t="shared" ref="H194" si="67">SUM(H159,H177)</f>
        <v>0</v>
      </c>
      <c r="I194" s="26">
        <f t="shared" ref="I194:W194" si="68">SUM(I159,I177)</f>
        <v>0</v>
      </c>
      <c r="J194" s="26">
        <f t="shared" si="68"/>
        <v>0</v>
      </c>
      <c r="K194" s="26">
        <f t="shared" si="68"/>
        <v>0</v>
      </c>
      <c r="L194" s="26">
        <f t="shared" si="68"/>
        <v>0</v>
      </c>
      <c r="M194" s="26">
        <f t="shared" si="68"/>
        <v>0</v>
      </c>
      <c r="N194" s="26">
        <f t="shared" si="68"/>
        <v>0</v>
      </c>
      <c r="O194" s="26">
        <f t="shared" si="68"/>
        <v>0</v>
      </c>
      <c r="P194" s="26">
        <f t="shared" si="68"/>
        <v>0</v>
      </c>
      <c r="Q194" s="26">
        <f t="shared" si="68"/>
        <v>0</v>
      </c>
      <c r="R194" s="26">
        <f t="shared" si="68"/>
        <v>0</v>
      </c>
      <c r="S194" s="26">
        <f t="shared" si="68"/>
        <v>0</v>
      </c>
      <c r="T194" s="26">
        <f t="shared" si="68"/>
        <v>0</v>
      </c>
      <c r="U194" s="26">
        <f t="shared" si="68"/>
        <v>0</v>
      </c>
      <c r="V194" s="26">
        <f t="shared" si="68"/>
        <v>0</v>
      </c>
      <c r="W194" s="26">
        <f t="shared" si="68"/>
        <v>0</v>
      </c>
      <c r="X194" s="26">
        <f t="shared" si="53"/>
        <v>0</v>
      </c>
      <c r="Y194" s="26">
        <f t="shared" si="53"/>
        <v>0</v>
      </c>
      <c r="Z194" s="26">
        <f t="shared" si="53"/>
        <v>0</v>
      </c>
      <c r="AA194" s="26">
        <f t="shared" ref="AA194" si="69">SUM(AA159,AA177)</f>
        <v>0</v>
      </c>
    </row>
    <row r="195" spans="1:16383" x14ac:dyDescent="0.2">
      <c r="B195" s="22" t="s">
        <v>13</v>
      </c>
      <c r="D195" s="26">
        <f t="shared" si="49"/>
        <v>0</v>
      </c>
      <c r="E195" s="26"/>
      <c r="F195" s="15" t="s">
        <v>16</v>
      </c>
      <c r="H195" s="26">
        <f t="shared" ref="H195" si="70">SUM(H160,H178)</f>
        <v>0</v>
      </c>
      <c r="I195" s="26">
        <f t="shared" ref="I195:W195" si="71">SUM(I160,I178)</f>
        <v>0</v>
      </c>
      <c r="J195" s="26">
        <f t="shared" si="71"/>
        <v>0</v>
      </c>
      <c r="K195" s="26">
        <f t="shared" si="71"/>
        <v>0</v>
      </c>
      <c r="L195" s="26">
        <f t="shared" si="71"/>
        <v>0</v>
      </c>
      <c r="M195" s="26">
        <f t="shared" si="71"/>
        <v>0</v>
      </c>
      <c r="N195" s="26">
        <f t="shared" si="71"/>
        <v>0</v>
      </c>
      <c r="O195" s="26">
        <f t="shared" si="71"/>
        <v>0</v>
      </c>
      <c r="P195" s="26">
        <f t="shared" si="71"/>
        <v>0</v>
      </c>
      <c r="Q195" s="26">
        <f t="shared" si="71"/>
        <v>0</v>
      </c>
      <c r="R195" s="26">
        <f t="shared" si="71"/>
        <v>0</v>
      </c>
      <c r="S195" s="26">
        <f t="shared" si="71"/>
        <v>0</v>
      </c>
      <c r="T195" s="26">
        <f t="shared" si="71"/>
        <v>0</v>
      </c>
      <c r="U195" s="26">
        <f t="shared" si="71"/>
        <v>0</v>
      </c>
      <c r="V195" s="26">
        <f t="shared" si="71"/>
        <v>0</v>
      </c>
      <c r="W195" s="26">
        <f t="shared" si="71"/>
        <v>0</v>
      </c>
      <c r="X195" s="26">
        <f t="shared" si="53"/>
        <v>0</v>
      </c>
      <c r="Y195" s="26">
        <f t="shared" si="53"/>
        <v>0</v>
      </c>
      <c r="Z195" s="26">
        <f t="shared" si="53"/>
        <v>0</v>
      </c>
      <c r="AA195" s="26">
        <f t="shared" ref="AA195" si="72">SUM(AA160,AA178)</f>
        <v>0</v>
      </c>
    </row>
    <row r="196" spans="1:16383" x14ac:dyDescent="0.2">
      <c r="B196" s="22" t="s">
        <v>23</v>
      </c>
      <c r="D196" s="26">
        <f t="shared" si="49"/>
        <v>0</v>
      </c>
      <c r="E196" s="26"/>
      <c r="F196" s="15" t="s">
        <v>16</v>
      </c>
      <c r="H196" s="26">
        <f t="shared" ref="H196" si="73">SUM(H161,H179)</f>
        <v>0</v>
      </c>
      <c r="I196" s="26">
        <f t="shared" ref="I196:W196" si="74">SUM(I161,I179)</f>
        <v>0</v>
      </c>
      <c r="J196" s="26">
        <f t="shared" si="74"/>
        <v>0</v>
      </c>
      <c r="K196" s="26">
        <f t="shared" si="74"/>
        <v>0</v>
      </c>
      <c r="L196" s="26">
        <f t="shared" si="74"/>
        <v>0</v>
      </c>
      <c r="M196" s="26">
        <f t="shared" si="74"/>
        <v>0</v>
      </c>
      <c r="N196" s="26">
        <f t="shared" si="74"/>
        <v>0</v>
      </c>
      <c r="O196" s="26">
        <f t="shared" si="74"/>
        <v>0</v>
      </c>
      <c r="P196" s="26">
        <f t="shared" si="74"/>
        <v>0</v>
      </c>
      <c r="Q196" s="26">
        <f t="shared" si="74"/>
        <v>0</v>
      </c>
      <c r="R196" s="26">
        <f t="shared" si="74"/>
        <v>0</v>
      </c>
      <c r="S196" s="26">
        <f t="shared" si="74"/>
        <v>0</v>
      </c>
      <c r="T196" s="26">
        <f t="shared" si="74"/>
        <v>0</v>
      </c>
      <c r="U196" s="26">
        <f t="shared" si="74"/>
        <v>0</v>
      </c>
      <c r="V196" s="26">
        <f t="shared" si="74"/>
        <v>0</v>
      </c>
      <c r="W196" s="26">
        <f t="shared" si="74"/>
        <v>0</v>
      </c>
      <c r="X196" s="26">
        <f t="shared" si="53"/>
        <v>0</v>
      </c>
      <c r="Y196" s="26">
        <f t="shared" si="53"/>
        <v>0</v>
      </c>
      <c r="Z196" s="26">
        <f t="shared" si="53"/>
        <v>0</v>
      </c>
      <c r="AA196" s="26">
        <f t="shared" ref="AA196" si="75">SUM(AA161,AA179)</f>
        <v>0</v>
      </c>
    </row>
    <row r="197" spans="1:16383" x14ac:dyDescent="0.2">
      <c r="B197" s="22" t="s">
        <v>24</v>
      </c>
      <c r="D197" s="26">
        <f t="shared" si="49"/>
        <v>0</v>
      </c>
      <c r="E197" s="26"/>
      <c r="F197" s="15" t="s">
        <v>16</v>
      </c>
      <c r="H197" s="26">
        <f t="shared" ref="H197" si="76">SUM(H162,H180)</f>
        <v>0</v>
      </c>
      <c r="I197" s="26">
        <f t="shared" ref="I197:W197" si="77">SUM(I162,I180)</f>
        <v>0</v>
      </c>
      <c r="J197" s="26">
        <f t="shared" si="77"/>
        <v>0</v>
      </c>
      <c r="K197" s="26">
        <f t="shared" si="77"/>
        <v>0</v>
      </c>
      <c r="L197" s="26">
        <f t="shared" si="77"/>
        <v>0</v>
      </c>
      <c r="M197" s="26">
        <f t="shared" si="77"/>
        <v>0</v>
      </c>
      <c r="N197" s="26">
        <f t="shared" si="77"/>
        <v>0</v>
      </c>
      <c r="O197" s="26">
        <f t="shared" si="77"/>
        <v>0</v>
      </c>
      <c r="P197" s="26">
        <f t="shared" si="77"/>
        <v>0</v>
      </c>
      <c r="Q197" s="26">
        <f t="shared" si="77"/>
        <v>0</v>
      </c>
      <c r="R197" s="26">
        <f t="shared" si="77"/>
        <v>0</v>
      </c>
      <c r="S197" s="26">
        <f t="shared" si="77"/>
        <v>0</v>
      </c>
      <c r="T197" s="26">
        <f t="shared" si="77"/>
        <v>0</v>
      </c>
      <c r="U197" s="26">
        <f t="shared" si="77"/>
        <v>0</v>
      </c>
      <c r="V197" s="26">
        <f t="shared" si="77"/>
        <v>0</v>
      </c>
      <c r="W197" s="26">
        <f t="shared" si="77"/>
        <v>0</v>
      </c>
      <c r="X197" s="26">
        <f>SUM(X162,X180)</f>
        <v>0</v>
      </c>
      <c r="Y197" s="26">
        <f>SUM(Y162,Y180)</f>
        <v>0</v>
      </c>
      <c r="Z197" s="26">
        <f>SUM(Z162,Z180)</f>
        <v>0</v>
      </c>
      <c r="AA197" s="26">
        <f>SUM(AA162,AA180)</f>
        <v>0</v>
      </c>
    </row>
    <row r="198" spans="1:16383" x14ac:dyDescent="0.2">
      <c r="B198" s="22" t="s">
        <v>25</v>
      </c>
      <c r="D198" s="26">
        <f t="shared" si="49"/>
        <v>0</v>
      </c>
      <c r="E198" s="26"/>
      <c r="F198" s="15" t="s">
        <v>16</v>
      </c>
      <c r="H198" s="26">
        <f t="shared" ref="H198:Z198" si="78">SUM(H163,H181)</f>
        <v>0</v>
      </c>
      <c r="I198" s="26">
        <f t="shared" si="78"/>
        <v>0</v>
      </c>
      <c r="J198" s="26">
        <f t="shared" si="78"/>
        <v>0</v>
      </c>
      <c r="K198" s="26">
        <f t="shared" si="78"/>
        <v>0</v>
      </c>
      <c r="L198" s="26">
        <f t="shared" si="78"/>
        <v>0</v>
      </c>
      <c r="M198" s="26">
        <f t="shared" si="78"/>
        <v>0</v>
      </c>
      <c r="N198" s="26">
        <f t="shared" si="78"/>
        <v>0</v>
      </c>
      <c r="O198" s="26">
        <f t="shared" si="78"/>
        <v>0</v>
      </c>
      <c r="P198" s="26">
        <f t="shared" si="78"/>
        <v>0</v>
      </c>
      <c r="Q198" s="26">
        <f t="shared" si="78"/>
        <v>0</v>
      </c>
      <c r="R198" s="26">
        <f t="shared" si="78"/>
        <v>0</v>
      </c>
      <c r="S198" s="26">
        <f t="shared" si="78"/>
        <v>0</v>
      </c>
      <c r="T198" s="26">
        <f t="shared" si="78"/>
        <v>0</v>
      </c>
      <c r="U198" s="26">
        <f t="shared" si="78"/>
        <v>0</v>
      </c>
      <c r="V198" s="26">
        <f t="shared" si="78"/>
        <v>0</v>
      </c>
      <c r="W198" s="26">
        <f t="shared" si="78"/>
        <v>0</v>
      </c>
      <c r="X198" s="26">
        <f t="shared" si="78"/>
        <v>0</v>
      </c>
      <c r="Y198" s="26">
        <f t="shared" si="78"/>
        <v>0</v>
      </c>
      <c r="Z198" s="26">
        <f t="shared" si="78"/>
        <v>0</v>
      </c>
      <c r="AA198" s="26">
        <f t="shared" ref="AA198" si="79">SUM(AA163,AA181)</f>
        <v>0</v>
      </c>
    </row>
    <row r="199" spans="1:16383" x14ac:dyDescent="0.2">
      <c r="B199" s="22" t="s">
        <v>22</v>
      </c>
      <c r="D199" s="26">
        <f t="shared" si="49"/>
        <v>0</v>
      </c>
      <c r="E199" s="26"/>
      <c r="F199" s="15" t="s">
        <v>16</v>
      </c>
      <c r="H199" s="26">
        <f t="shared" ref="H199:Z199" si="80">SUM(H164,H182)</f>
        <v>0</v>
      </c>
      <c r="I199" s="26">
        <f t="shared" si="80"/>
        <v>0</v>
      </c>
      <c r="J199" s="26">
        <f t="shared" si="80"/>
        <v>0</v>
      </c>
      <c r="K199" s="26">
        <f t="shared" si="80"/>
        <v>0</v>
      </c>
      <c r="L199" s="26">
        <f t="shared" si="80"/>
        <v>0</v>
      </c>
      <c r="M199" s="26">
        <f t="shared" si="80"/>
        <v>0</v>
      </c>
      <c r="N199" s="26">
        <f t="shared" si="80"/>
        <v>0</v>
      </c>
      <c r="O199" s="26">
        <f t="shared" si="80"/>
        <v>0</v>
      </c>
      <c r="P199" s="26">
        <f t="shared" si="80"/>
        <v>0</v>
      </c>
      <c r="Q199" s="26">
        <f t="shared" si="80"/>
        <v>0</v>
      </c>
      <c r="R199" s="26">
        <f t="shared" si="80"/>
        <v>0</v>
      </c>
      <c r="S199" s="26">
        <f t="shared" si="80"/>
        <v>0</v>
      </c>
      <c r="T199" s="26">
        <f t="shared" si="80"/>
        <v>0</v>
      </c>
      <c r="U199" s="26">
        <f t="shared" si="80"/>
        <v>0</v>
      </c>
      <c r="V199" s="26">
        <f t="shared" si="80"/>
        <v>0</v>
      </c>
      <c r="W199" s="26">
        <f t="shared" si="80"/>
        <v>0</v>
      </c>
      <c r="X199" s="26">
        <f t="shared" si="80"/>
        <v>0</v>
      </c>
      <c r="Y199" s="26">
        <f t="shared" si="80"/>
        <v>0</v>
      </c>
      <c r="Z199" s="26">
        <f t="shared" si="80"/>
        <v>0</v>
      </c>
      <c r="AA199" s="26">
        <f t="shared" ref="AA199" si="81">SUM(AA164,AA182)</f>
        <v>0</v>
      </c>
    </row>
    <row r="200" spans="1:16383" x14ac:dyDescent="0.2">
      <c r="B200" s="22" t="s">
        <v>26</v>
      </c>
      <c r="D200" s="26">
        <f t="shared" si="49"/>
        <v>0</v>
      </c>
      <c r="E200" s="26"/>
      <c r="F200" s="15" t="s">
        <v>16</v>
      </c>
      <c r="H200" s="26">
        <f t="shared" ref="H200:Z200" si="82">SUM(H165,H183)</f>
        <v>0</v>
      </c>
      <c r="I200" s="26">
        <f t="shared" si="82"/>
        <v>0</v>
      </c>
      <c r="J200" s="26">
        <f t="shared" si="82"/>
        <v>0</v>
      </c>
      <c r="K200" s="26">
        <f t="shared" si="82"/>
        <v>0</v>
      </c>
      <c r="L200" s="26">
        <f t="shared" si="82"/>
        <v>0</v>
      </c>
      <c r="M200" s="26">
        <f t="shared" si="82"/>
        <v>0</v>
      </c>
      <c r="N200" s="26">
        <f t="shared" si="82"/>
        <v>0</v>
      </c>
      <c r="O200" s="26">
        <f t="shared" si="82"/>
        <v>0</v>
      </c>
      <c r="P200" s="26">
        <f t="shared" si="82"/>
        <v>0</v>
      </c>
      <c r="Q200" s="26">
        <f t="shared" si="82"/>
        <v>0</v>
      </c>
      <c r="R200" s="26">
        <f t="shared" si="82"/>
        <v>0</v>
      </c>
      <c r="S200" s="26">
        <f t="shared" si="82"/>
        <v>0</v>
      </c>
      <c r="T200" s="26">
        <f t="shared" si="82"/>
        <v>0</v>
      </c>
      <c r="U200" s="26">
        <f t="shared" si="82"/>
        <v>0</v>
      </c>
      <c r="V200" s="26">
        <f t="shared" si="82"/>
        <v>0</v>
      </c>
      <c r="W200" s="26">
        <f t="shared" si="82"/>
        <v>0</v>
      </c>
      <c r="X200" s="26">
        <f t="shared" si="82"/>
        <v>0</v>
      </c>
      <c r="Y200" s="26">
        <f t="shared" si="82"/>
        <v>0</v>
      </c>
      <c r="Z200" s="26">
        <f t="shared" si="82"/>
        <v>0</v>
      </c>
      <c r="AA200" s="26">
        <f t="shared" ref="AA200" si="83">SUM(AA165,AA183)</f>
        <v>0</v>
      </c>
    </row>
    <row r="201" spans="1:16383" s="228" customFormat="1" x14ac:dyDescent="0.2">
      <c r="A201" s="231"/>
      <c r="B201" s="227" t="s">
        <v>315</v>
      </c>
      <c r="D201" s="229">
        <f t="shared" si="49"/>
        <v>0</v>
      </c>
      <c r="E201" s="229"/>
      <c r="F201" s="230" t="s">
        <v>16</v>
      </c>
      <c r="H201" s="229">
        <f>H166</f>
        <v>0</v>
      </c>
      <c r="I201" s="229">
        <f t="shared" ref="I201:Z201" si="84">I166</f>
        <v>0</v>
      </c>
      <c r="J201" s="229">
        <f t="shared" si="84"/>
        <v>0</v>
      </c>
      <c r="K201" s="229">
        <f t="shared" si="84"/>
        <v>0</v>
      </c>
      <c r="L201" s="229">
        <f t="shared" si="84"/>
        <v>0</v>
      </c>
      <c r="M201" s="229">
        <f t="shared" si="84"/>
        <v>0</v>
      </c>
      <c r="N201" s="229">
        <f t="shared" si="84"/>
        <v>0</v>
      </c>
      <c r="O201" s="229">
        <f t="shared" si="84"/>
        <v>0</v>
      </c>
      <c r="P201" s="229">
        <f t="shared" si="84"/>
        <v>0</v>
      </c>
      <c r="Q201" s="229">
        <f t="shared" si="84"/>
        <v>0</v>
      </c>
      <c r="R201" s="229">
        <f t="shared" si="84"/>
        <v>0</v>
      </c>
      <c r="S201" s="229">
        <f t="shared" si="84"/>
        <v>0</v>
      </c>
      <c r="T201" s="229">
        <f t="shared" si="84"/>
        <v>0</v>
      </c>
      <c r="U201" s="229">
        <f t="shared" si="84"/>
        <v>0</v>
      </c>
      <c r="V201" s="229">
        <f t="shared" si="84"/>
        <v>0</v>
      </c>
      <c r="W201" s="229">
        <f t="shared" si="84"/>
        <v>0</v>
      </c>
      <c r="X201" s="229">
        <f t="shared" si="84"/>
        <v>0</v>
      </c>
      <c r="Y201" s="229">
        <f t="shared" si="84"/>
        <v>0</v>
      </c>
      <c r="Z201" s="229">
        <f t="shared" si="84"/>
        <v>0</v>
      </c>
      <c r="AA201" s="229">
        <f t="shared" ref="AA201" si="85">AA166</f>
        <v>0</v>
      </c>
    </row>
    <row r="202" spans="1:16383" s="228" customFormat="1" ht="12.75" thickBot="1" x14ac:dyDescent="0.25">
      <c r="A202" s="227"/>
      <c r="B202" s="33" t="s">
        <v>336</v>
      </c>
      <c r="C202" s="33"/>
      <c r="D202" s="84">
        <f t="shared" si="49"/>
        <v>0</v>
      </c>
      <c r="E202" s="33"/>
      <c r="F202" s="29" t="s">
        <v>16</v>
      </c>
      <c r="G202" s="33"/>
      <c r="H202" s="84">
        <f t="shared" ref="H202:Z202" si="86">H184</f>
        <v>0</v>
      </c>
      <c r="I202" s="84">
        <f t="shared" si="86"/>
        <v>0</v>
      </c>
      <c r="J202" s="84">
        <f t="shared" si="86"/>
        <v>0</v>
      </c>
      <c r="K202" s="84">
        <f t="shared" si="86"/>
        <v>0</v>
      </c>
      <c r="L202" s="84">
        <f t="shared" si="86"/>
        <v>0</v>
      </c>
      <c r="M202" s="84">
        <f t="shared" si="86"/>
        <v>0</v>
      </c>
      <c r="N202" s="84">
        <f t="shared" si="86"/>
        <v>0</v>
      </c>
      <c r="O202" s="84">
        <f t="shared" si="86"/>
        <v>0</v>
      </c>
      <c r="P202" s="84">
        <f t="shared" si="86"/>
        <v>0</v>
      </c>
      <c r="Q202" s="84">
        <f t="shared" si="86"/>
        <v>0</v>
      </c>
      <c r="R202" s="84">
        <f t="shared" si="86"/>
        <v>0</v>
      </c>
      <c r="S202" s="84">
        <f t="shared" si="86"/>
        <v>0</v>
      </c>
      <c r="T202" s="84">
        <f t="shared" si="86"/>
        <v>0</v>
      </c>
      <c r="U202" s="84">
        <f t="shared" si="86"/>
        <v>0</v>
      </c>
      <c r="V202" s="84">
        <f t="shared" si="86"/>
        <v>0</v>
      </c>
      <c r="W202" s="84">
        <f t="shared" si="86"/>
        <v>0</v>
      </c>
      <c r="X202" s="84">
        <f t="shared" si="86"/>
        <v>0</v>
      </c>
      <c r="Y202" s="84">
        <f t="shared" si="86"/>
        <v>0</v>
      </c>
      <c r="Z202" s="84">
        <f t="shared" si="86"/>
        <v>0</v>
      </c>
      <c r="AA202" s="84">
        <f t="shared" ref="AA202" si="87">AA184</f>
        <v>0</v>
      </c>
      <c r="AB202" s="227"/>
      <c r="AC202" s="227"/>
      <c r="AD202" s="227"/>
      <c r="AE202" s="227"/>
      <c r="AF202" s="227"/>
      <c r="AG202" s="227"/>
      <c r="AH202" s="227"/>
      <c r="AI202" s="227"/>
      <c r="AJ202" s="227"/>
      <c r="AK202" s="227"/>
      <c r="AL202" s="227"/>
      <c r="AM202" s="227"/>
      <c r="AN202" s="227"/>
      <c r="AO202" s="227"/>
      <c r="AP202" s="227"/>
      <c r="AQ202" s="227"/>
      <c r="AR202" s="227"/>
      <c r="AS202" s="227"/>
      <c r="AT202" s="227"/>
      <c r="AU202" s="227"/>
      <c r="AV202" s="227"/>
      <c r="AW202" s="227"/>
      <c r="AX202" s="227"/>
      <c r="AY202" s="227"/>
      <c r="AZ202" s="227"/>
      <c r="BA202" s="227"/>
      <c r="BB202" s="227"/>
      <c r="BC202" s="227"/>
      <c r="BD202" s="227"/>
      <c r="BE202" s="227"/>
      <c r="BF202" s="227"/>
      <c r="BG202" s="227"/>
      <c r="BH202" s="227"/>
      <c r="BI202" s="227"/>
      <c r="BJ202" s="227"/>
      <c r="BK202" s="227"/>
      <c r="BL202" s="227"/>
      <c r="BM202" s="227"/>
      <c r="BN202" s="227"/>
      <c r="BO202" s="227"/>
      <c r="BP202" s="227"/>
      <c r="BQ202" s="227"/>
      <c r="BR202" s="227"/>
      <c r="BS202" s="227"/>
      <c r="BT202" s="227"/>
      <c r="BU202" s="227"/>
      <c r="BV202" s="227"/>
      <c r="BW202" s="227"/>
      <c r="BX202" s="227"/>
      <c r="BY202" s="227"/>
      <c r="BZ202" s="227"/>
      <c r="CA202" s="227"/>
      <c r="CB202" s="227"/>
      <c r="CC202" s="227"/>
      <c r="CD202" s="227"/>
      <c r="CE202" s="227"/>
      <c r="CF202" s="227"/>
      <c r="CG202" s="227"/>
      <c r="CH202" s="227"/>
      <c r="CI202" s="227"/>
      <c r="CJ202" s="227"/>
      <c r="CK202" s="227"/>
      <c r="CL202" s="227"/>
      <c r="CM202" s="227"/>
      <c r="CN202" s="227"/>
      <c r="CO202" s="227"/>
      <c r="CP202" s="227"/>
      <c r="CQ202" s="227"/>
      <c r="CR202" s="227"/>
      <c r="CS202" s="227"/>
      <c r="CT202" s="227"/>
      <c r="CU202" s="227"/>
      <c r="CV202" s="227"/>
      <c r="CW202" s="227"/>
      <c r="CX202" s="227"/>
      <c r="CY202" s="227"/>
      <c r="CZ202" s="227"/>
      <c r="DA202" s="227"/>
      <c r="DB202" s="227"/>
      <c r="DC202" s="227"/>
      <c r="DD202" s="227"/>
      <c r="DE202" s="227"/>
      <c r="DF202" s="227"/>
      <c r="DG202" s="227"/>
      <c r="DH202" s="227"/>
      <c r="DI202" s="227"/>
      <c r="DJ202" s="227"/>
      <c r="DK202" s="227"/>
      <c r="DL202" s="227"/>
      <c r="DM202" s="227"/>
      <c r="DN202" s="227"/>
      <c r="DO202" s="227"/>
      <c r="DP202" s="227"/>
      <c r="DQ202" s="227"/>
      <c r="DR202" s="227"/>
      <c r="DS202" s="227"/>
      <c r="DT202" s="227"/>
      <c r="DU202" s="227"/>
      <c r="DV202" s="227"/>
      <c r="DW202" s="227"/>
      <c r="DX202" s="227"/>
      <c r="DY202" s="227"/>
      <c r="DZ202" s="227"/>
      <c r="EA202" s="227"/>
      <c r="EB202" s="227"/>
      <c r="EC202" s="227"/>
      <c r="ED202" s="227"/>
      <c r="EE202" s="227"/>
      <c r="EF202" s="227"/>
      <c r="EG202" s="227"/>
      <c r="EH202" s="227"/>
      <c r="EI202" s="227"/>
      <c r="EJ202" s="227"/>
      <c r="EK202" s="227"/>
      <c r="EL202" s="227"/>
      <c r="EM202" s="227"/>
      <c r="EN202" s="227"/>
      <c r="EO202" s="227"/>
      <c r="EP202" s="227"/>
      <c r="EQ202" s="227"/>
      <c r="ER202" s="227"/>
      <c r="ES202" s="227"/>
      <c r="ET202" s="227"/>
      <c r="EU202" s="227"/>
      <c r="EV202" s="227"/>
      <c r="EW202" s="227"/>
      <c r="EX202" s="227"/>
      <c r="EY202" s="227"/>
      <c r="EZ202" s="227"/>
      <c r="FA202" s="227"/>
      <c r="FB202" s="227"/>
      <c r="FC202" s="227"/>
      <c r="FD202" s="227"/>
      <c r="FE202" s="227"/>
      <c r="FF202" s="227"/>
      <c r="FG202" s="227"/>
      <c r="FH202" s="227"/>
      <c r="FI202" s="227"/>
      <c r="FJ202" s="227"/>
      <c r="FK202" s="227"/>
      <c r="FL202" s="227"/>
      <c r="FM202" s="227"/>
      <c r="FN202" s="227"/>
      <c r="FO202" s="227"/>
      <c r="FP202" s="227"/>
      <c r="FQ202" s="227"/>
      <c r="FR202" s="227"/>
      <c r="FS202" s="227"/>
      <c r="FT202" s="227"/>
      <c r="FU202" s="227"/>
      <c r="FV202" s="227"/>
      <c r="FW202" s="227"/>
      <c r="FX202" s="227"/>
      <c r="FY202" s="227"/>
      <c r="FZ202" s="227"/>
      <c r="GA202" s="227"/>
      <c r="GB202" s="227"/>
      <c r="GC202" s="227"/>
      <c r="GD202" s="227"/>
      <c r="GE202" s="227"/>
      <c r="GF202" s="227"/>
      <c r="GG202" s="227"/>
      <c r="GH202" s="227"/>
      <c r="GI202" s="227"/>
      <c r="GJ202" s="227"/>
      <c r="GK202" s="227"/>
      <c r="GL202" s="227"/>
      <c r="GM202" s="227"/>
      <c r="GN202" s="227"/>
      <c r="GO202" s="227"/>
      <c r="GP202" s="227"/>
      <c r="GQ202" s="227"/>
      <c r="GR202" s="227"/>
      <c r="GS202" s="227"/>
      <c r="GT202" s="227"/>
      <c r="GU202" s="227"/>
      <c r="GV202" s="227"/>
      <c r="GW202" s="227"/>
      <c r="GX202" s="227"/>
      <c r="GY202" s="227"/>
      <c r="GZ202" s="227"/>
      <c r="HA202" s="227"/>
      <c r="HB202" s="227"/>
      <c r="HC202" s="227"/>
      <c r="HD202" s="227"/>
      <c r="HE202" s="227"/>
      <c r="HF202" s="227"/>
      <c r="HG202" s="227"/>
      <c r="HH202" s="227"/>
      <c r="HI202" s="227"/>
      <c r="HJ202" s="227"/>
      <c r="HK202" s="227"/>
      <c r="HL202" s="227"/>
      <c r="HM202" s="227"/>
      <c r="HN202" s="227"/>
      <c r="HO202" s="227"/>
      <c r="HP202" s="227"/>
      <c r="HQ202" s="227"/>
      <c r="HR202" s="227"/>
      <c r="HS202" s="227"/>
      <c r="HT202" s="227"/>
      <c r="HU202" s="227"/>
      <c r="HV202" s="227"/>
      <c r="HW202" s="227"/>
      <c r="HX202" s="227"/>
      <c r="HY202" s="227"/>
      <c r="HZ202" s="227"/>
      <c r="IA202" s="227"/>
      <c r="IB202" s="227"/>
      <c r="IC202" s="227"/>
      <c r="ID202" s="227"/>
      <c r="IE202" s="227"/>
      <c r="IF202" s="227"/>
      <c r="IG202" s="227"/>
      <c r="IH202" s="227"/>
      <c r="II202" s="227"/>
      <c r="IJ202" s="227"/>
      <c r="IK202" s="227"/>
      <c r="IL202" s="227"/>
      <c r="IM202" s="227"/>
      <c r="IN202" s="227"/>
      <c r="IO202" s="227"/>
      <c r="IP202" s="227"/>
      <c r="IQ202" s="227"/>
      <c r="IR202" s="227"/>
      <c r="IS202" s="227"/>
      <c r="IT202" s="227"/>
      <c r="IU202" s="227"/>
      <c r="IV202" s="227"/>
      <c r="IW202" s="227"/>
      <c r="IX202" s="227"/>
      <c r="IY202" s="227"/>
      <c r="IZ202" s="227"/>
      <c r="JA202" s="227"/>
      <c r="JB202" s="227"/>
      <c r="JC202" s="227"/>
      <c r="JD202" s="227"/>
      <c r="JE202" s="227"/>
      <c r="JF202" s="227"/>
      <c r="JG202" s="227"/>
      <c r="JH202" s="227"/>
      <c r="JI202" s="227"/>
      <c r="JJ202" s="227"/>
      <c r="JK202" s="227"/>
      <c r="JL202" s="227"/>
      <c r="JM202" s="227"/>
      <c r="JN202" s="227"/>
      <c r="JO202" s="227"/>
      <c r="JP202" s="227"/>
      <c r="JQ202" s="227"/>
      <c r="JR202" s="227"/>
      <c r="JS202" s="227"/>
      <c r="JT202" s="227"/>
      <c r="JU202" s="227"/>
      <c r="JV202" s="227"/>
      <c r="JW202" s="227"/>
      <c r="JX202" s="227"/>
      <c r="JY202" s="227"/>
      <c r="JZ202" s="227"/>
      <c r="KA202" s="227"/>
      <c r="KB202" s="227"/>
      <c r="KC202" s="227"/>
      <c r="KD202" s="227"/>
      <c r="KE202" s="227"/>
      <c r="KF202" s="227"/>
      <c r="KG202" s="227"/>
      <c r="KH202" s="227"/>
      <c r="KI202" s="227"/>
      <c r="KJ202" s="227"/>
      <c r="KK202" s="227"/>
      <c r="KL202" s="227"/>
      <c r="KM202" s="227"/>
      <c r="KN202" s="227"/>
      <c r="KO202" s="227"/>
      <c r="KP202" s="227"/>
      <c r="KQ202" s="227"/>
      <c r="KR202" s="227"/>
      <c r="KS202" s="227"/>
      <c r="KT202" s="227"/>
      <c r="KU202" s="227"/>
      <c r="KV202" s="227"/>
      <c r="KW202" s="227"/>
      <c r="KX202" s="227"/>
      <c r="KY202" s="227"/>
      <c r="KZ202" s="227"/>
      <c r="LA202" s="227"/>
      <c r="LB202" s="227"/>
      <c r="LC202" s="227"/>
      <c r="LD202" s="227"/>
      <c r="LE202" s="227"/>
      <c r="LF202" s="227"/>
      <c r="LG202" s="227"/>
      <c r="LH202" s="227"/>
      <c r="LI202" s="227"/>
      <c r="LJ202" s="227"/>
      <c r="LK202" s="227"/>
      <c r="LL202" s="227"/>
      <c r="LM202" s="227"/>
      <c r="LN202" s="227"/>
      <c r="LO202" s="227"/>
      <c r="LP202" s="227"/>
      <c r="LQ202" s="227"/>
      <c r="LR202" s="227"/>
      <c r="LS202" s="227"/>
      <c r="LT202" s="227"/>
      <c r="LU202" s="227"/>
      <c r="LV202" s="227"/>
      <c r="LW202" s="227"/>
      <c r="LX202" s="227"/>
      <c r="LY202" s="227"/>
      <c r="LZ202" s="227"/>
      <c r="MA202" s="227"/>
      <c r="MB202" s="227"/>
      <c r="MC202" s="227"/>
      <c r="MD202" s="227"/>
      <c r="ME202" s="227"/>
      <c r="MF202" s="227"/>
      <c r="MG202" s="227"/>
      <c r="MH202" s="227"/>
      <c r="MI202" s="227"/>
      <c r="MJ202" s="227"/>
      <c r="MK202" s="227"/>
      <c r="ML202" s="227"/>
      <c r="MM202" s="227"/>
      <c r="MN202" s="227"/>
      <c r="MO202" s="227"/>
      <c r="MP202" s="227"/>
      <c r="MQ202" s="227"/>
      <c r="MR202" s="227"/>
      <c r="MS202" s="227"/>
      <c r="MT202" s="227"/>
      <c r="MU202" s="227"/>
      <c r="MV202" s="227"/>
      <c r="MW202" s="227"/>
      <c r="MX202" s="227"/>
      <c r="MY202" s="227"/>
      <c r="MZ202" s="227"/>
      <c r="NA202" s="227"/>
      <c r="NB202" s="227"/>
      <c r="NC202" s="227"/>
      <c r="ND202" s="227"/>
      <c r="NE202" s="227"/>
      <c r="NF202" s="227"/>
      <c r="NG202" s="227"/>
      <c r="NH202" s="227"/>
      <c r="NI202" s="227"/>
      <c r="NJ202" s="227"/>
      <c r="NK202" s="227"/>
      <c r="NL202" s="227"/>
      <c r="NM202" s="227"/>
      <c r="NN202" s="227"/>
      <c r="NO202" s="227"/>
      <c r="NP202" s="227"/>
      <c r="NQ202" s="227"/>
      <c r="NR202" s="227"/>
      <c r="NS202" s="227"/>
      <c r="NT202" s="227"/>
      <c r="NU202" s="227"/>
      <c r="NV202" s="227"/>
      <c r="NW202" s="227"/>
      <c r="NX202" s="227"/>
      <c r="NY202" s="227"/>
      <c r="NZ202" s="227"/>
      <c r="OA202" s="227"/>
      <c r="OB202" s="227"/>
      <c r="OC202" s="227"/>
      <c r="OD202" s="227"/>
      <c r="OE202" s="227"/>
      <c r="OF202" s="227"/>
      <c r="OG202" s="227"/>
      <c r="OH202" s="227"/>
      <c r="OI202" s="227"/>
      <c r="OJ202" s="227"/>
      <c r="OK202" s="227"/>
      <c r="OL202" s="227"/>
      <c r="OM202" s="227"/>
      <c r="ON202" s="227"/>
      <c r="OO202" s="227"/>
      <c r="OP202" s="227"/>
      <c r="OQ202" s="227"/>
      <c r="OR202" s="227"/>
      <c r="OS202" s="227"/>
      <c r="OT202" s="227"/>
      <c r="OU202" s="227"/>
      <c r="OV202" s="227"/>
      <c r="OW202" s="227"/>
      <c r="OX202" s="227"/>
      <c r="OY202" s="227"/>
      <c r="OZ202" s="227"/>
      <c r="PA202" s="227"/>
      <c r="PB202" s="227"/>
      <c r="PC202" s="227"/>
      <c r="PD202" s="227"/>
      <c r="PE202" s="227"/>
      <c r="PF202" s="227"/>
      <c r="PG202" s="227"/>
      <c r="PH202" s="227"/>
      <c r="PI202" s="227"/>
      <c r="PJ202" s="227"/>
      <c r="PK202" s="227"/>
      <c r="PL202" s="227"/>
      <c r="PM202" s="227"/>
      <c r="PN202" s="227"/>
      <c r="PO202" s="227"/>
      <c r="PP202" s="227"/>
      <c r="PQ202" s="227"/>
      <c r="PR202" s="227"/>
      <c r="PS202" s="227"/>
      <c r="PT202" s="227"/>
      <c r="PU202" s="227"/>
      <c r="PV202" s="227"/>
      <c r="PW202" s="227"/>
      <c r="PX202" s="227"/>
      <c r="PY202" s="227"/>
      <c r="PZ202" s="227"/>
      <c r="QA202" s="227"/>
      <c r="QB202" s="227"/>
      <c r="QC202" s="227"/>
      <c r="QD202" s="227"/>
      <c r="QE202" s="227"/>
      <c r="QF202" s="227"/>
      <c r="QG202" s="227"/>
      <c r="QH202" s="227"/>
      <c r="QI202" s="227"/>
      <c r="QJ202" s="227"/>
      <c r="QK202" s="227"/>
      <c r="QL202" s="227"/>
      <c r="QM202" s="227"/>
      <c r="QN202" s="227"/>
      <c r="QO202" s="227"/>
      <c r="QP202" s="227"/>
      <c r="QQ202" s="227"/>
      <c r="QR202" s="227"/>
      <c r="QS202" s="227"/>
      <c r="QT202" s="227"/>
      <c r="QU202" s="227"/>
      <c r="QV202" s="227"/>
      <c r="QW202" s="227"/>
      <c r="QX202" s="227"/>
      <c r="QY202" s="227"/>
      <c r="QZ202" s="227"/>
      <c r="RA202" s="227"/>
      <c r="RB202" s="227"/>
      <c r="RC202" s="227"/>
      <c r="RD202" s="227"/>
      <c r="RE202" s="227"/>
      <c r="RF202" s="227"/>
      <c r="RG202" s="227"/>
      <c r="RH202" s="227"/>
      <c r="RI202" s="227"/>
      <c r="RJ202" s="227"/>
      <c r="RK202" s="227"/>
      <c r="RL202" s="227"/>
      <c r="RM202" s="227"/>
      <c r="RN202" s="227"/>
      <c r="RO202" s="227"/>
      <c r="RP202" s="227"/>
      <c r="RQ202" s="227"/>
      <c r="RR202" s="227"/>
      <c r="RS202" s="227"/>
      <c r="RT202" s="227"/>
      <c r="RU202" s="227"/>
      <c r="RV202" s="227"/>
      <c r="RW202" s="227"/>
      <c r="RX202" s="227"/>
      <c r="RY202" s="227"/>
      <c r="RZ202" s="227"/>
      <c r="SA202" s="227"/>
      <c r="SB202" s="227"/>
      <c r="SC202" s="227"/>
      <c r="SD202" s="227"/>
      <c r="SE202" s="227"/>
      <c r="SF202" s="227"/>
      <c r="SG202" s="227"/>
      <c r="SH202" s="227"/>
      <c r="SI202" s="227"/>
      <c r="SJ202" s="227"/>
      <c r="SK202" s="227"/>
      <c r="SL202" s="227"/>
      <c r="SM202" s="227"/>
      <c r="SN202" s="227"/>
      <c r="SO202" s="227"/>
      <c r="SP202" s="227"/>
      <c r="SQ202" s="227"/>
      <c r="SR202" s="227"/>
      <c r="SS202" s="227"/>
      <c r="ST202" s="227"/>
      <c r="SU202" s="227"/>
      <c r="SV202" s="227"/>
      <c r="SW202" s="227"/>
      <c r="SX202" s="227"/>
      <c r="SY202" s="227"/>
      <c r="SZ202" s="227"/>
      <c r="TA202" s="227"/>
      <c r="TB202" s="227"/>
      <c r="TC202" s="227"/>
      <c r="TD202" s="227"/>
      <c r="TE202" s="227"/>
      <c r="TF202" s="227"/>
      <c r="TG202" s="227"/>
      <c r="TH202" s="227"/>
      <c r="TI202" s="227"/>
      <c r="TJ202" s="227"/>
      <c r="TK202" s="227"/>
      <c r="TL202" s="227"/>
      <c r="TM202" s="227"/>
      <c r="TN202" s="227"/>
      <c r="TO202" s="227"/>
      <c r="TP202" s="227"/>
      <c r="TQ202" s="227"/>
      <c r="TR202" s="227"/>
      <c r="TS202" s="227"/>
      <c r="TT202" s="227"/>
      <c r="TU202" s="227"/>
      <c r="TV202" s="227"/>
      <c r="TW202" s="227"/>
      <c r="TX202" s="227"/>
      <c r="TY202" s="227"/>
      <c r="TZ202" s="227"/>
      <c r="UA202" s="227"/>
      <c r="UB202" s="227"/>
      <c r="UC202" s="227"/>
      <c r="UD202" s="227"/>
      <c r="UE202" s="227"/>
      <c r="UF202" s="227"/>
      <c r="UG202" s="227"/>
      <c r="UH202" s="227"/>
      <c r="UI202" s="227"/>
      <c r="UJ202" s="227"/>
      <c r="UK202" s="227"/>
      <c r="UL202" s="227"/>
      <c r="UM202" s="227"/>
      <c r="UN202" s="227"/>
      <c r="UO202" s="227"/>
      <c r="UP202" s="227"/>
      <c r="UQ202" s="227"/>
      <c r="UR202" s="227"/>
      <c r="US202" s="227"/>
      <c r="UT202" s="227"/>
      <c r="UU202" s="227"/>
      <c r="UV202" s="227"/>
      <c r="UW202" s="227"/>
      <c r="UX202" s="227"/>
      <c r="UY202" s="227"/>
      <c r="UZ202" s="227"/>
      <c r="VA202" s="227"/>
      <c r="VB202" s="227"/>
      <c r="VC202" s="227"/>
      <c r="VD202" s="227"/>
      <c r="VE202" s="227"/>
      <c r="VF202" s="227"/>
      <c r="VG202" s="227"/>
      <c r="VH202" s="227"/>
      <c r="VI202" s="227"/>
      <c r="VJ202" s="227"/>
      <c r="VK202" s="227"/>
      <c r="VL202" s="227"/>
      <c r="VM202" s="227"/>
      <c r="VN202" s="227"/>
      <c r="VO202" s="227"/>
      <c r="VP202" s="227"/>
      <c r="VQ202" s="227"/>
      <c r="VR202" s="227"/>
      <c r="VS202" s="227"/>
      <c r="VT202" s="227"/>
      <c r="VU202" s="227"/>
      <c r="VV202" s="227"/>
      <c r="VW202" s="227"/>
      <c r="VX202" s="227"/>
      <c r="VY202" s="227"/>
      <c r="VZ202" s="227"/>
      <c r="WA202" s="227"/>
      <c r="WB202" s="227"/>
      <c r="WC202" s="227"/>
      <c r="WD202" s="227"/>
      <c r="WE202" s="227"/>
      <c r="WF202" s="227"/>
      <c r="WG202" s="227"/>
      <c r="WH202" s="227"/>
      <c r="WI202" s="227"/>
      <c r="WJ202" s="227"/>
      <c r="WK202" s="227"/>
      <c r="WL202" s="227"/>
      <c r="WM202" s="227"/>
      <c r="WN202" s="227"/>
      <c r="WO202" s="227"/>
      <c r="WP202" s="227"/>
      <c r="WQ202" s="227"/>
      <c r="WR202" s="227"/>
      <c r="WS202" s="227"/>
      <c r="WT202" s="227"/>
      <c r="WU202" s="227"/>
      <c r="WV202" s="227"/>
      <c r="WW202" s="227"/>
      <c r="WX202" s="227"/>
      <c r="WY202" s="227"/>
      <c r="WZ202" s="227"/>
      <c r="XA202" s="227"/>
      <c r="XB202" s="227"/>
      <c r="XC202" s="227"/>
      <c r="XD202" s="227"/>
      <c r="XE202" s="227"/>
      <c r="XF202" s="227"/>
      <c r="XG202" s="227"/>
      <c r="XH202" s="227"/>
      <c r="XI202" s="227"/>
      <c r="XJ202" s="227"/>
      <c r="XK202" s="227"/>
      <c r="XL202" s="227"/>
      <c r="XM202" s="227"/>
      <c r="XN202" s="227"/>
      <c r="XO202" s="227"/>
      <c r="XP202" s="227"/>
      <c r="XQ202" s="227"/>
      <c r="XR202" s="227"/>
      <c r="XS202" s="227"/>
      <c r="XT202" s="227"/>
      <c r="XU202" s="227"/>
      <c r="XV202" s="227"/>
      <c r="XW202" s="227"/>
      <c r="XX202" s="227"/>
      <c r="XY202" s="227"/>
      <c r="XZ202" s="227"/>
      <c r="YA202" s="227"/>
      <c r="YB202" s="227"/>
      <c r="YC202" s="227"/>
      <c r="YD202" s="227"/>
      <c r="YE202" s="227"/>
      <c r="YF202" s="227"/>
      <c r="YG202" s="227"/>
      <c r="YH202" s="227"/>
      <c r="YI202" s="227"/>
      <c r="YJ202" s="227"/>
      <c r="YK202" s="227"/>
      <c r="YL202" s="227"/>
      <c r="YM202" s="227"/>
      <c r="YN202" s="227"/>
      <c r="YO202" s="227"/>
      <c r="YP202" s="227"/>
      <c r="YQ202" s="227"/>
      <c r="YR202" s="227"/>
      <c r="YS202" s="227"/>
      <c r="YT202" s="227"/>
      <c r="YU202" s="227"/>
      <c r="YV202" s="227"/>
      <c r="YW202" s="227"/>
      <c r="YX202" s="227"/>
      <c r="YY202" s="227"/>
      <c r="YZ202" s="227"/>
      <c r="ZA202" s="227"/>
      <c r="ZB202" s="227"/>
      <c r="ZC202" s="227"/>
      <c r="ZD202" s="227"/>
      <c r="ZE202" s="227"/>
      <c r="ZF202" s="227"/>
      <c r="ZG202" s="227"/>
      <c r="ZH202" s="227"/>
      <c r="ZI202" s="227"/>
      <c r="ZJ202" s="227"/>
      <c r="ZK202" s="227"/>
      <c r="ZL202" s="227"/>
      <c r="ZM202" s="227"/>
      <c r="ZN202" s="227"/>
      <c r="ZO202" s="227"/>
      <c r="ZP202" s="227"/>
      <c r="ZQ202" s="227"/>
      <c r="ZR202" s="227"/>
      <c r="ZS202" s="227"/>
      <c r="ZT202" s="227"/>
      <c r="ZU202" s="227"/>
      <c r="ZV202" s="227"/>
      <c r="ZW202" s="227"/>
      <c r="ZX202" s="227"/>
      <c r="ZY202" s="227"/>
      <c r="ZZ202" s="227"/>
      <c r="AAA202" s="227"/>
      <c r="AAB202" s="227"/>
      <c r="AAC202" s="227"/>
      <c r="AAD202" s="227"/>
      <c r="AAE202" s="227"/>
      <c r="AAF202" s="227"/>
      <c r="AAG202" s="227"/>
      <c r="AAH202" s="227"/>
      <c r="AAI202" s="227"/>
      <c r="AAJ202" s="227"/>
      <c r="AAK202" s="227"/>
      <c r="AAL202" s="227"/>
      <c r="AAM202" s="227"/>
      <c r="AAN202" s="227"/>
      <c r="AAO202" s="227"/>
      <c r="AAP202" s="227"/>
      <c r="AAQ202" s="227"/>
      <c r="AAR202" s="227"/>
      <c r="AAS202" s="227"/>
      <c r="AAT202" s="227"/>
      <c r="AAU202" s="227"/>
      <c r="AAV202" s="227"/>
      <c r="AAW202" s="227"/>
      <c r="AAX202" s="227"/>
      <c r="AAY202" s="227"/>
      <c r="AAZ202" s="227"/>
      <c r="ABA202" s="227"/>
      <c r="ABB202" s="227"/>
      <c r="ABC202" s="227"/>
      <c r="ABD202" s="227"/>
      <c r="ABE202" s="227"/>
      <c r="ABF202" s="227"/>
      <c r="ABG202" s="227"/>
      <c r="ABH202" s="227"/>
      <c r="ABI202" s="227"/>
      <c r="ABJ202" s="227"/>
      <c r="ABK202" s="227"/>
      <c r="ABL202" s="227"/>
      <c r="ABM202" s="227"/>
      <c r="ABN202" s="227"/>
      <c r="ABO202" s="227"/>
      <c r="ABP202" s="227"/>
      <c r="ABQ202" s="227"/>
      <c r="ABR202" s="227"/>
      <c r="ABS202" s="227"/>
      <c r="ABT202" s="227"/>
      <c r="ABU202" s="227"/>
      <c r="ABV202" s="227"/>
      <c r="ABW202" s="227"/>
      <c r="ABX202" s="227"/>
      <c r="ABY202" s="227"/>
      <c r="ABZ202" s="227"/>
      <c r="ACA202" s="227"/>
      <c r="ACB202" s="227"/>
      <c r="ACC202" s="227"/>
      <c r="ACD202" s="227"/>
      <c r="ACE202" s="227"/>
      <c r="ACF202" s="227"/>
      <c r="ACG202" s="227"/>
      <c r="ACH202" s="227"/>
      <c r="ACI202" s="227"/>
      <c r="ACJ202" s="227"/>
      <c r="ACK202" s="227"/>
      <c r="ACL202" s="227"/>
      <c r="ACM202" s="227"/>
      <c r="ACN202" s="227"/>
      <c r="ACO202" s="227"/>
      <c r="ACP202" s="227"/>
      <c r="ACQ202" s="227"/>
      <c r="ACR202" s="227"/>
      <c r="ACS202" s="227"/>
      <c r="ACT202" s="227"/>
      <c r="ACU202" s="227"/>
      <c r="ACV202" s="227"/>
      <c r="ACW202" s="227"/>
      <c r="ACX202" s="227"/>
      <c r="ACY202" s="227"/>
      <c r="ACZ202" s="227"/>
      <c r="ADA202" s="227"/>
      <c r="ADB202" s="227"/>
      <c r="ADC202" s="227"/>
      <c r="ADD202" s="227"/>
      <c r="ADE202" s="227"/>
      <c r="ADF202" s="227"/>
      <c r="ADG202" s="227"/>
      <c r="ADH202" s="227"/>
      <c r="ADI202" s="227"/>
      <c r="ADJ202" s="227"/>
      <c r="ADK202" s="227"/>
      <c r="ADL202" s="227"/>
      <c r="ADM202" s="227"/>
      <c r="ADN202" s="227"/>
      <c r="ADO202" s="227"/>
      <c r="ADP202" s="227"/>
      <c r="ADQ202" s="227"/>
      <c r="ADR202" s="227"/>
      <c r="ADS202" s="227"/>
      <c r="ADT202" s="227"/>
      <c r="ADU202" s="227"/>
      <c r="ADV202" s="227"/>
      <c r="ADW202" s="227"/>
      <c r="ADX202" s="227"/>
      <c r="ADY202" s="227"/>
      <c r="ADZ202" s="227"/>
      <c r="AEA202" s="227"/>
      <c r="AEB202" s="227"/>
      <c r="AEC202" s="227"/>
      <c r="AED202" s="227"/>
      <c r="AEE202" s="227"/>
      <c r="AEF202" s="227"/>
      <c r="AEG202" s="227"/>
      <c r="AEH202" s="227"/>
      <c r="AEI202" s="227"/>
      <c r="AEJ202" s="227"/>
      <c r="AEK202" s="227"/>
      <c r="AEL202" s="227"/>
      <c r="AEM202" s="227"/>
      <c r="AEN202" s="227"/>
      <c r="AEO202" s="227"/>
      <c r="AEP202" s="227"/>
      <c r="AEQ202" s="227"/>
      <c r="AER202" s="227"/>
      <c r="AES202" s="227"/>
      <c r="AET202" s="227"/>
      <c r="AEU202" s="227"/>
      <c r="AEV202" s="227"/>
      <c r="AEW202" s="227"/>
      <c r="AEX202" s="227"/>
      <c r="AEY202" s="227"/>
      <c r="AEZ202" s="227"/>
      <c r="AFA202" s="227"/>
      <c r="AFB202" s="227"/>
      <c r="AFC202" s="227"/>
      <c r="AFD202" s="227"/>
      <c r="AFE202" s="227"/>
      <c r="AFF202" s="227"/>
      <c r="AFG202" s="227"/>
      <c r="AFH202" s="227"/>
      <c r="AFI202" s="227"/>
      <c r="AFJ202" s="227"/>
      <c r="AFK202" s="227"/>
      <c r="AFL202" s="227"/>
      <c r="AFM202" s="227"/>
      <c r="AFN202" s="227"/>
      <c r="AFO202" s="227"/>
      <c r="AFP202" s="227"/>
      <c r="AFQ202" s="227"/>
      <c r="AFR202" s="227"/>
      <c r="AFS202" s="227"/>
      <c r="AFT202" s="227"/>
      <c r="AFU202" s="227"/>
      <c r="AFV202" s="227"/>
      <c r="AFW202" s="227"/>
      <c r="AFX202" s="227"/>
      <c r="AFY202" s="227"/>
      <c r="AFZ202" s="227"/>
      <c r="AGA202" s="227"/>
      <c r="AGB202" s="227"/>
      <c r="AGC202" s="227"/>
      <c r="AGD202" s="227"/>
      <c r="AGE202" s="227"/>
      <c r="AGF202" s="227"/>
      <c r="AGG202" s="227"/>
      <c r="AGH202" s="227"/>
      <c r="AGI202" s="227"/>
      <c r="AGJ202" s="227"/>
      <c r="AGK202" s="227"/>
      <c r="AGL202" s="227"/>
      <c r="AGM202" s="227"/>
      <c r="AGN202" s="227"/>
      <c r="AGO202" s="227"/>
      <c r="AGP202" s="227"/>
      <c r="AGQ202" s="227"/>
      <c r="AGR202" s="227"/>
      <c r="AGS202" s="227"/>
      <c r="AGT202" s="227"/>
      <c r="AGU202" s="227"/>
      <c r="AGV202" s="227"/>
      <c r="AGW202" s="227"/>
      <c r="AGX202" s="227"/>
      <c r="AGY202" s="227"/>
      <c r="AGZ202" s="227"/>
      <c r="AHA202" s="227"/>
      <c r="AHB202" s="227"/>
      <c r="AHC202" s="227"/>
      <c r="AHD202" s="227"/>
      <c r="AHE202" s="227"/>
      <c r="AHF202" s="227"/>
      <c r="AHG202" s="227"/>
      <c r="AHH202" s="227"/>
      <c r="AHI202" s="227"/>
      <c r="AHJ202" s="227"/>
      <c r="AHK202" s="227"/>
      <c r="AHL202" s="227"/>
      <c r="AHM202" s="227"/>
      <c r="AHN202" s="227"/>
      <c r="AHO202" s="227"/>
      <c r="AHP202" s="227"/>
      <c r="AHQ202" s="227"/>
      <c r="AHR202" s="227"/>
      <c r="AHS202" s="227"/>
      <c r="AHT202" s="227"/>
      <c r="AHU202" s="227"/>
      <c r="AHV202" s="227"/>
      <c r="AHW202" s="227"/>
      <c r="AHX202" s="227"/>
      <c r="AHY202" s="227"/>
      <c r="AHZ202" s="227"/>
      <c r="AIA202" s="227"/>
      <c r="AIB202" s="227"/>
      <c r="AIC202" s="227"/>
      <c r="AID202" s="227"/>
      <c r="AIE202" s="227"/>
      <c r="AIF202" s="227"/>
      <c r="AIG202" s="227"/>
      <c r="AIH202" s="227"/>
      <c r="AII202" s="227"/>
      <c r="AIJ202" s="227"/>
      <c r="AIK202" s="227"/>
      <c r="AIL202" s="227"/>
      <c r="AIM202" s="227"/>
      <c r="AIN202" s="227"/>
      <c r="AIO202" s="227"/>
      <c r="AIP202" s="227"/>
      <c r="AIQ202" s="227"/>
      <c r="AIR202" s="227"/>
      <c r="AIS202" s="227"/>
      <c r="AIT202" s="227"/>
      <c r="AIU202" s="227"/>
      <c r="AIV202" s="227"/>
      <c r="AIW202" s="227"/>
      <c r="AIX202" s="227"/>
      <c r="AIY202" s="227"/>
      <c r="AIZ202" s="227"/>
      <c r="AJA202" s="227"/>
      <c r="AJB202" s="227"/>
      <c r="AJC202" s="227"/>
      <c r="AJD202" s="227"/>
      <c r="AJE202" s="227"/>
      <c r="AJF202" s="227"/>
      <c r="AJG202" s="227"/>
      <c r="AJH202" s="227"/>
      <c r="AJI202" s="227"/>
      <c r="AJJ202" s="227"/>
      <c r="AJK202" s="227"/>
      <c r="AJL202" s="227"/>
      <c r="AJM202" s="227"/>
      <c r="AJN202" s="227"/>
      <c r="AJO202" s="227"/>
      <c r="AJP202" s="227"/>
      <c r="AJQ202" s="227"/>
      <c r="AJR202" s="227"/>
      <c r="AJS202" s="227"/>
      <c r="AJT202" s="227"/>
      <c r="AJU202" s="227"/>
      <c r="AJV202" s="227"/>
      <c r="AJW202" s="227"/>
      <c r="AJX202" s="227"/>
      <c r="AJY202" s="227"/>
      <c r="AJZ202" s="227"/>
      <c r="AKA202" s="227"/>
      <c r="AKB202" s="227"/>
      <c r="AKC202" s="227"/>
      <c r="AKD202" s="227"/>
      <c r="AKE202" s="227"/>
      <c r="AKF202" s="227"/>
      <c r="AKG202" s="227"/>
      <c r="AKH202" s="227"/>
      <c r="AKI202" s="227"/>
      <c r="AKJ202" s="227"/>
      <c r="AKK202" s="227"/>
      <c r="AKL202" s="227"/>
      <c r="AKM202" s="227"/>
      <c r="AKN202" s="227"/>
      <c r="AKO202" s="227"/>
      <c r="AKP202" s="227"/>
      <c r="AKQ202" s="227"/>
      <c r="AKR202" s="227"/>
      <c r="AKS202" s="227"/>
      <c r="AKT202" s="227"/>
      <c r="AKU202" s="227"/>
      <c r="AKV202" s="227"/>
      <c r="AKW202" s="227"/>
      <c r="AKX202" s="227"/>
      <c r="AKY202" s="227"/>
      <c r="AKZ202" s="227"/>
      <c r="ALA202" s="227"/>
      <c r="ALB202" s="227"/>
      <c r="ALC202" s="227"/>
      <c r="ALD202" s="227"/>
      <c r="ALE202" s="227"/>
      <c r="ALF202" s="227"/>
      <c r="ALG202" s="227"/>
      <c r="ALH202" s="227"/>
      <c r="ALI202" s="227"/>
      <c r="ALJ202" s="227"/>
      <c r="ALK202" s="227"/>
      <c r="ALL202" s="227"/>
      <c r="ALM202" s="227"/>
      <c r="ALN202" s="227"/>
      <c r="ALO202" s="227"/>
      <c r="ALP202" s="227"/>
      <c r="ALQ202" s="227"/>
      <c r="ALR202" s="227"/>
      <c r="ALS202" s="227"/>
      <c r="ALT202" s="227"/>
      <c r="ALU202" s="227"/>
      <c r="ALV202" s="227"/>
      <c r="ALW202" s="227"/>
      <c r="ALX202" s="227"/>
      <c r="ALY202" s="227"/>
      <c r="ALZ202" s="227"/>
      <c r="AMA202" s="227"/>
      <c r="AMB202" s="227"/>
      <c r="AMC202" s="227"/>
      <c r="AMD202" s="227"/>
      <c r="AME202" s="227"/>
      <c r="AMF202" s="227"/>
      <c r="AMG202" s="227"/>
      <c r="AMH202" s="227"/>
      <c r="AMI202" s="227"/>
      <c r="AMJ202" s="227"/>
      <c r="AMK202" s="227"/>
      <c r="AML202" s="227"/>
      <c r="AMM202" s="227"/>
      <c r="AMN202" s="227"/>
      <c r="AMO202" s="227"/>
      <c r="AMP202" s="227"/>
      <c r="AMQ202" s="227"/>
      <c r="AMR202" s="227"/>
      <c r="AMS202" s="227"/>
      <c r="AMT202" s="227"/>
      <c r="AMU202" s="227"/>
      <c r="AMV202" s="227"/>
      <c r="AMW202" s="227"/>
      <c r="AMX202" s="227"/>
      <c r="AMY202" s="227"/>
      <c r="AMZ202" s="227"/>
      <c r="ANA202" s="227"/>
      <c r="ANB202" s="227"/>
      <c r="ANC202" s="227"/>
      <c r="AND202" s="227"/>
      <c r="ANE202" s="227"/>
      <c r="ANF202" s="227"/>
      <c r="ANG202" s="227"/>
      <c r="ANH202" s="227"/>
      <c r="ANI202" s="227"/>
      <c r="ANJ202" s="227"/>
      <c r="ANK202" s="227"/>
      <c r="ANL202" s="227"/>
      <c r="ANM202" s="227"/>
      <c r="ANN202" s="227"/>
      <c r="ANO202" s="227"/>
      <c r="ANP202" s="227"/>
      <c r="ANQ202" s="227"/>
      <c r="ANR202" s="227"/>
      <c r="ANS202" s="227"/>
      <c r="ANT202" s="227"/>
      <c r="ANU202" s="227"/>
      <c r="ANV202" s="227"/>
      <c r="ANW202" s="227"/>
      <c r="ANX202" s="227"/>
      <c r="ANY202" s="227"/>
      <c r="ANZ202" s="227"/>
      <c r="AOA202" s="227"/>
      <c r="AOB202" s="227"/>
      <c r="AOC202" s="227"/>
      <c r="AOD202" s="227"/>
      <c r="AOE202" s="227"/>
      <c r="AOF202" s="227"/>
      <c r="AOG202" s="227"/>
      <c r="AOH202" s="227"/>
      <c r="AOI202" s="227"/>
      <c r="AOJ202" s="227"/>
      <c r="AOK202" s="227"/>
      <c r="AOL202" s="227"/>
      <c r="AOM202" s="227"/>
      <c r="AON202" s="227"/>
      <c r="AOO202" s="227"/>
      <c r="AOP202" s="227"/>
      <c r="AOQ202" s="227"/>
      <c r="AOR202" s="227"/>
      <c r="AOS202" s="227"/>
      <c r="AOT202" s="227"/>
      <c r="AOU202" s="227"/>
      <c r="AOV202" s="227"/>
      <c r="AOW202" s="227"/>
      <c r="AOX202" s="227"/>
      <c r="AOY202" s="227"/>
      <c r="AOZ202" s="227"/>
      <c r="APA202" s="227"/>
      <c r="APB202" s="227"/>
      <c r="APC202" s="227"/>
      <c r="APD202" s="227"/>
      <c r="APE202" s="227"/>
      <c r="APF202" s="227"/>
      <c r="APG202" s="227"/>
      <c r="APH202" s="227"/>
      <c r="API202" s="227"/>
      <c r="APJ202" s="227"/>
      <c r="APK202" s="227"/>
      <c r="APL202" s="227"/>
      <c r="APM202" s="227"/>
      <c r="APN202" s="227"/>
      <c r="APO202" s="227"/>
      <c r="APP202" s="227"/>
      <c r="APQ202" s="227"/>
      <c r="APR202" s="227"/>
      <c r="APS202" s="227"/>
      <c r="APT202" s="227"/>
      <c r="APU202" s="227"/>
      <c r="APV202" s="227"/>
      <c r="APW202" s="227"/>
      <c r="APX202" s="227"/>
      <c r="APY202" s="227"/>
      <c r="APZ202" s="227"/>
      <c r="AQA202" s="227"/>
      <c r="AQB202" s="227"/>
      <c r="AQC202" s="227"/>
      <c r="AQD202" s="227"/>
      <c r="AQE202" s="227"/>
      <c r="AQF202" s="227"/>
      <c r="AQG202" s="227"/>
      <c r="AQH202" s="227"/>
      <c r="AQI202" s="227"/>
      <c r="AQJ202" s="227"/>
      <c r="AQK202" s="227"/>
      <c r="AQL202" s="227"/>
      <c r="AQM202" s="227"/>
      <c r="AQN202" s="227"/>
      <c r="AQO202" s="227"/>
      <c r="AQP202" s="227"/>
      <c r="AQQ202" s="227"/>
      <c r="AQR202" s="227"/>
      <c r="AQS202" s="227"/>
      <c r="AQT202" s="227"/>
      <c r="AQU202" s="227"/>
      <c r="AQV202" s="227"/>
      <c r="AQW202" s="227"/>
      <c r="AQX202" s="227"/>
      <c r="AQY202" s="227"/>
      <c r="AQZ202" s="227"/>
      <c r="ARA202" s="227"/>
      <c r="ARB202" s="227"/>
      <c r="ARC202" s="227"/>
      <c r="ARD202" s="227"/>
      <c r="ARE202" s="227"/>
      <c r="ARF202" s="227"/>
      <c r="ARG202" s="227"/>
      <c r="ARH202" s="227"/>
      <c r="ARI202" s="227"/>
      <c r="ARJ202" s="227"/>
      <c r="ARK202" s="227"/>
      <c r="ARL202" s="227"/>
      <c r="ARM202" s="227"/>
      <c r="ARN202" s="227"/>
      <c r="ARO202" s="227"/>
      <c r="ARP202" s="227"/>
      <c r="ARQ202" s="227"/>
      <c r="ARR202" s="227"/>
      <c r="ARS202" s="227"/>
      <c r="ART202" s="227"/>
      <c r="ARU202" s="227"/>
      <c r="ARV202" s="227"/>
      <c r="ARW202" s="227"/>
      <c r="ARX202" s="227"/>
      <c r="ARY202" s="227"/>
      <c r="ARZ202" s="227"/>
      <c r="ASA202" s="227"/>
      <c r="ASB202" s="227"/>
      <c r="ASC202" s="227"/>
      <c r="ASD202" s="227"/>
      <c r="ASE202" s="227"/>
      <c r="ASF202" s="227"/>
      <c r="ASG202" s="227"/>
      <c r="ASH202" s="227"/>
      <c r="ASI202" s="227"/>
      <c r="ASJ202" s="227"/>
      <c r="ASK202" s="227"/>
      <c r="ASL202" s="227"/>
      <c r="ASM202" s="227"/>
      <c r="ASN202" s="227"/>
      <c r="ASO202" s="227"/>
      <c r="ASP202" s="227"/>
      <c r="ASQ202" s="227"/>
      <c r="ASR202" s="227"/>
      <c r="ASS202" s="227"/>
      <c r="AST202" s="227"/>
      <c r="ASU202" s="227"/>
      <c r="ASV202" s="227"/>
      <c r="ASW202" s="227"/>
      <c r="ASX202" s="227"/>
      <c r="ASY202" s="227"/>
      <c r="ASZ202" s="227"/>
      <c r="ATA202" s="227"/>
      <c r="ATB202" s="227"/>
      <c r="ATC202" s="227"/>
      <c r="ATD202" s="227"/>
      <c r="ATE202" s="227"/>
      <c r="ATF202" s="227"/>
      <c r="ATG202" s="227"/>
      <c r="ATH202" s="227"/>
      <c r="ATI202" s="227"/>
      <c r="ATJ202" s="227"/>
      <c r="ATK202" s="227"/>
      <c r="ATL202" s="227"/>
      <c r="ATM202" s="227"/>
      <c r="ATN202" s="227"/>
      <c r="ATO202" s="227"/>
      <c r="ATP202" s="227"/>
      <c r="ATQ202" s="227"/>
      <c r="ATR202" s="227"/>
      <c r="ATS202" s="227"/>
      <c r="ATT202" s="227"/>
      <c r="ATU202" s="227"/>
      <c r="ATV202" s="227"/>
      <c r="ATW202" s="227"/>
      <c r="ATX202" s="227"/>
      <c r="ATY202" s="227"/>
      <c r="ATZ202" s="227"/>
      <c r="AUA202" s="227"/>
      <c r="AUB202" s="227"/>
      <c r="AUC202" s="227"/>
      <c r="AUD202" s="227"/>
      <c r="AUE202" s="227"/>
      <c r="AUF202" s="227"/>
      <c r="AUG202" s="227"/>
      <c r="AUH202" s="227"/>
      <c r="AUI202" s="227"/>
      <c r="AUJ202" s="227"/>
      <c r="AUK202" s="227"/>
      <c r="AUL202" s="227"/>
      <c r="AUM202" s="227"/>
      <c r="AUN202" s="227"/>
      <c r="AUO202" s="227"/>
      <c r="AUP202" s="227"/>
      <c r="AUQ202" s="227"/>
      <c r="AUR202" s="227"/>
      <c r="AUS202" s="227"/>
      <c r="AUT202" s="227"/>
      <c r="AUU202" s="227"/>
      <c r="AUV202" s="227"/>
      <c r="AUW202" s="227"/>
      <c r="AUX202" s="227"/>
      <c r="AUY202" s="227"/>
      <c r="AUZ202" s="227"/>
      <c r="AVA202" s="227"/>
      <c r="AVB202" s="227"/>
      <c r="AVC202" s="227"/>
      <c r="AVD202" s="227"/>
      <c r="AVE202" s="227"/>
      <c r="AVF202" s="227"/>
      <c r="AVG202" s="227"/>
      <c r="AVH202" s="227"/>
      <c r="AVI202" s="227"/>
      <c r="AVJ202" s="227"/>
      <c r="AVK202" s="227"/>
      <c r="AVL202" s="227"/>
      <c r="AVM202" s="227"/>
      <c r="AVN202" s="227"/>
      <c r="AVO202" s="227"/>
      <c r="AVP202" s="227"/>
      <c r="AVQ202" s="227"/>
      <c r="AVR202" s="227"/>
      <c r="AVS202" s="227"/>
      <c r="AVT202" s="227"/>
      <c r="AVU202" s="227"/>
      <c r="AVV202" s="227"/>
      <c r="AVW202" s="227"/>
      <c r="AVX202" s="227"/>
      <c r="AVY202" s="227"/>
      <c r="AVZ202" s="227"/>
      <c r="AWA202" s="227"/>
      <c r="AWB202" s="227"/>
      <c r="AWC202" s="227"/>
      <c r="AWD202" s="227"/>
      <c r="AWE202" s="227"/>
      <c r="AWF202" s="227"/>
      <c r="AWG202" s="227"/>
      <c r="AWH202" s="227"/>
      <c r="AWI202" s="227"/>
      <c r="AWJ202" s="227"/>
      <c r="AWK202" s="227"/>
      <c r="AWL202" s="227"/>
      <c r="AWM202" s="227"/>
      <c r="AWN202" s="227"/>
      <c r="AWO202" s="227"/>
      <c r="AWP202" s="227"/>
      <c r="AWQ202" s="227"/>
      <c r="AWR202" s="227"/>
      <c r="AWS202" s="227"/>
      <c r="AWT202" s="227"/>
      <c r="AWU202" s="227"/>
      <c r="AWV202" s="227"/>
      <c r="AWW202" s="227"/>
      <c r="AWX202" s="227"/>
      <c r="AWY202" s="227"/>
      <c r="AWZ202" s="227"/>
      <c r="AXA202" s="227"/>
      <c r="AXB202" s="227"/>
      <c r="AXC202" s="227"/>
      <c r="AXD202" s="227"/>
      <c r="AXE202" s="227"/>
      <c r="AXF202" s="227"/>
      <c r="AXG202" s="227"/>
      <c r="AXH202" s="227"/>
      <c r="AXI202" s="227"/>
      <c r="AXJ202" s="227"/>
      <c r="AXK202" s="227"/>
      <c r="AXL202" s="227"/>
      <c r="AXM202" s="227"/>
      <c r="AXN202" s="227"/>
      <c r="AXO202" s="227"/>
      <c r="AXP202" s="227"/>
      <c r="AXQ202" s="227"/>
      <c r="AXR202" s="227"/>
      <c r="AXS202" s="227"/>
      <c r="AXT202" s="227"/>
      <c r="AXU202" s="227"/>
      <c r="AXV202" s="227"/>
      <c r="AXW202" s="227"/>
      <c r="AXX202" s="227"/>
      <c r="AXY202" s="227"/>
      <c r="AXZ202" s="227"/>
      <c r="AYA202" s="227"/>
      <c r="AYB202" s="227"/>
      <c r="AYC202" s="227"/>
      <c r="AYD202" s="227"/>
      <c r="AYE202" s="227"/>
      <c r="AYF202" s="227"/>
      <c r="AYG202" s="227"/>
      <c r="AYH202" s="227"/>
      <c r="AYI202" s="227"/>
      <c r="AYJ202" s="227"/>
      <c r="AYK202" s="227"/>
      <c r="AYL202" s="227"/>
      <c r="AYM202" s="227"/>
      <c r="AYN202" s="227"/>
      <c r="AYO202" s="227"/>
      <c r="AYP202" s="227"/>
      <c r="AYQ202" s="227"/>
      <c r="AYR202" s="227"/>
      <c r="AYS202" s="227"/>
      <c r="AYT202" s="227"/>
      <c r="AYU202" s="227"/>
      <c r="AYV202" s="227"/>
      <c r="AYW202" s="227"/>
      <c r="AYX202" s="227"/>
      <c r="AYY202" s="227"/>
      <c r="AYZ202" s="227"/>
      <c r="AZA202" s="227"/>
      <c r="AZB202" s="227"/>
      <c r="AZC202" s="227"/>
      <c r="AZD202" s="227"/>
      <c r="AZE202" s="227"/>
      <c r="AZF202" s="227"/>
      <c r="AZG202" s="227"/>
      <c r="AZH202" s="227"/>
      <c r="AZI202" s="227"/>
      <c r="AZJ202" s="227"/>
      <c r="AZK202" s="227"/>
      <c r="AZL202" s="227"/>
      <c r="AZM202" s="227"/>
      <c r="AZN202" s="227"/>
      <c r="AZO202" s="227"/>
      <c r="AZP202" s="227"/>
      <c r="AZQ202" s="227"/>
      <c r="AZR202" s="227"/>
      <c r="AZS202" s="227"/>
      <c r="AZT202" s="227"/>
      <c r="AZU202" s="227"/>
      <c r="AZV202" s="227"/>
      <c r="AZW202" s="227"/>
      <c r="AZX202" s="227"/>
      <c r="AZY202" s="227"/>
      <c r="AZZ202" s="227"/>
      <c r="BAA202" s="227"/>
      <c r="BAB202" s="227"/>
      <c r="BAC202" s="227"/>
      <c r="BAD202" s="227"/>
      <c r="BAE202" s="227"/>
      <c r="BAF202" s="227"/>
      <c r="BAG202" s="227"/>
      <c r="BAH202" s="227"/>
      <c r="BAI202" s="227"/>
      <c r="BAJ202" s="227"/>
      <c r="BAK202" s="227"/>
      <c r="BAL202" s="227"/>
      <c r="BAM202" s="227"/>
      <c r="BAN202" s="227"/>
      <c r="BAO202" s="227"/>
      <c r="BAP202" s="227"/>
      <c r="BAQ202" s="227"/>
      <c r="BAR202" s="227"/>
      <c r="BAS202" s="227"/>
      <c r="BAT202" s="227"/>
      <c r="BAU202" s="227"/>
      <c r="BAV202" s="227"/>
      <c r="BAW202" s="227"/>
      <c r="BAX202" s="227"/>
      <c r="BAY202" s="227"/>
      <c r="BAZ202" s="227"/>
      <c r="BBA202" s="227"/>
      <c r="BBB202" s="227"/>
      <c r="BBC202" s="227"/>
      <c r="BBD202" s="227"/>
      <c r="BBE202" s="227"/>
      <c r="BBF202" s="227"/>
      <c r="BBG202" s="227"/>
      <c r="BBH202" s="227"/>
      <c r="BBI202" s="227"/>
      <c r="BBJ202" s="227"/>
      <c r="BBK202" s="227"/>
      <c r="BBL202" s="227"/>
      <c r="BBM202" s="227"/>
      <c r="BBN202" s="227"/>
      <c r="BBO202" s="227"/>
      <c r="BBP202" s="227"/>
      <c r="BBQ202" s="227"/>
      <c r="BBR202" s="227"/>
      <c r="BBS202" s="227"/>
      <c r="BBT202" s="227"/>
      <c r="BBU202" s="227"/>
      <c r="BBV202" s="227"/>
      <c r="BBW202" s="227"/>
      <c r="BBX202" s="227"/>
      <c r="BBY202" s="227"/>
      <c r="BBZ202" s="227"/>
      <c r="BCA202" s="227"/>
      <c r="BCB202" s="227"/>
      <c r="BCC202" s="227"/>
      <c r="BCD202" s="227"/>
      <c r="BCE202" s="227"/>
      <c r="BCF202" s="227"/>
      <c r="BCG202" s="227"/>
      <c r="BCH202" s="227"/>
      <c r="BCI202" s="227"/>
      <c r="BCJ202" s="227"/>
      <c r="BCK202" s="227"/>
      <c r="BCL202" s="227"/>
      <c r="BCM202" s="227"/>
      <c r="BCN202" s="227"/>
      <c r="BCO202" s="227"/>
      <c r="BCP202" s="227"/>
      <c r="BCQ202" s="227"/>
      <c r="BCR202" s="227"/>
      <c r="BCS202" s="227"/>
      <c r="BCT202" s="227"/>
      <c r="BCU202" s="227"/>
      <c r="BCV202" s="227"/>
      <c r="BCW202" s="227"/>
      <c r="BCX202" s="227"/>
      <c r="BCY202" s="227"/>
      <c r="BCZ202" s="227"/>
      <c r="BDA202" s="227"/>
      <c r="BDB202" s="227"/>
      <c r="BDC202" s="227"/>
      <c r="BDD202" s="227"/>
      <c r="BDE202" s="227"/>
      <c r="BDF202" s="227"/>
      <c r="BDG202" s="227"/>
      <c r="BDH202" s="227"/>
      <c r="BDI202" s="227"/>
      <c r="BDJ202" s="227"/>
      <c r="BDK202" s="227"/>
      <c r="BDL202" s="227"/>
      <c r="BDM202" s="227"/>
      <c r="BDN202" s="227"/>
      <c r="BDO202" s="227"/>
      <c r="BDP202" s="227"/>
      <c r="BDQ202" s="227"/>
      <c r="BDR202" s="227"/>
      <c r="BDS202" s="227"/>
      <c r="BDT202" s="227"/>
      <c r="BDU202" s="227"/>
      <c r="BDV202" s="227"/>
      <c r="BDW202" s="227"/>
      <c r="BDX202" s="227"/>
      <c r="BDY202" s="227"/>
      <c r="BDZ202" s="227"/>
      <c r="BEA202" s="227"/>
      <c r="BEB202" s="227"/>
      <c r="BEC202" s="227"/>
      <c r="BED202" s="227"/>
      <c r="BEE202" s="227"/>
      <c r="BEF202" s="227"/>
      <c r="BEG202" s="227"/>
      <c r="BEH202" s="227"/>
      <c r="BEI202" s="227"/>
      <c r="BEJ202" s="227"/>
      <c r="BEK202" s="227"/>
      <c r="BEL202" s="227"/>
      <c r="BEM202" s="227"/>
      <c r="BEN202" s="227"/>
      <c r="BEO202" s="227"/>
      <c r="BEP202" s="227"/>
      <c r="BEQ202" s="227"/>
      <c r="BER202" s="227"/>
      <c r="BES202" s="227"/>
      <c r="BET202" s="227"/>
      <c r="BEU202" s="227"/>
      <c r="BEV202" s="227"/>
      <c r="BEW202" s="227"/>
      <c r="BEX202" s="227"/>
      <c r="BEY202" s="227"/>
      <c r="BEZ202" s="227"/>
      <c r="BFA202" s="227"/>
      <c r="BFB202" s="227"/>
      <c r="BFC202" s="227"/>
      <c r="BFD202" s="227"/>
      <c r="BFE202" s="227"/>
      <c r="BFF202" s="227"/>
      <c r="BFG202" s="227"/>
      <c r="BFH202" s="227"/>
      <c r="BFI202" s="227"/>
      <c r="BFJ202" s="227"/>
      <c r="BFK202" s="227"/>
      <c r="BFL202" s="227"/>
      <c r="BFM202" s="227"/>
      <c r="BFN202" s="227"/>
      <c r="BFO202" s="227"/>
      <c r="BFP202" s="227"/>
      <c r="BFQ202" s="227"/>
      <c r="BFR202" s="227"/>
      <c r="BFS202" s="227"/>
      <c r="BFT202" s="227"/>
      <c r="BFU202" s="227"/>
      <c r="BFV202" s="227"/>
      <c r="BFW202" s="227"/>
      <c r="BFX202" s="227"/>
      <c r="BFY202" s="227"/>
      <c r="BFZ202" s="227"/>
      <c r="BGA202" s="227"/>
      <c r="BGB202" s="227"/>
      <c r="BGC202" s="227"/>
      <c r="BGD202" s="227"/>
      <c r="BGE202" s="227"/>
      <c r="BGF202" s="227"/>
      <c r="BGG202" s="227"/>
      <c r="BGH202" s="227"/>
      <c r="BGI202" s="227"/>
      <c r="BGJ202" s="227"/>
      <c r="BGK202" s="227"/>
      <c r="BGL202" s="227"/>
      <c r="BGM202" s="227"/>
      <c r="BGN202" s="227"/>
      <c r="BGO202" s="227"/>
      <c r="BGP202" s="227"/>
      <c r="BGQ202" s="227"/>
      <c r="BGR202" s="227"/>
      <c r="BGS202" s="227"/>
      <c r="BGT202" s="227"/>
      <c r="BGU202" s="227"/>
      <c r="BGV202" s="227"/>
      <c r="BGW202" s="227"/>
      <c r="BGX202" s="227"/>
      <c r="BGY202" s="227"/>
      <c r="BGZ202" s="227"/>
      <c r="BHA202" s="227"/>
      <c r="BHB202" s="227"/>
      <c r="BHC202" s="227"/>
      <c r="BHD202" s="227"/>
      <c r="BHE202" s="227"/>
      <c r="BHF202" s="227"/>
      <c r="BHG202" s="227"/>
      <c r="BHH202" s="227"/>
      <c r="BHI202" s="227"/>
      <c r="BHJ202" s="227"/>
      <c r="BHK202" s="227"/>
      <c r="BHL202" s="227"/>
      <c r="BHM202" s="227"/>
      <c r="BHN202" s="227"/>
      <c r="BHO202" s="227"/>
      <c r="BHP202" s="227"/>
      <c r="BHQ202" s="227"/>
      <c r="BHR202" s="227"/>
      <c r="BHS202" s="227"/>
      <c r="BHT202" s="227"/>
      <c r="BHU202" s="227"/>
      <c r="BHV202" s="227"/>
      <c r="BHW202" s="227"/>
      <c r="BHX202" s="227"/>
      <c r="BHY202" s="227"/>
      <c r="BHZ202" s="227"/>
      <c r="BIA202" s="227"/>
      <c r="BIB202" s="227"/>
      <c r="BIC202" s="227"/>
      <c r="BID202" s="227"/>
      <c r="BIE202" s="227"/>
      <c r="BIF202" s="227"/>
      <c r="BIG202" s="227"/>
      <c r="BIH202" s="227"/>
      <c r="BII202" s="227"/>
      <c r="BIJ202" s="227"/>
      <c r="BIK202" s="227"/>
      <c r="BIL202" s="227"/>
      <c r="BIM202" s="227"/>
      <c r="BIN202" s="227"/>
      <c r="BIO202" s="227"/>
      <c r="BIP202" s="227"/>
      <c r="BIQ202" s="227"/>
      <c r="BIR202" s="227"/>
      <c r="BIS202" s="227"/>
      <c r="BIT202" s="227"/>
      <c r="BIU202" s="227"/>
      <c r="BIV202" s="227"/>
      <c r="BIW202" s="227"/>
      <c r="BIX202" s="227"/>
      <c r="BIY202" s="227"/>
      <c r="BIZ202" s="227"/>
      <c r="BJA202" s="227"/>
      <c r="BJB202" s="227"/>
      <c r="BJC202" s="227"/>
      <c r="BJD202" s="227"/>
      <c r="BJE202" s="227"/>
      <c r="BJF202" s="227"/>
      <c r="BJG202" s="227"/>
      <c r="BJH202" s="227"/>
      <c r="BJI202" s="227"/>
      <c r="BJJ202" s="227"/>
      <c r="BJK202" s="227"/>
      <c r="BJL202" s="227"/>
      <c r="BJM202" s="227"/>
      <c r="BJN202" s="227"/>
      <c r="BJO202" s="227"/>
      <c r="BJP202" s="227"/>
      <c r="BJQ202" s="227"/>
      <c r="BJR202" s="227"/>
      <c r="BJS202" s="227"/>
      <c r="BJT202" s="227"/>
      <c r="BJU202" s="227"/>
      <c r="BJV202" s="227"/>
      <c r="BJW202" s="227"/>
      <c r="BJX202" s="227"/>
      <c r="BJY202" s="227"/>
      <c r="BJZ202" s="227"/>
      <c r="BKA202" s="227"/>
      <c r="BKB202" s="227"/>
      <c r="BKC202" s="227"/>
      <c r="BKD202" s="227"/>
      <c r="BKE202" s="227"/>
      <c r="BKF202" s="227"/>
      <c r="BKG202" s="227"/>
      <c r="BKH202" s="227"/>
      <c r="BKI202" s="227"/>
      <c r="BKJ202" s="227"/>
      <c r="BKK202" s="227"/>
      <c r="BKL202" s="227"/>
      <c r="BKM202" s="227"/>
      <c r="BKN202" s="227"/>
      <c r="BKO202" s="227"/>
      <c r="BKP202" s="227"/>
      <c r="BKQ202" s="227"/>
      <c r="BKR202" s="227"/>
      <c r="BKS202" s="227"/>
      <c r="BKT202" s="227"/>
      <c r="BKU202" s="227"/>
      <c r="BKV202" s="227"/>
      <c r="BKW202" s="227"/>
      <c r="BKX202" s="227"/>
      <c r="BKY202" s="227"/>
      <c r="BKZ202" s="227"/>
      <c r="BLA202" s="227"/>
      <c r="BLB202" s="227"/>
      <c r="BLC202" s="227"/>
      <c r="BLD202" s="227"/>
      <c r="BLE202" s="227"/>
      <c r="BLF202" s="227"/>
      <c r="BLG202" s="227"/>
      <c r="BLH202" s="227"/>
      <c r="BLI202" s="227"/>
      <c r="BLJ202" s="227"/>
      <c r="BLK202" s="227"/>
      <c r="BLL202" s="227"/>
      <c r="BLM202" s="227"/>
      <c r="BLN202" s="227"/>
      <c r="BLO202" s="227"/>
      <c r="BLP202" s="227"/>
      <c r="BLQ202" s="227"/>
      <c r="BLR202" s="227"/>
      <c r="BLS202" s="227"/>
      <c r="BLT202" s="227"/>
      <c r="BLU202" s="227"/>
      <c r="BLV202" s="227"/>
      <c r="BLW202" s="227"/>
      <c r="BLX202" s="227"/>
      <c r="BLY202" s="227"/>
      <c r="BLZ202" s="227"/>
      <c r="BMA202" s="227"/>
      <c r="BMB202" s="227"/>
      <c r="BMC202" s="227"/>
      <c r="BMD202" s="227"/>
      <c r="BME202" s="227"/>
      <c r="BMF202" s="227"/>
      <c r="BMG202" s="227"/>
      <c r="BMH202" s="227"/>
      <c r="BMI202" s="227"/>
      <c r="BMJ202" s="227"/>
      <c r="BMK202" s="227"/>
      <c r="BML202" s="227"/>
      <c r="BMM202" s="227"/>
      <c r="BMN202" s="227"/>
      <c r="BMO202" s="227"/>
      <c r="BMP202" s="227"/>
      <c r="BMQ202" s="227"/>
      <c r="BMR202" s="227"/>
      <c r="BMS202" s="227"/>
      <c r="BMT202" s="227"/>
      <c r="BMU202" s="227"/>
      <c r="BMV202" s="227"/>
      <c r="BMW202" s="227"/>
      <c r="BMX202" s="227"/>
      <c r="BMY202" s="227"/>
      <c r="BMZ202" s="227"/>
      <c r="BNA202" s="227"/>
      <c r="BNB202" s="227"/>
      <c r="BNC202" s="227"/>
      <c r="BND202" s="227"/>
      <c r="BNE202" s="227"/>
      <c r="BNF202" s="227"/>
      <c r="BNG202" s="227"/>
      <c r="BNH202" s="227"/>
      <c r="BNI202" s="227"/>
      <c r="BNJ202" s="227"/>
      <c r="BNK202" s="227"/>
      <c r="BNL202" s="227"/>
      <c r="BNM202" s="227"/>
      <c r="BNN202" s="227"/>
      <c r="BNO202" s="227"/>
      <c r="BNP202" s="227"/>
      <c r="BNQ202" s="227"/>
      <c r="BNR202" s="227"/>
      <c r="BNS202" s="227"/>
      <c r="BNT202" s="227"/>
      <c r="BNU202" s="227"/>
      <c r="BNV202" s="227"/>
      <c r="BNW202" s="227"/>
      <c r="BNX202" s="227"/>
      <c r="BNY202" s="227"/>
      <c r="BNZ202" s="227"/>
      <c r="BOA202" s="227"/>
      <c r="BOB202" s="227"/>
      <c r="BOC202" s="227"/>
      <c r="BOD202" s="227"/>
      <c r="BOE202" s="227"/>
      <c r="BOF202" s="227"/>
      <c r="BOG202" s="227"/>
      <c r="BOH202" s="227"/>
      <c r="BOI202" s="227"/>
      <c r="BOJ202" s="227"/>
      <c r="BOK202" s="227"/>
      <c r="BOL202" s="227"/>
      <c r="BOM202" s="227"/>
      <c r="BON202" s="227"/>
      <c r="BOO202" s="227"/>
      <c r="BOP202" s="227"/>
      <c r="BOQ202" s="227"/>
      <c r="BOR202" s="227"/>
      <c r="BOS202" s="227"/>
      <c r="BOT202" s="227"/>
      <c r="BOU202" s="227"/>
      <c r="BOV202" s="227"/>
      <c r="BOW202" s="227"/>
      <c r="BOX202" s="227"/>
      <c r="BOY202" s="227"/>
      <c r="BOZ202" s="227"/>
      <c r="BPA202" s="227"/>
      <c r="BPB202" s="227"/>
      <c r="BPC202" s="227"/>
      <c r="BPD202" s="227"/>
      <c r="BPE202" s="227"/>
      <c r="BPF202" s="227"/>
      <c r="BPG202" s="227"/>
      <c r="BPH202" s="227"/>
      <c r="BPI202" s="227"/>
      <c r="BPJ202" s="227"/>
      <c r="BPK202" s="227"/>
      <c r="BPL202" s="227"/>
      <c r="BPM202" s="227"/>
      <c r="BPN202" s="227"/>
      <c r="BPO202" s="227"/>
      <c r="BPP202" s="227"/>
      <c r="BPQ202" s="227"/>
      <c r="BPR202" s="227"/>
      <c r="BPS202" s="227"/>
      <c r="BPT202" s="227"/>
      <c r="BPU202" s="227"/>
      <c r="BPV202" s="227"/>
      <c r="BPW202" s="227"/>
      <c r="BPX202" s="227"/>
      <c r="BPY202" s="227"/>
      <c r="BPZ202" s="227"/>
      <c r="BQA202" s="227"/>
      <c r="BQB202" s="227"/>
      <c r="BQC202" s="227"/>
      <c r="BQD202" s="227"/>
      <c r="BQE202" s="227"/>
      <c r="BQF202" s="227"/>
      <c r="BQG202" s="227"/>
      <c r="BQH202" s="227"/>
      <c r="BQI202" s="227"/>
      <c r="BQJ202" s="227"/>
      <c r="BQK202" s="227"/>
      <c r="BQL202" s="227"/>
      <c r="BQM202" s="227"/>
      <c r="BQN202" s="227"/>
      <c r="BQO202" s="227"/>
      <c r="BQP202" s="227"/>
      <c r="BQQ202" s="227"/>
      <c r="BQR202" s="227"/>
      <c r="BQS202" s="227"/>
      <c r="BQT202" s="227"/>
      <c r="BQU202" s="227"/>
      <c r="BQV202" s="227"/>
      <c r="BQW202" s="227"/>
      <c r="BQX202" s="227"/>
      <c r="BQY202" s="227"/>
      <c r="BQZ202" s="227"/>
      <c r="BRA202" s="227"/>
      <c r="BRB202" s="227"/>
      <c r="BRC202" s="227"/>
      <c r="BRD202" s="227"/>
      <c r="BRE202" s="227"/>
      <c r="BRF202" s="227"/>
      <c r="BRG202" s="227"/>
      <c r="BRH202" s="227"/>
      <c r="BRI202" s="227"/>
      <c r="BRJ202" s="227"/>
      <c r="BRK202" s="227"/>
      <c r="BRL202" s="227"/>
      <c r="BRM202" s="227"/>
      <c r="BRN202" s="227"/>
      <c r="BRO202" s="227"/>
      <c r="BRP202" s="227"/>
      <c r="BRQ202" s="227"/>
      <c r="BRR202" s="227"/>
      <c r="BRS202" s="227"/>
      <c r="BRT202" s="227"/>
      <c r="BRU202" s="227"/>
      <c r="BRV202" s="227"/>
      <c r="BRW202" s="227"/>
      <c r="BRX202" s="227"/>
      <c r="BRY202" s="227"/>
      <c r="BRZ202" s="227"/>
      <c r="BSA202" s="227"/>
      <c r="BSB202" s="227"/>
      <c r="BSC202" s="227"/>
      <c r="BSD202" s="227"/>
      <c r="BSE202" s="227"/>
      <c r="BSF202" s="227"/>
      <c r="BSG202" s="227"/>
      <c r="BSH202" s="227"/>
      <c r="BSI202" s="227"/>
      <c r="BSJ202" s="227"/>
      <c r="BSK202" s="227"/>
      <c r="BSL202" s="227"/>
      <c r="BSM202" s="227"/>
      <c r="BSN202" s="227"/>
      <c r="BSO202" s="227"/>
      <c r="BSP202" s="227"/>
      <c r="BSQ202" s="227"/>
      <c r="BSR202" s="227"/>
      <c r="BSS202" s="227"/>
      <c r="BST202" s="227"/>
      <c r="BSU202" s="227"/>
      <c r="BSV202" s="227"/>
      <c r="BSW202" s="227"/>
      <c r="BSX202" s="227"/>
      <c r="BSY202" s="227"/>
      <c r="BSZ202" s="227"/>
      <c r="BTA202" s="227"/>
      <c r="BTB202" s="227"/>
      <c r="BTC202" s="227"/>
      <c r="BTD202" s="227"/>
      <c r="BTE202" s="227"/>
      <c r="BTF202" s="227"/>
      <c r="BTG202" s="227"/>
      <c r="BTH202" s="227"/>
      <c r="BTI202" s="227"/>
      <c r="BTJ202" s="227"/>
      <c r="BTK202" s="227"/>
      <c r="BTL202" s="227"/>
      <c r="BTM202" s="227"/>
      <c r="BTN202" s="227"/>
      <c r="BTO202" s="227"/>
      <c r="BTP202" s="227"/>
      <c r="BTQ202" s="227"/>
      <c r="BTR202" s="227"/>
      <c r="BTS202" s="227"/>
      <c r="BTT202" s="227"/>
      <c r="BTU202" s="227"/>
      <c r="BTV202" s="227"/>
      <c r="BTW202" s="227"/>
      <c r="BTX202" s="227"/>
      <c r="BTY202" s="227"/>
      <c r="BTZ202" s="227"/>
      <c r="BUA202" s="227"/>
      <c r="BUB202" s="227"/>
      <c r="BUC202" s="227"/>
      <c r="BUD202" s="227"/>
      <c r="BUE202" s="227"/>
      <c r="BUF202" s="227"/>
      <c r="BUG202" s="227"/>
      <c r="BUH202" s="227"/>
      <c r="BUI202" s="227"/>
      <c r="BUJ202" s="227"/>
      <c r="BUK202" s="227"/>
      <c r="BUL202" s="227"/>
      <c r="BUM202" s="227"/>
      <c r="BUN202" s="227"/>
      <c r="BUO202" s="227"/>
      <c r="BUP202" s="227"/>
      <c r="BUQ202" s="227"/>
      <c r="BUR202" s="227"/>
      <c r="BUS202" s="227"/>
      <c r="BUT202" s="227"/>
      <c r="BUU202" s="227"/>
      <c r="BUV202" s="227"/>
      <c r="BUW202" s="227"/>
      <c r="BUX202" s="227"/>
      <c r="BUY202" s="227"/>
      <c r="BUZ202" s="227"/>
      <c r="BVA202" s="227"/>
      <c r="BVB202" s="227"/>
      <c r="BVC202" s="227"/>
      <c r="BVD202" s="227"/>
      <c r="BVE202" s="227"/>
      <c r="BVF202" s="227"/>
      <c r="BVG202" s="227"/>
      <c r="BVH202" s="227"/>
      <c r="BVI202" s="227"/>
      <c r="BVJ202" s="227"/>
      <c r="BVK202" s="227"/>
      <c r="BVL202" s="227"/>
      <c r="BVM202" s="227"/>
      <c r="BVN202" s="227"/>
      <c r="BVO202" s="227"/>
      <c r="BVP202" s="227"/>
      <c r="BVQ202" s="227"/>
      <c r="BVR202" s="227"/>
      <c r="BVS202" s="227"/>
      <c r="BVT202" s="227"/>
      <c r="BVU202" s="227"/>
      <c r="BVV202" s="227"/>
      <c r="BVW202" s="227"/>
      <c r="BVX202" s="227"/>
      <c r="BVY202" s="227"/>
      <c r="BVZ202" s="227"/>
      <c r="BWA202" s="227"/>
      <c r="BWB202" s="227"/>
      <c r="BWC202" s="227"/>
      <c r="BWD202" s="227"/>
      <c r="BWE202" s="227"/>
      <c r="BWF202" s="227"/>
      <c r="BWG202" s="227"/>
      <c r="BWH202" s="227"/>
      <c r="BWI202" s="227"/>
      <c r="BWJ202" s="227"/>
      <c r="BWK202" s="227"/>
      <c r="BWL202" s="227"/>
      <c r="BWM202" s="227"/>
      <c r="BWN202" s="227"/>
      <c r="BWO202" s="227"/>
      <c r="BWP202" s="227"/>
      <c r="BWQ202" s="227"/>
      <c r="BWR202" s="227"/>
      <c r="BWS202" s="227"/>
      <c r="BWT202" s="227"/>
      <c r="BWU202" s="227"/>
      <c r="BWV202" s="227"/>
      <c r="BWW202" s="227"/>
      <c r="BWX202" s="227"/>
      <c r="BWY202" s="227"/>
      <c r="BWZ202" s="227"/>
      <c r="BXA202" s="227"/>
      <c r="BXB202" s="227"/>
      <c r="BXC202" s="227"/>
      <c r="BXD202" s="227"/>
      <c r="BXE202" s="227"/>
      <c r="BXF202" s="227"/>
      <c r="BXG202" s="227"/>
      <c r="BXH202" s="227"/>
      <c r="BXI202" s="227"/>
      <c r="BXJ202" s="227"/>
      <c r="BXK202" s="227"/>
      <c r="BXL202" s="227"/>
      <c r="BXM202" s="227"/>
      <c r="BXN202" s="227"/>
      <c r="BXO202" s="227"/>
      <c r="BXP202" s="227"/>
      <c r="BXQ202" s="227"/>
      <c r="BXR202" s="227"/>
      <c r="BXS202" s="227"/>
      <c r="BXT202" s="227"/>
      <c r="BXU202" s="227"/>
      <c r="BXV202" s="227"/>
      <c r="BXW202" s="227"/>
      <c r="BXX202" s="227"/>
      <c r="BXY202" s="227"/>
      <c r="BXZ202" s="227"/>
      <c r="BYA202" s="227"/>
      <c r="BYB202" s="227"/>
      <c r="BYC202" s="227"/>
      <c r="BYD202" s="227"/>
      <c r="BYE202" s="227"/>
      <c r="BYF202" s="227"/>
      <c r="BYG202" s="227"/>
      <c r="BYH202" s="227"/>
      <c r="BYI202" s="227"/>
      <c r="BYJ202" s="227"/>
      <c r="BYK202" s="227"/>
      <c r="BYL202" s="227"/>
      <c r="BYM202" s="227"/>
      <c r="BYN202" s="227"/>
      <c r="BYO202" s="227"/>
      <c r="BYP202" s="227"/>
      <c r="BYQ202" s="227"/>
      <c r="BYR202" s="227"/>
      <c r="BYS202" s="227"/>
      <c r="BYT202" s="227"/>
      <c r="BYU202" s="227"/>
      <c r="BYV202" s="227"/>
      <c r="BYW202" s="227"/>
      <c r="BYX202" s="227"/>
      <c r="BYY202" s="227"/>
      <c r="BYZ202" s="227"/>
      <c r="BZA202" s="227"/>
      <c r="BZB202" s="227"/>
      <c r="BZC202" s="227"/>
      <c r="BZD202" s="227"/>
      <c r="BZE202" s="227"/>
      <c r="BZF202" s="227"/>
      <c r="BZG202" s="227"/>
      <c r="BZH202" s="227"/>
      <c r="BZI202" s="227"/>
      <c r="BZJ202" s="227"/>
      <c r="BZK202" s="227"/>
      <c r="BZL202" s="227"/>
      <c r="BZM202" s="227"/>
      <c r="BZN202" s="227"/>
      <c r="BZO202" s="227"/>
      <c r="BZP202" s="227"/>
      <c r="BZQ202" s="227"/>
      <c r="BZR202" s="227"/>
      <c r="BZS202" s="227"/>
      <c r="BZT202" s="227"/>
      <c r="BZU202" s="227"/>
      <c r="BZV202" s="227"/>
      <c r="BZW202" s="227"/>
      <c r="BZX202" s="227"/>
      <c r="BZY202" s="227"/>
      <c r="BZZ202" s="227"/>
      <c r="CAA202" s="227"/>
      <c r="CAB202" s="227"/>
      <c r="CAC202" s="227"/>
      <c r="CAD202" s="227"/>
      <c r="CAE202" s="227"/>
      <c r="CAF202" s="227"/>
      <c r="CAG202" s="227"/>
      <c r="CAH202" s="227"/>
      <c r="CAI202" s="227"/>
      <c r="CAJ202" s="227"/>
      <c r="CAK202" s="227"/>
      <c r="CAL202" s="227"/>
      <c r="CAM202" s="227"/>
      <c r="CAN202" s="227"/>
      <c r="CAO202" s="227"/>
      <c r="CAP202" s="227"/>
      <c r="CAQ202" s="227"/>
      <c r="CAR202" s="227"/>
      <c r="CAS202" s="227"/>
      <c r="CAT202" s="227"/>
      <c r="CAU202" s="227"/>
      <c r="CAV202" s="227"/>
      <c r="CAW202" s="227"/>
      <c r="CAX202" s="227"/>
      <c r="CAY202" s="227"/>
      <c r="CAZ202" s="227"/>
      <c r="CBA202" s="227"/>
      <c r="CBB202" s="227"/>
      <c r="CBC202" s="227"/>
      <c r="CBD202" s="227"/>
      <c r="CBE202" s="227"/>
      <c r="CBF202" s="227"/>
      <c r="CBG202" s="227"/>
      <c r="CBH202" s="227"/>
      <c r="CBI202" s="227"/>
      <c r="CBJ202" s="227"/>
      <c r="CBK202" s="227"/>
      <c r="CBL202" s="227"/>
      <c r="CBM202" s="227"/>
      <c r="CBN202" s="227"/>
      <c r="CBO202" s="227"/>
      <c r="CBP202" s="227"/>
      <c r="CBQ202" s="227"/>
      <c r="CBR202" s="227"/>
      <c r="CBS202" s="227"/>
      <c r="CBT202" s="227"/>
      <c r="CBU202" s="227"/>
      <c r="CBV202" s="227"/>
      <c r="CBW202" s="227"/>
      <c r="CBX202" s="227"/>
      <c r="CBY202" s="227"/>
      <c r="CBZ202" s="227"/>
      <c r="CCA202" s="227"/>
      <c r="CCB202" s="227"/>
      <c r="CCC202" s="227"/>
      <c r="CCD202" s="227"/>
      <c r="CCE202" s="227"/>
      <c r="CCF202" s="227"/>
      <c r="CCG202" s="227"/>
      <c r="CCH202" s="227"/>
      <c r="CCI202" s="227"/>
      <c r="CCJ202" s="227"/>
      <c r="CCK202" s="227"/>
      <c r="CCL202" s="227"/>
      <c r="CCM202" s="227"/>
      <c r="CCN202" s="227"/>
      <c r="CCO202" s="227"/>
      <c r="CCP202" s="227"/>
      <c r="CCQ202" s="227"/>
      <c r="CCR202" s="227"/>
      <c r="CCS202" s="227"/>
      <c r="CCT202" s="227"/>
      <c r="CCU202" s="227"/>
      <c r="CCV202" s="227"/>
      <c r="CCW202" s="227"/>
      <c r="CCX202" s="227"/>
      <c r="CCY202" s="227"/>
      <c r="CCZ202" s="227"/>
      <c r="CDA202" s="227"/>
      <c r="CDB202" s="227"/>
      <c r="CDC202" s="227"/>
      <c r="CDD202" s="227"/>
      <c r="CDE202" s="227"/>
      <c r="CDF202" s="227"/>
      <c r="CDG202" s="227"/>
      <c r="CDH202" s="227"/>
      <c r="CDI202" s="227"/>
      <c r="CDJ202" s="227"/>
      <c r="CDK202" s="227"/>
      <c r="CDL202" s="227"/>
      <c r="CDM202" s="227"/>
      <c r="CDN202" s="227"/>
      <c r="CDO202" s="227"/>
      <c r="CDP202" s="227"/>
      <c r="CDQ202" s="227"/>
      <c r="CDR202" s="227"/>
      <c r="CDS202" s="227"/>
      <c r="CDT202" s="227"/>
      <c r="CDU202" s="227"/>
      <c r="CDV202" s="227"/>
      <c r="CDW202" s="227"/>
      <c r="CDX202" s="227"/>
      <c r="CDY202" s="227"/>
      <c r="CDZ202" s="227"/>
      <c r="CEA202" s="227"/>
      <c r="CEB202" s="227"/>
      <c r="CEC202" s="227"/>
      <c r="CED202" s="227"/>
      <c r="CEE202" s="227"/>
      <c r="CEF202" s="227"/>
      <c r="CEG202" s="227"/>
      <c r="CEH202" s="227"/>
      <c r="CEI202" s="227"/>
      <c r="CEJ202" s="227"/>
      <c r="CEK202" s="227"/>
      <c r="CEL202" s="227"/>
      <c r="CEM202" s="227"/>
      <c r="CEN202" s="227"/>
      <c r="CEO202" s="227"/>
      <c r="CEP202" s="227"/>
      <c r="CEQ202" s="227"/>
      <c r="CER202" s="227"/>
      <c r="CES202" s="227"/>
      <c r="CET202" s="227"/>
      <c r="CEU202" s="227"/>
      <c r="CEV202" s="227"/>
      <c r="CEW202" s="227"/>
      <c r="CEX202" s="227"/>
      <c r="CEY202" s="227"/>
      <c r="CEZ202" s="227"/>
      <c r="CFA202" s="227"/>
      <c r="CFB202" s="227"/>
      <c r="CFC202" s="227"/>
      <c r="CFD202" s="227"/>
      <c r="CFE202" s="227"/>
      <c r="CFF202" s="227"/>
      <c r="CFG202" s="227"/>
      <c r="CFH202" s="227"/>
      <c r="CFI202" s="227"/>
      <c r="CFJ202" s="227"/>
      <c r="CFK202" s="227"/>
      <c r="CFL202" s="227"/>
      <c r="CFM202" s="227"/>
      <c r="CFN202" s="227"/>
      <c r="CFO202" s="227"/>
      <c r="CFP202" s="227"/>
      <c r="CFQ202" s="227"/>
      <c r="CFR202" s="227"/>
      <c r="CFS202" s="227"/>
      <c r="CFT202" s="227"/>
      <c r="CFU202" s="227"/>
      <c r="CFV202" s="227"/>
      <c r="CFW202" s="227"/>
      <c r="CFX202" s="227"/>
      <c r="CFY202" s="227"/>
      <c r="CFZ202" s="227"/>
      <c r="CGA202" s="227"/>
      <c r="CGB202" s="227"/>
      <c r="CGC202" s="227"/>
      <c r="CGD202" s="227"/>
      <c r="CGE202" s="227"/>
      <c r="CGF202" s="227"/>
      <c r="CGG202" s="227"/>
      <c r="CGH202" s="227"/>
      <c r="CGI202" s="227"/>
      <c r="CGJ202" s="227"/>
      <c r="CGK202" s="227"/>
      <c r="CGL202" s="227"/>
      <c r="CGM202" s="227"/>
      <c r="CGN202" s="227"/>
      <c r="CGO202" s="227"/>
      <c r="CGP202" s="227"/>
      <c r="CGQ202" s="227"/>
      <c r="CGR202" s="227"/>
      <c r="CGS202" s="227"/>
      <c r="CGT202" s="227"/>
      <c r="CGU202" s="227"/>
      <c r="CGV202" s="227"/>
      <c r="CGW202" s="227"/>
      <c r="CGX202" s="227"/>
      <c r="CGY202" s="227"/>
      <c r="CGZ202" s="227"/>
      <c r="CHA202" s="227"/>
      <c r="CHB202" s="227"/>
      <c r="CHC202" s="227"/>
      <c r="CHD202" s="227"/>
      <c r="CHE202" s="227"/>
      <c r="CHF202" s="227"/>
      <c r="CHG202" s="227"/>
      <c r="CHH202" s="227"/>
      <c r="CHI202" s="227"/>
      <c r="CHJ202" s="227"/>
      <c r="CHK202" s="227"/>
      <c r="CHL202" s="227"/>
      <c r="CHM202" s="227"/>
      <c r="CHN202" s="227"/>
      <c r="CHO202" s="227"/>
      <c r="CHP202" s="227"/>
      <c r="CHQ202" s="227"/>
      <c r="CHR202" s="227"/>
      <c r="CHS202" s="227"/>
      <c r="CHT202" s="227"/>
      <c r="CHU202" s="227"/>
      <c r="CHV202" s="227"/>
      <c r="CHW202" s="227"/>
      <c r="CHX202" s="227"/>
      <c r="CHY202" s="227"/>
      <c r="CHZ202" s="227"/>
      <c r="CIA202" s="227"/>
      <c r="CIB202" s="227"/>
      <c r="CIC202" s="227"/>
      <c r="CID202" s="227"/>
      <c r="CIE202" s="227"/>
      <c r="CIF202" s="227"/>
      <c r="CIG202" s="227"/>
      <c r="CIH202" s="227"/>
      <c r="CII202" s="227"/>
      <c r="CIJ202" s="227"/>
      <c r="CIK202" s="227"/>
      <c r="CIL202" s="227"/>
      <c r="CIM202" s="227"/>
      <c r="CIN202" s="227"/>
      <c r="CIO202" s="227"/>
      <c r="CIP202" s="227"/>
      <c r="CIQ202" s="227"/>
      <c r="CIR202" s="227"/>
      <c r="CIS202" s="227"/>
      <c r="CIT202" s="227"/>
      <c r="CIU202" s="227"/>
      <c r="CIV202" s="227"/>
      <c r="CIW202" s="227"/>
      <c r="CIX202" s="227"/>
      <c r="CIY202" s="227"/>
      <c r="CIZ202" s="227"/>
      <c r="CJA202" s="227"/>
      <c r="CJB202" s="227"/>
      <c r="CJC202" s="227"/>
      <c r="CJD202" s="227"/>
      <c r="CJE202" s="227"/>
      <c r="CJF202" s="227"/>
      <c r="CJG202" s="227"/>
      <c r="CJH202" s="227"/>
      <c r="CJI202" s="227"/>
      <c r="CJJ202" s="227"/>
      <c r="CJK202" s="227"/>
      <c r="CJL202" s="227"/>
      <c r="CJM202" s="227"/>
      <c r="CJN202" s="227"/>
      <c r="CJO202" s="227"/>
      <c r="CJP202" s="227"/>
      <c r="CJQ202" s="227"/>
      <c r="CJR202" s="227"/>
      <c r="CJS202" s="227"/>
      <c r="CJT202" s="227"/>
      <c r="CJU202" s="227"/>
      <c r="CJV202" s="227"/>
      <c r="CJW202" s="227"/>
      <c r="CJX202" s="227"/>
      <c r="CJY202" s="227"/>
      <c r="CJZ202" s="227"/>
      <c r="CKA202" s="227"/>
      <c r="CKB202" s="227"/>
      <c r="CKC202" s="227"/>
      <c r="CKD202" s="227"/>
      <c r="CKE202" s="227"/>
      <c r="CKF202" s="227"/>
      <c r="CKG202" s="227"/>
      <c r="CKH202" s="227"/>
      <c r="CKI202" s="227"/>
      <c r="CKJ202" s="227"/>
      <c r="CKK202" s="227"/>
      <c r="CKL202" s="227"/>
      <c r="CKM202" s="227"/>
      <c r="CKN202" s="227"/>
      <c r="CKO202" s="227"/>
      <c r="CKP202" s="227"/>
      <c r="CKQ202" s="227"/>
      <c r="CKR202" s="227"/>
      <c r="CKS202" s="227"/>
      <c r="CKT202" s="227"/>
      <c r="CKU202" s="227"/>
      <c r="CKV202" s="227"/>
      <c r="CKW202" s="227"/>
      <c r="CKX202" s="227"/>
      <c r="CKY202" s="227"/>
      <c r="CKZ202" s="227"/>
      <c r="CLA202" s="227"/>
      <c r="CLB202" s="227"/>
      <c r="CLC202" s="227"/>
      <c r="CLD202" s="227"/>
      <c r="CLE202" s="227"/>
      <c r="CLF202" s="227"/>
      <c r="CLG202" s="227"/>
      <c r="CLH202" s="227"/>
      <c r="CLI202" s="227"/>
      <c r="CLJ202" s="227"/>
      <c r="CLK202" s="227"/>
      <c r="CLL202" s="227"/>
      <c r="CLM202" s="227"/>
      <c r="CLN202" s="227"/>
      <c r="CLO202" s="227"/>
      <c r="CLP202" s="227"/>
      <c r="CLQ202" s="227"/>
      <c r="CLR202" s="227"/>
      <c r="CLS202" s="227"/>
      <c r="CLT202" s="227"/>
      <c r="CLU202" s="227"/>
      <c r="CLV202" s="227"/>
      <c r="CLW202" s="227"/>
      <c r="CLX202" s="227"/>
      <c r="CLY202" s="227"/>
      <c r="CLZ202" s="227"/>
      <c r="CMA202" s="227"/>
      <c r="CMB202" s="227"/>
      <c r="CMC202" s="227"/>
      <c r="CMD202" s="227"/>
      <c r="CME202" s="227"/>
      <c r="CMF202" s="227"/>
      <c r="CMG202" s="227"/>
      <c r="CMH202" s="227"/>
      <c r="CMI202" s="227"/>
      <c r="CMJ202" s="227"/>
      <c r="CMK202" s="227"/>
      <c r="CML202" s="227"/>
      <c r="CMM202" s="227"/>
      <c r="CMN202" s="227"/>
      <c r="CMO202" s="227"/>
      <c r="CMP202" s="227"/>
      <c r="CMQ202" s="227"/>
      <c r="CMR202" s="227"/>
      <c r="CMS202" s="227"/>
      <c r="CMT202" s="227"/>
      <c r="CMU202" s="227"/>
      <c r="CMV202" s="227"/>
      <c r="CMW202" s="227"/>
      <c r="CMX202" s="227"/>
      <c r="CMY202" s="227"/>
      <c r="CMZ202" s="227"/>
      <c r="CNA202" s="227"/>
      <c r="CNB202" s="227"/>
      <c r="CNC202" s="227"/>
      <c r="CND202" s="227"/>
      <c r="CNE202" s="227"/>
      <c r="CNF202" s="227"/>
      <c r="CNG202" s="227"/>
      <c r="CNH202" s="227"/>
      <c r="CNI202" s="227"/>
      <c r="CNJ202" s="227"/>
      <c r="CNK202" s="227"/>
      <c r="CNL202" s="227"/>
      <c r="CNM202" s="227"/>
      <c r="CNN202" s="227"/>
      <c r="CNO202" s="227"/>
      <c r="CNP202" s="227"/>
      <c r="CNQ202" s="227"/>
      <c r="CNR202" s="227"/>
      <c r="CNS202" s="227"/>
      <c r="CNT202" s="227"/>
      <c r="CNU202" s="227"/>
      <c r="CNV202" s="227"/>
      <c r="CNW202" s="227"/>
      <c r="CNX202" s="227"/>
      <c r="CNY202" s="227"/>
      <c r="CNZ202" s="227"/>
      <c r="COA202" s="227"/>
      <c r="COB202" s="227"/>
      <c r="COC202" s="227"/>
      <c r="COD202" s="227"/>
      <c r="COE202" s="227"/>
      <c r="COF202" s="227"/>
      <c r="COG202" s="227"/>
      <c r="COH202" s="227"/>
      <c r="COI202" s="227"/>
      <c r="COJ202" s="227"/>
      <c r="COK202" s="227"/>
      <c r="COL202" s="227"/>
      <c r="COM202" s="227"/>
      <c r="CON202" s="227"/>
      <c r="COO202" s="227"/>
      <c r="COP202" s="227"/>
      <c r="COQ202" s="227"/>
      <c r="COR202" s="227"/>
      <c r="COS202" s="227"/>
      <c r="COT202" s="227"/>
      <c r="COU202" s="227"/>
      <c r="COV202" s="227"/>
      <c r="COW202" s="227"/>
      <c r="COX202" s="227"/>
      <c r="COY202" s="227"/>
      <c r="COZ202" s="227"/>
      <c r="CPA202" s="227"/>
      <c r="CPB202" s="227"/>
      <c r="CPC202" s="227"/>
      <c r="CPD202" s="227"/>
      <c r="CPE202" s="227"/>
      <c r="CPF202" s="227"/>
      <c r="CPG202" s="227"/>
      <c r="CPH202" s="227"/>
      <c r="CPI202" s="227"/>
      <c r="CPJ202" s="227"/>
      <c r="CPK202" s="227"/>
      <c r="CPL202" s="227"/>
      <c r="CPM202" s="227"/>
      <c r="CPN202" s="227"/>
      <c r="CPO202" s="227"/>
      <c r="CPP202" s="227"/>
      <c r="CPQ202" s="227"/>
      <c r="CPR202" s="227"/>
      <c r="CPS202" s="227"/>
      <c r="CPT202" s="227"/>
      <c r="CPU202" s="227"/>
      <c r="CPV202" s="227"/>
      <c r="CPW202" s="227"/>
      <c r="CPX202" s="227"/>
      <c r="CPY202" s="227"/>
      <c r="CPZ202" s="227"/>
      <c r="CQA202" s="227"/>
      <c r="CQB202" s="227"/>
      <c r="CQC202" s="227"/>
      <c r="CQD202" s="227"/>
      <c r="CQE202" s="227"/>
      <c r="CQF202" s="227"/>
      <c r="CQG202" s="227"/>
      <c r="CQH202" s="227"/>
      <c r="CQI202" s="227"/>
      <c r="CQJ202" s="227"/>
      <c r="CQK202" s="227"/>
      <c r="CQL202" s="227"/>
      <c r="CQM202" s="227"/>
      <c r="CQN202" s="227"/>
      <c r="CQO202" s="227"/>
      <c r="CQP202" s="227"/>
      <c r="CQQ202" s="227"/>
      <c r="CQR202" s="227"/>
      <c r="CQS202" s="227"/>
      <c r="CQT202" s="227"/>
      <c r="CQU202" s="227"/>
      <c r="CQV202" s="227"/>
      <c r="CQW202" s="227"/>
      <c r="CQX202" s="227"/>
      <c r="CQY202" s="227"/>
      <c r="CQZ202" s="227"/>
      <c r="CRA202" s="227"/>
      <c r="CRB202" s="227"/>
      <c r="CRC202" s="227"/>
      <c r="CRD202" s="227"/>
      <c r="CRE202" s="227"/>
      <c r="CRF202" s="227"/>
      <c r="CRG202" s="227"/>
      <c r="CRH202" s="227"/>
      <c r="CRI202" s="227"/>
      <c r="CRJ202" s="227"/>
      <c r="CRK202" s="227"/>
      <c r="CRL202" s="227"/>
      <c r="CRM202" s="227"/>
      <c r="CRN202" s="227"/>
      <c r="CRO202" s="227"/>
      <c r="CRP202" s="227"/>
      <c r="CRQ202" s="227"/>
      <c r="CRR202" s="227"/>
      <c r="CRS202" s="227"/>
      <c r="CRT202" s="227"/>
      <c r="CRU202" s="227"/>
      <c r="CRV202" s="227"/>
      <c r="CRW202" s="227"/>
      <c r="CRX202" s="227"/>
      <c r="CRY202" s="227"/>
      <c r="CRZ202" s="227"/>
      <c r="CSA202" s="227"/>
      <c r="CSB202" s="227"/>
      <c r="CSC202" s="227"/>
      <c r="CSD202" s="227"/>
      <c r="CSE202" s="227"/>
      <c r="CSF202" s="227"/>
      <c r="CSG202" s="227"/>
      <c r="CSH202" s="227"/>
      <c r="CSI202" s="227"/>
      <c r="CSJ202" s="227"/>
      <c r="CSK202" s="227"/>
      <c r="CSL202" s="227"/>
      <c r="CSM202" s="227"/>
      <c r="CSN202" s="227"/>
      <c r="CSO202" s="227"/>
      <c r="CSP202" s="227"/>
      <c r="CSQ202" s="227"/>
      <c r="CSR202" s="227"/>
      <c r="CSS202" s="227"/>
      <c r="CST202" s="227"/>
      <c r="CSU202" s="227"/>
      <c r="CSV202" s="227"/>
      <c r="CSW202" s="227"/>
      <c r="CSX202" s="227"/>
      <c r="CSY202" s="227"/>
      <c r="CSZ202" s="227"/>
      <c r="CTA202" s="227"/>
      <c r="CTB202" s="227"/>
      <c r="CTC202" s="227"/>
      <c r="CTD202" s="227"/>
      <c r="CTE202" s="227"/>
      <c r="CTF202" s="227"/>
      <c r="CTG202" s="227"/>
      <c r="CTH202" s="227"/>
      <c r="CTI202" s="227"/>
      <c r="CTJ202" s="227"/>
      <c r="CTK202" s="227"/>
      <c r="CTL202" s="227"/>
      <c r="CTM202" s="227"/>
      <c r="CTN202" s="227"/>
      <c r="CTO202" s="227"/>
      <c r="CTP202" s="227"/>
      <c r="CTQ202" s="227"/>
      <c r="CTR202" s="227"/>
      <c r="CTS202" s="227"/>
      <c r="CTT202" s="227"/>
      <c r="CTU202" s="227"/>
      <c r="CTV202" s="227"/>
      <c r="CTW202" s="227"/>
      <c r="CTX202" s="227"/>
      <c r="CTY202" s="227"/>
      <c r="CTZ202" s="227"/>
      <c r="CUA202" s="227"/>
      <c r="CUB202" s="227"/>
      <c r="CUC202" s="227"/>
      <c r="CUD202" s="227"/>
      <c r="CUE202" s="227"/>
      <c r="CUF202" s="227"/>
      <c r="CUG202" s="227"/>
      <c r="CUH202" s="227"/>
      <c r="CUI202" s="227"/>
      <c r="CUJ202" s="227"/>
      <c r="CUK202" s="227"/>
      <c r="CUL202" s="227"/>
      <c r="CUM202" s="227"/>
      <c r="CUN202" s="227"/>
      <c r="CUO202" s="227"/>
      <c r="CUP202" s="227"/>
      <c r="CUQ202" s="227"/>
      <c r="CUR202" s="227"/>
      <c r="CUS202" s="227"/>
      <c r="CUT202" s="227"/>
      <c r="CUU202" s="227"/>
      <c r="CUV202" s="227"/>
      <c r="CUW202" s="227"/>
      <c r="CUX202" s="227"/>
      <c r="CUY202" s="227"/>
      <c r="CUZ202" s="227"/>
      <c r="CVA202" s="227"/>
      <c r="CVB202" s="227"/>
      <c r="CVC202" s="227"/>
      <c r="CVD202" s="227"/>
      <c r="CVE202" s="227"/>
      <c r="CVF202" s="227"/>
      <c r="CVG202" s="227"/>
      <c r="CVH202" s="227"/>
      <c r="CVI202" s="227"/>
      <c r="CVJ202" s="227"/>
      <c r="CVK202" s="227"/>
      <c r="CVL202" s="227"/>
      <c r="CVM202" s="227"/>
      <c r="CVN202" s="227"/>
      <c r="CVO202" s="227"/>
      <c r="CVP202" s="227"/>
      <c r="CVQ202" s="227"/>
      <c r="CVR202" s="227"/>
      <c r="CVS202" s="227"/>
      <c r="CVT202" s="227"/>
      <c r="CVU202" s="227"/>
      <c r="CVV202" s="227"/>
      <c r="CVW202" s="227"/>
      <c r="CVX202" s="227"/>
      <c r="CVY202" s="227"/>
      <c r="CVZ202" s="227"/>
      <c r="CWA202" s="227"/>
      <c r="CWB202" s="227"/>
      <c r="CWC202" s="227"/>
      <c r="CWD202" s="227"/>
      <c r="CWE202" s="227"/>
      <c r="CWF202" s="227"/>
      <c r="CWG202" s="227"/>
      <c r="CWH202" s="227"/>
      <c r="CWI202" s="227"/>
      <c r="CWJ202" s="227"/>
      <c r="CWK202" s="227"/>
      <c r="CWL202" s="227"/>
      <c r="CWM202" s="227"/>
      <c r="CWN202" s="227"/>
      <c r="CWO202" s="227"/>
      <c r="CWP202" s="227"/>
      <c r="CWQ202" s="227"/>
      <c r="CWR202" s="227"/>
      <c r="CWS202" s="227"/>
      <c r="CWT202" s="227"/>
      <c r="CWU202" s="227"/>
      <c r="CWV202" s="227"/>
      <c r="CWW202" s="227"/>
      <c r="CWX202" s="227"/>
      <c r="CWY202" s="227"/>
      <c r="CWZ202" s="227"/>
      <c r="CXA202" s="227"/>
      <c r="CXB202" s="227"/>
      <c r="CXC202" s="227"/>
      <c r="CXD202" s="227"/>
      <c r="CXE202" s="227"/>
      <c r="CXF202" s="227"/>
      <c r="CXG202" s="227"/>
      <c r="CXH202" s="227"/>
      <c r="CXI202" s="227"/>
      <c r="CXJ202" s="227"/>
      <c r="CXK202" s="227"/>
      <c r="CXL202" s="227"/>
      <c r="CXM202" s="227"/>
      <c r="CXN202" s="227"/>
      <c r="CXO202" s="227"/>
      <c r="CXP202" s="227"/>
      <c r="CXQ202" s="227"/>
      <c r="CXR202" s="227"/>
      <c r="CXS202" s="227"/>
      <c r="CXT202" s="227"/>
      <c r="CXU202" s="227"/>
      <c r="CXV202" s="227"/>
      <c r="CXW202" s="227"/>
      <c r="CXX202" s="227"/>
      <c r="CXY202" s="227"/>
      <c r="CXZ202" s="227"/>
      <c r="CYA202" s="227"/>
      <c r="CYB202" s="227"/>
      <c r="CYC202" s="227"/>
      <c r="CYD202" s="227"/>
      <c r="CYE202" s="227"/>
      <c r="CYF202" s="227"/>
      <c r="CYG202" s="227"/>
      <c r="CYH202" s="227"/>
      <c r="CYI202" s="227"/>
      <c r="CYJ202" s="227"/>
      <c r="CYK202" s="227"/>
      <c r="CYL202" s="227"/>
      <c r="CYM202" s="227"/>
      <c r="CYN202" s="227"/>
      <c r="CYO202" s="227"/>
      <c r="CYP202" s="227"/>
      <c r="CYQ202" s="227"/>
      <c r="CYR202" s="227"/>
      <c r="CYS202" s="227"/>
      <c r="CYT202" s="227"/>
      <c r="CYU202" s="227"/>
      <c r="CYV202" s="227"/>
      <c r="CYW202" s="227"/>
      <c r="CYX202" s="227"/>
      <c r="CYY202" s="227"/>
      <c r="CYZ202" s="227"/>
      <c r="CZA202" s="227"/>
      <c r="CZB202" s="227"/>
      <c r="CZC202" s="227"/>
      <c r="CZD202" s="227"/>
      <c r="CZE202" s="227"/>
      <c r="CZF202" s="227"/>
      <c r="CZG202" s="227"/>
      <c r="CZH202" s="227"/>
      <c r="CZI202" s="227"/>
      <c r="CZJ202" s="227"/>
      <c r="CZK202" s="227"/>
      <c r="CZL202" s="227"/>
      <c r="CZM202" s="227"/>
      <c r="CZN202" s="227"/>
      <c r="CZO202" s="227"/>
      <c r="CZP202" s="227"/>
      <c r="CZQ202" s="227"/>
      <c r="CZR202" s="227"/>
      <c r="CZS202" s="227"/>
      <c r="CZT202" s="227"/>
      <c r="CZU202" s="227"/>
      <c r="CZV202" s="227"/>
      <c r="CZW202" s="227"/>
      <c r="CZX202" s="227"/>
      <c r="CZY202" s="227"/>
      <c r="CZZ202" s="227"/>
      <c r="DAA202" s="227"/>
      <c r="DAB202" s="227"/>
      <c r="DAC202" s="227"/>
      <c r="DAD202" s="227"/>
      <c r="DAE202" s="227"/>
      <c r="DAF202" s="227"/>
      <c r="DAG202" s="227"/>
      <c r="DAH202" s="227"/>
      <c r="DAI202" s="227"/>
      <c r="DAJ202" s="227"/>
      <c r="DAK202" s="227"/>
      <c r="DAL202" s="227"/>
      <c r="DAM202" s="227"/>
      <c r="DAN202" s="227"/>
      <c r="DAO202" s="227"/>
      <c r="DAP202" s="227"/>
      <c r="DAQ202" s="227"/>
      <c r="DAR202" s="227"/>
      <c r="DAS202" s="227"/>
      <c r="DAT202" s="227"/>
      <c r="DAU202" s="227"/>
      <c r="DAV202" s="227"/>
      <c r="DAW202" s="227"/>
      <c r="DAX202" s="227"/>
      <c r="DAY202" s="227"/>
      <c r="DAZ202" s="227"/>
      <c r="DBA202" s="227"/>
      <c r="DBB202" s="227"/>
      <c r="DBC202" s="227"/>
      <c r="DBD202" s="227"/>
      <c r="DBE202" s="227"/>
      <c r="DBF202" s="227"/>
      <c r="DBG202" s="227"/>
      <c r="DBH202" s="227"/>
      <c r="DBI202" s="227"/>
      <c r="DBJ202" s="227"/>
      <c r="DBK202" s="227"/>
      <c r="DBL202" s="227"/>
      <c r="DBM202" s="227"/>
      <c r="DBN202" s="227"/>
      <c r="DBO202" s="227"/>
      <c r="DBP202" s="227"/>
      <c r="DBQ202" s="227"/>
      <c r="DBR202" s="227"/>
      <c r="DBS202" s="227"/>
      <c r="DBT202" s="227"/>
      <c r="DBU202" s="227"/>
      <c r="DBV202" s="227"/>
      <c r="DBW202" s="227"/>
      <c r="DBX202" s="227"/>
      <c r="DBY202" s="227"/>
      <c r="DBZ202" s="227"/>
      <c r="DCA202" s="227"/>
      <c r="DCB202" s="227"/>
      <c r="DCC202" s="227"/>
      <c r="DCD202" s="227"/>
      <c r="DCE202" s="227"/>
      <c r="DCF202" s="227"/>
      <c r="DCG202" s="227"/>
      <c r="DCH202" s="227"/>
      <c r="DCI202" s="227"/>
      <c r="DCJ202" s="227"/>
      <c r="DCK202" s="227"/>
      <c r="DCL202" s="227"/>
      <c r="DCM202" s="227"/>
      <c r="DCN202" s="227"/>
      <c r="DCO202" s="227"/>
      <c r="DCP202" s="227"/>
      <c r="DCQ202" s="227"/>
      <c r="DCR202" s="227"/>
      <c r="DCS202" s="227"/>
      <c r="DCT202" s="227"/>
      <c r="DCU202" s="227"/>
      <c r="DCV202" s="227"/>
      <c r="DCW202" s="227"/>
      <c r="DCX202" s="227"/>
      <c r="DCY202" s="227"/>
      <c r="DCZ202" s="227"/>
      <c r="DDA202" s="227"/>
      <c r="DDB202" s="227"/>
      <c r="DDC202" s="227"/>
      <c r="DDD202" s="227"/>
      <c r="DDE202" s="227"/>
      <c r="DDF202" s="227"/>
      <c r="DDG202" s="227"/>
      <c r="DDH202" s="227"/>
      <c r="DDI202" s="227"/>
      <c r="DDJ202" s="227"/>
      <c r="DDK202" s="227"/>
      <c r="DDL202" s="227"/>
      <c r="DDM202" s="227"/>
      <c r="DDN202" s="227"/>
      <c r="DDO202" s="227"/>
      <c r="DDP202" s="227"/>
      <c r="DDQ202" s="227"/>
      <c r="DDR202" s="227"/>
      <c r="DDS202" s="227"/>
      <c r="DDT202" s="227"/>
      <c r="DDU202" s="227"/>
      <c r="DDV202" s="227"/>
      <c r="DDW202" s="227"/>
      <c r="DDX202" s="227"/>
      <c r="DDY202" s="227"/>
      <c r="DDZ202" s="227"/>
      <c r="DEA202" s="227"/>
      <c r="DEB202" s="227"/>
      <c r="DEC202" s="227"/>
      <c r="DED202" s="227"/>
      <c r="DEE202" s="227"/>
      <c r="DEF202" s="227"/>
      <c r="DEG202" s="227"/>
      <c r="DEH202" s="227"/>
      <c r="DEI202" s="227"/>
      <c r="DEJ202" s="227"/>
      <c r="DEK202" s="227"/>
      <c r="DEL202" s="227"/>
      <c r="DEM202" s="227"/>
      <c r="DEN202" s="227"/>
      <c r="DEO202" s="227"/>
      <c r="DEP202" s="227"/>
      <c r="DEQ202" s="227"/>
      <c r="DER202" s="227"/>
      <c r="DES202" s="227"/>
      <c r="DET202" s="227"/>
      <c r="DEU202" s="227"/>
      <c r="DEV202" s="227"/>
      <c r="DEW202" s="227"/>
      <c r="DEX202" s="227"/>
      <c r="DEY202" s="227"/>
      <c r="DEZ202" s="227"/>
      <c r="DFA202" s="227"/>
      <c r="DFB202" s="227"/>
      <c r="DFC202" s="227"/>
      <c r="DFD202" s="227"/>
      <c r="DFE202" s="227"/>
      <c r="DFF202" s="227"/>
      <c r="DFG202" s="227"/>
      <c r="DFH202" s="227"/>
      <c r="DFI202" s="227"/>
      <c r="DFJ202" s="227"/>
      <c r="DFK202" s="227"/>
      <c r="DFL202" s="227"/>
      <c r="DFM202" s="227"/>
      <c r="DFN202" s="227"/>
      <c r="DFO202" s="227"/>
      <c r="DFP202" s="227"/>
      <c r="DFQ202" s="227"/>
      <c r="DFR202" s="227"/>
      <c r="DFS202" s="227"/>
      <c r="DFT202" s="227"/>
      <c r="DFU202" s="227"/>
      <c r="DFV202" s="227"/>
      <c r="DFW202" s="227"/>
      <c r="DFX202" s="227"/>
      <c r="DFY202" s="227"/>
      <c r="DFZ202" s="227"/>
      <c r="DGA202" s="227"/>
      <c r="DGB202" s="227"/>
      <c r="DGC202" s="227"/>
      <c r="DGD202" s="227"/>
      <c r="DGE202" s="227"/>
      <c r="DGF202" s="227"/>
      <c r="DGG202" s="227"/>
      <c r="DGH202" s="227"/>
      <c r="DGI202" s="227"/>
      <c r="DGJ202" s="227"/>
      <c r="DGK202" s="227"/>
      <c r="DGL202" s="227"/>
      <c r="DGM202" s="227"/>
      <c r="DGN202" s="227"/>
      <c r="DGO202" s="227"/>
      <c r="DGP202" s="227"/>
      <c r="DGQ202" s="227"/>
      <c r="DGR202" s="227"/>
      <c r="DGS202" s="227"/>
      <c r="DGT202" s="227"/>
      <c r="DGU202" s="227"/>
      <c r="DGV202" s="227"/>
      <c r="DGW202" s="227"/>
      <c r="DGX202" s="227"/>
      <c r="DGY202" s="227"/>
      <c r="DGZ202" s="227"/>
      <c r="DHA202" s="227"/>
      <c r="DHB202" s="227"/>
      <c r="DHC202" s="227"/>
      <c r="DHD202" s="227"/>
      <c r="DHE202" s="227"/>
      <c r="DHF202" s="227"/>
      <c r="DHG202" s="227"/>
      <c r="DHH202" s="227"/>
      <c r="DHI202" s="227"/>
      <c r="DHJ202" s="227"/>
      <c r="DHK202" s="227"/>
      <c r="DHL202" s="227"/>
      <c r="DHM202" s="227"/>
      <c r="DHN202" s="227"/>
      <c r="DHO202" s="227"/>
      <c r="DHP202" s="227"/>
      <c r="DHQ202" s="227"/>
      <c r="DHR202" s="227"/>
      <c r="DHS202" s="227"/>
      <c r="DHT202" s="227"/>
      <c r="DHU202" s="227"/>
      <c r="DHV202" s="227"/>
      <c r="DHW202" s="227"/>
      <c r="DHX202" s="227"/>
      <c r="DHY202" s="227"/>
      <c r="DHZ202" s="227"/>
      <c r="DIA202" s="227"/>
      <c r="DIB202" s="227"/>
      <c r="DIC202" s="227"/>
      <c r="DID202" s="227"/>
      <c r="DIE202" s="227"/>
      <c r="DIF202" s="227"/>
      <c r="DIG202" s="227"/>
      <c r="DIH202" s="227"/>
      <c r="DII202" s="227"/>
      <c r="DIJ202" s="227"/>
      <c r="DIK202" s="227"/>
      <c r="DIL202" s="227"/>
      <c r="DIM202" s="227"/>
      <c r="DIN202" s="227"/>
      <c r="DIO202" s="227"/>
      <c r="DIP202" s="227"/>
      <c r="DIQ202" s="227"/>
      <c r="DIR202" s="227"/>
      <c r="DIS202" s="227"/>
      <c r="DIT202" s="227"/>
      <c r="DIU202" s="227"/>
      <c r="DIV202" s="227"/>
      <c r="DIW202" s="227"/>
      <c r="DIX202" s="227"/>
      <c r="DIY202" s="227"/>
      <c r="DIZ202" s="227"/>
      <c r="DJA202" s="227"/>
      <c r="DJB202" s="227"/>
      <c r="DJC202" s="227"/>
      <c r="DJD202" s="227"/>
      <c r="DJE202" s="227"/>
      <c r="DJF202" s="227"/>
      <c r="DJG202" s="227"/>
      <c r="DJH202" s="227"/>
      <c r="DJI202" s="227"/>
      <c r="DJJ202" s="227"/>
      <c r="DJK202" s="227"/>
      <c r="DJL202" s="227"/>
      <c r="DJM202" s="227"/>
      <c r="DJN202" s="227"/>
      <c r="DJO202" s="227"/>
      <c r="DJP202" s="227"/>
      <c r="DJQ202" s="227"/>
      <c r="DJR202" s="227"/>
      <c r="DJS202" s="227"/>
      <c r="DJT202" s="227"/>
      <c r="DJU202" s="227"/>
      <c r="DJV202" s="227"/>
      <c r="DJW202" s="227"/>
      <c r="DJX202" s="227"/>
      <c r="DJY202" s="227"/>
      <c r="DJZ202" s="227"/>
      <c r="DKA202" s="227"/>
      <c r="DKB202" s="227"/>
      <c r="DKC202" s="227"/>
      <c r="DKD202" s="227"/>
      <c r="DKE202" s="227"/>
      <c r="DKF202" s="227"/>
      <c r="DKG202" s="227"/>
      <c r="DKH202" s="227"/>
      <c r="DKI202" s="227"/>
      <c r="DKJ202" s="227"/>
      <c r="DKK202" s="227"/>
      <c r="DKL202" s="227"/>
      <c r="DKM202" s="227"/>
      <c r="DKN202" s="227"/>
      <c r="DKO202" s="227"/>
      <c r="DKP202" s="227"/>
      <c r="DKQ202" s="227"/>
      <c r="DKR202" s="227"/>
      <c r="DKS202" s="227"/>
      <c r="DKT202" s="227"/>
      <c r="DKU202" s="227"/>
      <c r="DKV202" s="227"/>
      <c r="DKW202" s="227"/>
      <c r="DKX202" s="227"/>
      <c r="DKY202" s="227"/>
      <c r="DKZ202" s="227"/>
      <c r="DLA202" s="227"/>
      <c r="DLB202" s="227"/>
      <c r="DLC202" s="227"/>
      <c r="DLD202" s="227"/>
      <c r="DLE202" s="227"/>
      <c r="DLF202" s="227"/>
      <c r="DLG202" s="227"/>
      <c r="DLH202" s="227"/>
      <c r="DLI202" s="227"/>
      <c r="DLJ202" s="227"/>
      <c r="DLK202" s="227"/>
      <c r="DLL202" s="227"/>
      <c r="DLM202" s="227"/>
      <c r="DLN202" s="227"/>
      <c r="DLO202" s="227"/>
      <c r="DLP202" s="227"/>
      <c r="DLQ202" s="227"/>
      <c r="DLR202" s="227"/>
      <c r="DLS202" s="227"/>
      <c r="DLT202" s="227"/>
      <c r="DLU202" s="227"/>
      <c r="DLV202" s="227"/>
      <c r="DLW202" s="227"/>
      <c r="DLX202" s="227"/>
      <c r="DLY202" s="227"/>
      <c r="DLZ202" s="227"/>
      <c r="DMA202" s="227"/>
      <c r="DMB202" s="227"/>
      <c r="DMC202" s="227"/>
      <c r="DMD202" s="227"/>
      <c r="DME202" s="227"/>
      <c r="DMF202" s="227"/>
      <c r="DMG202" s="227"/>
      <c r="DMH202" s="227"/>
      <c r="DMI202" s="227"/>
      <c r="DMJ202" s="227"/>
      <c r="DMK202" s="227"/>
      <c r="DML202" s="227"/>
      <c r="DMM202" s="227"/>
      <c r="DMN202" s="227"/>
      <c r="DMO202" s="227"/>
      <c r="DMP202" s="227"/>
      <c r="DMQ202" s="227"/>
      <c r="DMR202" s="227"/>
      <c r="DMS202" s="227"/>
      <c r="DMT202" s="227"/>
      <c r="DMU202" s="227"/>
      <c r="DMV202" s="227"/>
      <c r="DMW202" s="227"/>
      <c r="DMX202" s="227"/>
      <c r="DMY202" s="227"/>
      <c r="DMZ202" s="227"/>
      <c r="DNA202" s="227"/>
      <c r="DNB202" s="227"/>
      <c r="DNC202" s="227"/>
      <c r="DND202" s="227"/>
      <c r="DNE202" s="227"/>
      <c r="DNF202" s="227"/>
      <c r="DNG202" s="227"/>
      <c r="DNH202" s="227"/>
      <c r="DNI202" s="227"/>
      <c r="DNJ202" s="227"/>
      <c r="DNK202" s="227"/>
      <c r="DNL202" s="227"/>
      <c r="DNM202" s="227"/>
      <c r="DNN202" s="227"/>
      <c r="DNO202" s="227"/>
      <c r="DNP202" s="227"/>
      <c r="DNQ202" s="227"/>
      <c r="DNR202" s="227"/>
      <c r="DNS202" s="227"/>
      <c r="DNT202" s="227"/>
      <c r="DNU202" s="227"/>
      <c r="DNV202" s="227"/>
      <c r="DNW202" s="227"/>
      <c r="DNX202" s="227"/>
      <c r="DNY202" s="227"/>
      <c r="DNZ202" s="227"/>
      <c r="DOA202" s="227"/>
      <c r="DOB202" s="227"/>
      <c r="DOC202" s="227"/>
      <c r="DOD202" s="227"/>
      <c r="DOE202" s="227"/>
      <c r="DOF202" s="227"/>
      <c r="DOG202" s="227"/>
      <c r="DOH202" s="227"/>
      <c r="DOI202" s="227"/>
      <c r="DOJ202" s="227"/>
      <c r="DOK202" s="227"/>
      <c r="DOL202" s="227"/>
      <c r="DOM202" s="227"/>
      <c r="DON202" s="227"/>
      <c r="DOO202" s="227"/>
      <c r="DOP202" s="227"/>
      <c r="DOQ202" s="227"/>
      <c r="DOR202" s="227"/>
      <c r="DOS202" s="227"/>
      <c r="DOT202" s="227"/>
      <c r="DOU202" s="227"/>
      <c r="DOV202" s="227"/>
      <c r="DOW202" s="227"/>
      <c r="DOX202" s="227"/>
      <c r="DOY202" s="227"/>
      <c r="DOZ202" s="227"/>
      <c r="DPA202" s="227"/>
      <c r="DPB202" s="227"/>
      <c r="DPC202" s="227"/>
      <c r="DPD202" s="227"/>
      <c r="DPE202" s="227"/>
      <c r="DPF202" s="227"/>
      <c r="DPG202" s="227"/>
      <c r="DPH202" s="227"/>
      <c r="DPI202" s="227"/>
      <c r="DPJ202" s="227"/>
      <c r="DPK202" s="227"/>
      <c r="DPL202" s="227"/>
      <c r="DPM202" s="227"/>
      <c r="DPN202" s="227"/>
      <c r="DPO202" s="227"/>
      <c r="DPP202" s="227"/>
      <c r="DPQ202" s="227"/>
      <c r="DPR202" s="227"/>
      <c r="DPS202" s="227"/>
      <c r="DPT202" s="227"/>
      <c r="DPU202" s="227"/>
      <c r="DPV202" s="227"/>
      <c r="DPW202" s="227"/>
      <c r="DPX202" s="227"/>
      <c r="DPY202" s="227"/>
      <c r="DPZ202" s="227"/>
      <c r="DQA202" s="227"/>
      <c r="DQB202" s="227"/>
      <c r="DQC202" s="227"/>
      <c r="DQD202" s="227"/>
      <c r="DQE202" s="227"/>
      <c r="DQF202" s="227"/>
      <c r="DQG202" s="227"/>
      <c r="DQH202" s="227"/>
      <c r="DQI202" s="227"/>
      <c r="DQJ202" s="227"/>
      <c r="DQK202" s="227"/>
      <c r="DQL202" s="227"/>
      <c r="DQM202" s="227"/>
      <c r="DQN202" s="227"/>
      <c r="DQO202" s="227"/>
      <c r="DQP202" s="227"/>
      <c r="DQQ202" s="227"/>
      <c r="DQR202" s="227"/>
      <c r="DQS202" s="227"/>
      <c r="DQT202" s="227"/>
      <c r="DQU202" s="227"/>
      <c r="DQV202" s="227"/>
      <c r="DQW202" s="227"/>
      <c r="DQX202" s="227"/>
      <c r="DQY202" s="227"/>
      <c r="DQZ202" s="227"/>
      <c r="DRA202" s="227"/>
      <c r="DRB202" s="227"/>
      <c r="DRC202" s="227"/>
      <c r="DRD202" s="227"/>
      <c r="DRE202" s="227"/>
      <c r="DRF202" s="227"/>
      <c r="DRG202" s="227"/>
      <c r="DRH202" s="227"/>
      <c r="DRI202" s="227"/>
      <c r="DRJ202" s="227"/>
      <c r="DRK202" s="227"/>
      <c r="DRL202" s="227"/>
      <c r="DRM202" s="227"/>
      <c r="DRN202" s="227"/>
      <c r="DRO202" s="227"/>
      <c r="DRP202" s="227"/>
      <c r="DRQ202" s="227"/>
      <c r="DRR202" s="227"/>
      <c r="DRS202" s="227"/>
      <c r="DRT202" s="227"/>
      <c r="DRU202" s="227"/>
      <c r="DRV202" s="227"/>
      <c r="DRW202" s="227"/>
      <c r="DRX202" s="227"/>
      <c r="DRY202" s="227"/>
      <c r="DRZ202" s="227"/>
      <c r="DSA202" s="227"/>
      <c r="DSB202" s="227"/>
      <c r="DSC202" s="227"/>
      <c r="DSD202" s="227"/>
      <c r="DSE202" s="227"/>
      <c r="DSF202" s="227"/>
      <c r="DSG202" s="227"/>
      <c r="DSH202" s="227"/>
      <c r="DSI202" s="227"/>
      <c r="DSJ202" s="227"/>
      <c r="DSK202" s="227"/>
      <c r="DSL202" s="227"/>
      <c r="DSM202" s="227"/>
      <c r="DSN202" s="227"/>
      <c r="DSO202" s="227"/>
      <c r="DSP202" s="227"/>
      <c r="DSQ202" s="227"/>
      <c r="DSR202" s="227"/>
      <c r="DSS202" s="227"/>
      <c r="DST202" s="227"/>
      <c r="DSU202" s="227"/>
      <c r="DSV202" s="227"/>
      <c r="DSW202" s="227"/>
      <c r="DSX202" s="227"/>
      <c r="DSY202" s="227"/>
      <c r="DSZ202" s="227"/>
      <c r="DTA202" s="227"/>
      <c r="DTB202" s="227"/>
      <c r="DTC202" s="227"/>
      <c r="DTD202" s="227"/>
      <c r="DTE202" s="227"/>
      <c r="DTF202" s="227"/>
      <c r="DTG202" s="227"/>
      <c r="DTH202" s="227"/>
      <c r="DTI202" s="227"/>
      <c r="DTJ202" s="227"/>
      <c r="DTK202" s="227"/>
      <c r="DTL202" s="227"/>
      <c r="DTM202" s="227"/>
      <c r="DTN202" s="227"/>
      <c r="DTO202" s="227"/>
      <c r="DTP202" s="227"/>
      <c r="DTQ202" s="227"/>
      <c r="DTR202" s="227"/>
      <c r="DTS202" s="227"/>
      <c r="DTT202" s="227"/>
      <c r="DTU202" s="227"/>
      <c r="DTV202" s="227"/>
      <c r="DTW202" s="227"/>
      <c r="DTX202" s="227"/>
      <c r="DTY202" s="227"/>
      <c r="DTZ202" s="227"/>
      <c r="DUA202" s="227"/>
      <c r="DUB202" s="227"/>
      <c r="DUC202" s="227"/>
      <c r="DUD202" s="227"/>
      <c r="DUE202" s="227"/>
      <c r="DUF202" s="227"/>
      <c r="DUG202" s="227"/>
      <c r="DUH202" s="227"/>
      <c r="DUI202" s="227"/>
      <c r="DUJ202" s="227"/>
      <c r="DUK202" s="227"/>
      <c r="DUL202" s="227"/>
      <c r="DUM202" s="227"/>
      <c r="DUN202" s="227"/>
      <c r="DUO202" s="227"/>
      <c r="DUP202" s="227"/>
      <c r="DUQ202" s="227"/>
      <c r="DUR202" s="227"/>
      <c r="DUS202" s="227"/>
      <c r="DUT202" s="227"/>
      <c r="DUU202" s="227"/>
      <c r="DUV202" s="227"/>
      <c r="DUW202" s="227"/>
      <c r="DUX202" s="227"/>
      <c r="DUY202" s="227"/>
      <c r="DUZ202" s="227"/>
      <c r="DVA202" s="227"/>
      <c r="DVB202" s="227"/>
      <c r="DVC202" s="227"/>
      <c r="DVD202" s="227"/>
      <c r="DVE202" s="227"/>
      <c r="DVF202" s="227"/>
      <c r="DVG202" s="227"/>
      <c r="DVH202" s="227"/>
      <c r="DVI202" s="227"/>
      <c r="DVJ202" s="227"/>
      <c r="DVK202" s="227"/>
      <c r="DVL202" s="227"/>
      <c r="DVM202" s="227"/>
      <c r="DVN202" s="227"/>
      <c r="DVO202" s="227"/>
      <c r="DVP202" s="227"/>
      <c r="DVQ202" s="227"/>
      <c r="DVR202" s="227"/>
      <c r="DVS202" s="227"/>
      <c r="DVT202" s="227"/>
      <c r="DVU202" s="227"/>
      <c r="DVV202" s="227"/>
      <c r="DVW202" s="227"/>
      <c r="DVX202" s="227"/>
      <c r="DVY202" s="227"/>
      <c r="DVZ202" s="227"/>
      <c r="DWA202" s="227"/>
      <c r="DWB202" s="227"/>
      <c r="DWC202" s="227"/>
      <c r="DWD202" s="227"/>
      <c r="DWE202" s="227"/>
      <c r="DWF202" s="227"/>
      <c r="DWG202" s="227"/>
      <c r="DWH202" s="227"/>
      <c r="DWI202" s="227"/>
      <c r="DWJ202" s="227"/>
      <c r="DWK202" s="227"/>
      <c r="DWL202" s="227"/>
      <c r="DWM202" s="227"/>
      <c r="DWN202" s="227"/>
      <c r="DWO202" s="227"/>
      <c r="DWP202" s="227"/>
      <c r="DWQ202" s="227"/>
      <c r="DWR202" s="227"/>
      <c r="DWS202" s="227"/>
      <c r="DWT202" s="227"/>
      <c r="DWU202" s="227"/>
      <c r="DWV202" s="227"/>
      <c r="DWW202" s="227"/>
      <c r="DWX202" s="227"/>
      <c r="DWY202" s="227"/>
      <c r="DWZ202" s="227"/>
      <c r="DXA202" s="227"/>
      <c r="DXB202" s="227"/>
      <c r="DXC202" s="227"/>
      <c r="DXD202" s="227"/>
      <c r="DXE202" s="227"/>
      <c r="DXF202" s="227"/>
      <c r="DXG202" s="227"/>
      <c r="DXH202" s="227"/>
      <c r="DXI202" s="227"/>
      <c r="DXJ202" s="227"/>
      <c r="DXK202" s="227"/>
      <c r="DXL202" s="227"/>
      <c r="DXM202" s="227"/>
      <c r="DXN202" s="227"/>
      <c r="DXO202" s="227"/>
      <c r="DXP202" s="227"/>
      <c r="DXQ202" s="227"/>
      <c r="DXR202" s="227"/>
      <c r="DXS202" s="227"/>
      <c r="DXT202" s="227"/>
      <c r="DXU202" s="227"/>
      <c r="DXV202" s="227"/>
      <c r="DXW202" s="227"/>
      <c r="DXX202" s="227"/>
      <c r="DXY202" s="227"/>
      <c r="DXZ202" s="227"/>
      <c r="DYA202" s="227"/>
      <c r="DYB202" s="227"/>
      <c r="DYC202" s="227"/>
      <c r="DYD202" s="227"/>
      <c r="DYE202" s="227"/>
      <c r="DYF202" s="227"/>
      <c r="DYG202" s="227"/>
      <c r="DYH202" s="227"/>
      <c r="DYI202" s="227"/>
      <c r="DYJ202" s="227"/>
      <c r="DYK202" s="227"/>
      <c r="DYL202" s="227"/>
      <c r="DYM202" s="227"/>
      <c r="DYN202" s="227"/>
      <c r="DYO202" s="227"/>
      <c r="DYP202" s="227"/>
      <c r="DYQ202" s="227"/>
      <c r="DYR202" s="227"/>
      <c r="DYS202" s="227"/>
      <c r="DYT202" s="227"/>
      <c r="DYU202" s="227"/>
      <c r="DYV202" s="227"/>
      <c r="DYW202" s="227"/>
      <c r="DYX202" s="227"/>
      <c r="DYY202" s="227"/>
      <c r="DYZ202" s="227"/>
      <c r="DZA202" s="227"/>
      <c r="DZB202" s="227"/>
      <c r="DZC202" s="227"/>
      <c r="DZD202" s="227"/>
      <c r="DZE202" s="227"/>
      <c r="DZF202" s="227"/>
      <c r="DZG202" s="227"/>
      <c r="DZH202" s="227"/>
      <c r="DZI202" s="227"/>
      <c r="DZJ202" s="227"/>
      <c r="DZK202" s="227"/>
      <c r="DZL202" s="227"/>
      <c r="DZM202" s="227"/>
      <c r="DZN202" s="227"/>
      <c r="DZO202" s="227"/>
      <c r="DZP202" s="227"/>
      <c r="DZQ202" s="227"/>
      <c r="DZR202" s="227"/>
      <c r="DZS202" s="227"/>
      <c r="DZT202" s="227"/>
      <c r="DZU202" s="227"/>
      <c r="DZV202" s="227"/>
      <c r="DZW202" s="227"/>
      <c r="DZX202" s="227"/>
      <c r="DZY202" s="227"/>
      <c r="DZZ202" s="227"/>
      <c r="EAA202" s="227"/>
      <c r="EAB202" s="227"/>
      <c r="EAC202" s="227"/>
      <c r="EAD202" s="227"/>
      <c r="EAE202" s="227"/>
      <c r="EAF202" s="227"/>
      <c r="EAG202" s="227"/>
      <c r="EAH202" s="227"/>
      <c r="EAI202" s="227"/>
      <c r="EAJ202" s="227"/>
      <c r="EAK202" s="227"/>
      <c r="EAL202" s="227"/>
      <c r="EAM202" s="227"/>
      <c r="EAN202" s="227"/>
      <c r="EAO202" s="227"/>
      <c r="EAP202" s="227"/>
      <c r="EAQ202" s="227"/>
      <c r="EAR202" s="227"/>
      <c r="EAS202" s="227"/>
      <c r="EAT202" s="227"/>
      <c r="EAU202" s="227"/>
      <c r="EAV202" s="227"/>
      <c r="EAW202" s="227"/>
      <c r="EAX202" s="227"/>
      <c r="EAY202" s="227"/>
      <c r="EAZ202" s="227"/>
      <c r="EBA202" s="227"/>
      <c r="EBB202" s="227"/>
      <c r="EBC202" s="227"/>
      <c r="EBD202" s="227"/>
      <c r="EBE202" s="227"/>
      <c r="EBF202" s="227"/>
      <c r="EBG202" s="227"/>
      <c r="EBH202" s="227"/>
      <c r="EBI202" s="227"/>
      <c r="EBJ202" s="227"/>
      <c r="EBK202" s="227"/>
      <c r="EBL202" s="227"/>
      <c r="EBM202" s="227"/>
      <c r="EBN202" s="227"/>
      <c r="EBO202" s="227"/>
      <c r="EBP202" s="227"/>
      <c r="EBQ202" s="227"/>
      <c r="EBR202" s="227"/>
      <c r="EBS202" s="227"/>
      <c r="EBT202" s="227"/>
      <c r="EBU202" s="227"/>
      <c r="EBV202" s="227"/>
      <c r="EBW202" s="227"/>
      <c r="EBX202" s="227"/>
      <c r="EBY202" s="227"/>
      <c r="EBZ202" s="227"/>
      <c r="ECA202" s="227"/>
      <c r="ECB202" s="227"/>
      <c r="ECC202" s="227"/>
      <c r="ECD202" s="227"/>
      <c r="ECE202" s="227"/>
      <c r="ECF202" s="227"/>
      <c r="ECG202" s="227"/>
      <c r="ECH202" s="227"/>
      <c r="ECI202" s="227"/>
      <c r="ECJ202" s="227"/>
      <c r="ECK202" s="227"/>
      <c r="ECL202" s="227"/>
      <c r="ECM202" s="227"/>
      <c r="ECN202" s="227"/>
      <c r="ECO202" s="227"/>
      <c r="ECP202" s="227"/>
      <c r="ECQ202" s="227"/>
      <c r="ECR202" s="227"/>
      <c r="ECS202" s="227"/>
      <c r="ECT202" s="227"/>
      <c r="ECU202" s="227"/>
      <c r="ECV202" s="227"/>
      <c r="ECW202" s="227"/>
      <c r="ECX202" s="227"/>
      <c r="ECY202" s="227"/>
      <c r="ECZ202" s="227"/>
      <c r="EDA202" s="227"/>
      <c r="EDB202" s="227"/>
      <c r="EDC202" s="227"/>
      <c r="EDD202" s="227"/>
      <c r="EDE202" s="227"/>
      <c r="EDF202" s="227"/>
      <c r="EDG202" s="227"/>
      <c r="EDH202" s="227"/>
      <c r="EDI202" s="227"/>
      <c r="EDJ202" s="227"/>
      <c r="EDK202" s="227"/>
      <c r="EDL202" s="227"/>
      <c r="EDM202" s="227"/>
      <c r="EDN202" s="227"/>
      <c r="EDO202" s="227"/>
      <c r="EDP202" s="227"/>
      <c r="EDQ202" s="227"/>
      <c r="EDR202" s="227"/>
      <c r="EDS202" s="227"/>
      <c r="EDT202" s="227"/>
      <c r="EDU202" s="227"/>
      <c r="EDV202" s="227"/>
      <c r="EDW202" s="227"/>
      <c r="EDX202" s="227"/>
      <c r="EDY202" s="227"/>
      <c r="EDZ202" s="227"/>
      <c r="EEA202" s="227"/>
      <c r="EEB202" s="227"/>
      <c r="EEC202" s="227"/>
      <c r="EED202" s="227"/>
      <c r="EEE202" s="227"/>
      <c r="EEF202" s="227"/>
      <c r="EEG202" s="227"/>
      <c r="EEH202" s="227"/>
      <c r="EEI202" s="227"/>
      <c r="EEJ202" s="227"/>
      <c r="EEK202" s="227"/>
      <c r="EEL202" s="227"/>
      <c r="EEM202" s="227"/>
      <c r="EEN202" s="227"/>
      <c r="EEO202" s="227"/>
      <c r="EEP202" s="227"/>
      <c r="EEQ202" s="227"/>
      <c r="EER202" s="227"/>
      <c r="EES202" s="227"/>
      <c r="EET202" s="227"/>
      <c r="EEU202" s="227"/>
      <c r="EEV202" s="227"/>
      <c r="EEW202" s="227"/>
      <c r="EEX202" s="227"/>
      <c r="EEY202" s="227"/>
      <c r="EEZ202" s="227"/>
      <c r="EFA202" s="227"/>
      <c r="EFB202" s="227"/>
      <c r="EFC202" s="227"/>
      <c r="EFD202" s="227"/>
      <c r="EFE202" s="227"/>
      <c r="EFF202" s="227"/>
      <c r="EFG202" s="227"/>
      <c r="EFH202" s="227"/>
      <c r="EFI202" s="227"/>
      <c r="EFJ202" s="227"/>
      <c r="EFK202" s="227"/>
      <c r="EFL202" s="227"/>
      <c r="EFM202" s="227"/>
      <c r="EFN202" s="227"/>
      <c r="EFO202" s="227"/>
      <c r="EFP202" s="227"/>
      <c r="EFQ202" s="227"/>
      <c r="EFR202" s="227"/>
      <c r="EFS202" s="227"/>
      <c r="EFT202" s="227"/>
      <c r="EFU202" s="227"/>
      <c r="EFV202" s="227"/>
      <c r="EFW202" s="227"/>
      <c r="EFX202" s="227"/>
      <c r="EFY202" s="227"/>
      <c r="EFZ202" s="227"/>
      <c r="EGA202" s="227"/>
      <c r="EGB202" s="227"/>
      <c r="EGC202" s="227"/>
      <c r="EGD202" s="227"/>
      <c r="EGE202" s="227"/>
      <c r="EGF202" s="227"/>
      <c r="EGG202" s="227"/>
      <c r="EGH202" s="227"/>
      <c r="EGI202" s="227"/>
      <c r="EGJ202" s="227"/>
      <c r="EGK202" s="227"/>
      <c r="EGL202" s="227"/>
      <c r="EGM202" s="227"/>
      <c r="EGN202" s="227"/>
      <c r="EGO202" s="227"/>
      <c r="EGP202" s="227"/>
      <c r="EGQ202" s="227"/>
      <c r="EGR202" s="227"/>
      <c r="EGS202" s="227"/>
      <c r="EGT202" s="227"/>
      <c r="EGU202" s="227"/>
      <c r="EGV202" s="227"/>
      <c r="EGW202" s="227"/>
      <c r="EGX202" s="227"/>
      <c r="EGY202" s="227"/>
      <c r="EGZ202" s="227"/>
      <c r="EHA202" s="227"/>
      <c r="EHB202" s="227"/>
      <c r="EHC202" s="227"/>
      <c r="EHD202" s="227"/>
      <c r="EHE202" s="227"/>
      <c r="EHF202" s="227"/>
      <c r="EHG202" s="227"/>
      <c r="EHH202" s="227"/>
      <c r="EHI202" s="227"/>
      <c r="EHJ202" s="227"/>
      <c r="EHK202" s="227"/>
      <c r="EHL202" s="227"/>
      <c r="EHM202" s="227"/>
      <c r="EHN202" s="227"/>
      <c r="EHO202" s="227"/>
      <c r="EHP202" s="227"/>
      <c r="EHQ202" s="227"/>
      <c r="EHR202" s="227"/>
      <c r="EHS202" s="227"/>
      <c r="EHT202" s="227"/>
      <c r="EHU202" s="227"/>
      <c r="EHV202" s="227"/>
      <c r="EHW202" s="227"/>
      <c r="EHX202" s="227"/>
      <c r="EHY202" s="227"/>
      <c r="EHZ202" s="227"/>
      <c r="EIA202" s="227"/>
      <c r="EIB202" s="227"/>
      <c r="EIC202" s="227"/>
      <c r="EID202" s="227"/>
      <c r="EIE202" s="227"/>
      <c r="EIF202" s="227"/>
      <c r="EIG202" s="227"/>
      <c r="EIH202" s="227"/>
      <c r="EII202" s="227"/>
      <c r="EIJ202" s="227"/>
      <c r="EIK202" s="227"/>
      <c r="EIL202" s="227"/>
      <c r="EIM202" s="227"/>
      <c r="EIN202" s="227"/>
      <c r="EIO202" s="227"/>
      <c r="EIP202" s="227"/>
      <c r="EIQ202" s="227"/>
      <c r="EIR202" s="227"/>
      <c r="EIS202" s="227"/>
      <c r="EIT202" s="227"/>
      <c r="EIU202" s="227"/>
      <c r="EIV202" s="227"/>
      <c r="EIW202" s="227"/>
      <c r="EIX202" s="227"/>
      <c r="EIY202" s="227"/>
      <c r="EIZ202" s="227"/>
      <c r="EJA202" s="227"/>
      <c r="EJB202" s="227"/>
      <c r="EJC202" s="227"/>
      <c r="EJD202" s="227"/>
      <c r="EJE202" s="227"/>
      <c r="EJF202" s="227"/>
      <c r="EJG202" s="227"/>
      <c r="EJH202" s="227"/>
      <c r="EJI202" s="227"/>
      <c r="EJJ202" s="227"/>
      <c r="EJK202" s="227"/>
      <c r="EJL202" s="227"/>
      <c r="EJM202" s="227"/>
      <c r="EJN202" s="227"/>
      <c r="EJO202" s="227"/>
      <c r="EJP202" s="227"/>
      <c r="EJQ202" s="227"/>
      <c r="EJR202" s="227"/>
      <c r="EJS202" s="227"/>
      <c r="EJT202" s="227"/>
      <c r="EJU202" s="227"/>
      <c r="EJV202" s="227"/>
      <c r="EJW202" s="227"/>
      <c r="EJX202" s="227"/>
      <c r="EJY202" s="227"/>
      <c r="EJZ202" s="227"/>
      <c r="EKA202" s="227"/>
      <c r="EKB202" s="227"/>
      <c r="EKC202" s="227"/>
      <c r="EKD202" s="227"/>
      <c r="EKE202" s="227"/>
      <c r="EKF202" s="227"/>
      <c r="EKG202" s="227"/>
      <c r="EKH202" s="227"/>
      <c r="EKI202" s="227"/>
      <c r="EKJ202" s="227"/>
      <c r="EKK202" s="227"/>
      <c r="EKL202" s="227"/>
      <c r="EKM202" s="227"/>
      <c r="EKN202" s="227"/>
      <c r="EKO202" s="227"/>
      <c r="EKP202" s="227"/>
      <c r="EKQ202" s="227"/>
      <c r="EKR202" s="227"/>
      <c r="EKS202" s="227"/>
      <c r="EKT202" s="227"/>
      <c r="EKU202" s="227"/>
      <c r="EKV202" s="227"/>
      <c r="EKW202" s="227"/>
      <c r="EKX202" s="227"/>
      <c r="EKY202" s="227"/>
      <c r="EKZ202" s="227"/>
      <c r="ELA202" s="227"/>
      <c r="ELB202" s="227"/>
      <c r="ELC202" s="227"/>
      <c r="ELD202" s="227"/>
      <c r="ELE202" s="227"/>
      <c r="ELF202" s="227"/>
      <c r="ELG202" s="227"/>
      <c r="ELH202" s="227"/>
      <c r="ELI202" s="227"/>
      <c r="ELJ202" s="227"/>
      <c r="ELK202" s="227"/>
      <c r="ELL202" s="227"/>
      <c r="ELM202" s="227"/>
      <c r="ELN202" s="227"/>
      <c r="ELO202" s="227"/>
      <c r="ELP202" s="227"/>
      <c r="ELQ202" s="227"/>
      <c r="ELR202" s="227"/>
      <c r="ELS202" s="227"/>
      <c r="ELT202" s="227"/>
      <c r="ELU202" s="227"/>
      <c r="ELV202" s="227"/>
      <c r="ELW202" s="227"/>
      <c r="ELX202" s="227"/>
      <c r="ELY202" s="227"/>
      <c r="ELZ202" s="227"/>
      <c r="EMA202" s="227"/>
      <c r="EMB202" s="227"/>
      <c r="EMC202" s="227"/>
      <c r="EMD202" s="227"/>
      <c r="EME202" s="227"/>
      <c r="EMF202" s="227"/>
      <c r="EMG202" s="227"/>
      <c r="EMH202" s="227"/>
      <c r="EMI202" s="227"/>
      <c r="EMJ202" s="227"/>
      <c r="EMK202" s="227"/>
      <c r="EML202" s="227"/>
      <c r="EMM202" s="227"/>
      <c r="EMN202" s="227"/>
      <c r="EMO202" s="227"/>
      <c r="EMP202" s="227"/>
      <c r="EMQ202" s="227"/>
      <c r="EMR202" s="227"/>
      <c r="EMS202" s="227"/>
      <c r="EMT202" s="227"/>
      <c r="EMU202" s="227"/>
      <c r="EMV202" s="227"/>
      <c r="EMW202" s="227"/>
      <c r="EMX202" s="227"/>
      <c r="EMY202" s="227"/>
      <c r="EMZ202" s="227"/>
      <c r="ENA202" s="227"/>
      <c r="ENB202" s="227"/>
      <c r="ENC202" s="227"/>
      <c r="END202" s="227"/>
      <c r="ENE202" s="227"/>
      <c r="ENF202" s="227"/>
      <c r="ENG202" s="227"/>
      <c r="ENH202" s="227"/>
      <c r="ENI202" s="227"/>
      <c r="ENJ202" s="227"/>
      <c r="ENK202" s="227"/>
      <c r="ENL202" s="227"/>
      <c r="ENM202" s="227"/>
      <c r="ENN202" s="227"/>
      <c r="ENO202" s="227"/>
      <c r="ENP202" s="227"/>
      <c r="ENQ202" s="227"/>
      <c r="ENR202" s="227"/>
      <c r="ENS202" s="227"/>
      <c r="ENT202" s="227"/>
      <c r="ENU202" s="227"/>
      <c r="ENV202" s="227"/>
      <c r="ENW202" s="227"/>
      <c r="ENX202" s="227"/>
      <c r="ENY202" s="227"/>
      <c r="ENZ202" s="227"/>
      <c r="EOA202" s="227"/>
      <c r="EOB202" s="227"/>
      <c r="EOC202" s="227"/>
      <c r="EOD202" s="227"/>
      <c r="EOE202" s="227"/>
      <c r="EOF202" s="227"/>
      <c r="EOG202" s="227"/>
      <c r="EOH202" s="227"/>
      <c r="EOI202" s="227"/>
      <c r="EOJ202" s="227"/>
      <c r="EOK202" s="227"/>
      <c r="EOL202" s="227"/>
      <c r="EOM202" s="227"/>
      <c r="EON202" s="227"/>
      <c r="EOO202" s="227"/>
      <c r="EOP202" s="227"/>
      <c r="EOQ202" s="227"/>
      <c r="EOR202" s="227"/>
      <c r="EOS202" s="227"/>
      <c r="EOT202" s="227"/>
      <c r="EOU202" s="227"/>
      <c r="EOV202" s="227"/>
      <c r="EOW202" s="227"/>
      <c r="EOX202" s="227"/>
      <c r="EOY202" s="227"/>
      <c r="EOZ202" s="227"/>
      <c r="EPA202" s="227"/>
      <c r="EPB202" s="227"/>
      <c r="EPC202" s="227"/>
      <c r="EPD202" s="227"/>
      <c r="EPE202" s="227"/>
      <c r="EPF202" s="227"/>
      <c r="EPG202" s="227"/>
      <c r="EPH202" s="227"/>
      <c r="EPI202" s="227"/>
      <c r="EPJ202" s="227"/>
      <c r="EPK202" s="227"/>
      <c r="EPL202" s="227"/>
      <c r="EPM202" s="227"/>
      <c r="EPN202" s="227"/>
      <c r="EPO202" s="227"/>
      <c r="EPP202" s="227"/>
      <c r="EPQ202" s="227"/>
      <c r="EPR202" s="227"/>
      <c r="EPS202" s="227"/>
      <c r="EPT202" s="227"/>
      <c r="EPU202" s="227"/>
      <c r="EPV202" s="227"/>
      <c r="EPW202" s="227"/>
      <c r="EPX202" s="227"/>
      <c r="EPY202" s="227"/>
      <c r="EPZ202" s="227"/>
      <c r="EQA202" s="227"/>
      <c r="EQB202" s="227"/>
      <c r="EQC202" s="227"/>
      <c r="EQD202" s="227"/>
      <c r="EQE202" s="227"/>
      <c r="EQF202" s="227"/>
      <c r="EQG202" s="227"/>
      <c r="EQH202" s="227"/>
      <c r="EQI202" s="227"/>
      <c r="EQJ202" s="227"/>
      <c r="EQK202" s="227"/>
      <c r="EQL202" s="227"/>
      <c r="EQM202" s="227"/>
      <c r="EQN202" s="227"/>
      <c r="EQO202" s="227"/>
      <c r="EQP202" s="227"/>
      <c r="EQQ202" s="227"/>
      <c r="EQR202" s="227"/>
      <c r="EQS202" s="227"/>
      <c r="EQT202" s="227"/>
      <c r="EQU202" s="227"/>
      <c r="EQV202" s="227"/>
      <c r="EQW202" s="227"/>
      <c r="EQX202" s="227"/>
      <c r="EQY202" s="227"/>
      <c r="EQZ202" s="227"/>
      <c r="ERA202" s="227"/>
      <c r="ERB202" s="227"/>
      <c r="ERC202" s="227"/>
      <c r="ERD202" s="227"/>
      <c r="ERE202" s="227"/>
      <c r="ERF202" s="227"/>
      <c r="ERG202" s="227"/>
      <c r="ERH202" s="227"/>
      <c r="ERI202" s="227"/>
      <c r="ERJ202" s="227"/>
      <c r="ERK202" s="227"/>
      <c r="ERL202" s="227"/>
      <c r="ERM202" s="227"/>
      <c r="ERN202" s="227"/>
      <c r="ERO202" s="227"/>
      <c r="ERP202" s="227"/>
      <c r="ERQ202" s="227"/>
      <c r="ERR202" s="227"/>
      <c r="ERS202" s="227"/>
      <c r="ERT202" s="227"/>
      <c r="ERU202" s="227"/>
      <c r="ERV202" s="227"/>
      <c r="ERW202" s="227"/>
      <c r="ERX202" s="227"/>
      <c r="ERY202" s="227"/>
      <c r="ERZ202" s="227"/>
      <c r="ESA202" s="227"/>
      <c r="ESB202" s="227"/>
      <c r="ESC202" s="227"/>
      <c r="ESD202" s="227"/>
      <c r="ESE202" s="227"/>
      <c r="ESF202" s="227"/>
      <c r="ESG202" s="227"/>
      <c r="ESH202" s="227"/>
      <c r="ESI202" s="227"/>
      <c r="ESJ202" s="227"/>
      <c r="ESK202" s="227"/>
      <c r="ESL202" s="227"/>
      <c r="ESM202" s="227"/>
      <c r="ESN202" s="227"/>
      <c r="ESO202" s="227"/>
      <c r="ESP202" s="227"/>
      <c r="ESQ202" s="227"/>
      <c r="ESR202" s="227"/>
      <c r="ESS202" s="227"/>
      <c r="EST202" s="227"/>
      <c r="ESU202" s="227"/>
      <c r="ESV202" s="227"/>
      <c r="ESW202" s="227"/>
      <c r="ESX202" s="227"/>
      <c r="ESY202" s="227"/>
      <c r="ESZ202" s="227"/>
      <c r="ETA202" s="227"/>
      <c r="ETB202" s="227"/>
      <c r="ETC202" s="227"/>
      <c r="ETD202" s="227"/>
      <c r="ETE202" s="227"/>
      <c r="ETF202" s="227"/>
      <c r="ETG202" s="227"/>
      <c r="ETH202" s="227"/>
      <c r="ETI202" s="227"/>
      <c r="ETJ202" s="227"/>
      <c r="ETK202" s="227"/>
      <c r="ETL202" s="227"/>
      <c r="ETM202" s="227"/>
      <c r="ETN202" s="227"/>
      <c r="ETO202" s="227"/>
      <c r="ETP202" s="227"/>
      <c r="ETQ202" s="227"/>
      <c r="ETR202" s="227"/>
      <c r="ETS202" s="227"/>
      <c r="ETT202" s="227"/>
      <c r="ETU202" s="227"/>
      <c r="ETV202" s="227"/>
      <c r="ETW202" s="227"/>
      <c r="ETX202" s="227"/>
      <c r="ETY202" s="227"/>
      <c r="ETZ202" s="227"/>
      <c r="EUA202" s="227"/>
      <c r="EUB202" s="227"/>
      <c r="EUC202" s="227"/>
      <c r="EUD202" s="227"/>
      <c r="EUE202" s="227"/>
      <c r="EUF202" s="227"/>
      <c r="EUG202" s="227"/>
      <c r="EUH202" s="227"/>
      <c r="EUI202" s="227"/>
      <c r="EUJ202" s="227"/>
      <c r="EUK202" s="227"/>
      <c r="EUL202" s="227"/>
      <c r="EUM202" s="227"/>
      <c r="EUN202" s="227"/>
      <c r="EUO202" s="227"/>
      <c r="EUP202" s="227"/>
      <c r="EUQ202" s="227"/>
      <c r="EUR202" s="227"/>
      <c r="EUS202" s="227"/>
      <c r="EUT202" s="227"/>
      <c r="EUU202" s="227"/>
      <c r="EUV202" s="227"/>
      <c r="EUW202" s="227"/>
      <c r="EUX202" s="227"/>
      <c r="EUY202" s="227"/>
      <c r="EUZ202" s="227"/>
      <c r="EVA202" s="227"/>
      <c r="EVB202" s="227"/>
      <c r="EVC202" s="227"/>
      <c r="EVD202" s="227"/>
      <c r="EVE202" s="227"/>
      <c r="EVF202" s="227"/>
      <c r="EVG202" s="227"/>
      <c r="EVH202" s="227"/>
      <c r="EVI202" s="227"/>
      <c r="EVJ202" s="227"/>
      <c r="EVK202" s="227"/>
      <c r="EVL202" s="227"/>
      <c r="EVM202" s="227"/>
      <c r="EVN202" s="227"/>
      <c r="EVO202" s="227"/>
      <c r="EVP202" s="227"/>
      <c r="EVQ202" s="227"/>
      <c r="EVR202" s="227"/>
      <c r="EVS202" s="227"/>
      <c r="EVT202" s="227"/>
      <c r="EVU202" s="227"/>
      <c r="EVV202" s="227"/>
      <c r="EVW202" s="227"/>
      <c r="EVX202" s="227"/>
      <c r="EVY202" s="227"/>
      <c r="EVZ202" s="227"/>
      <c r="EWA202" s="227"/>
      <c r="EWB202" s="227"/>
      <c r="EWC202" s="227"/>
      <c r="EWD202" s="227"/>
      <c r="EWE202" s="227"/>
      <c r="EWF202" s="227"/>
      <c r="EWG202" s="227"/>
      <c r="EWH202" s="227"/>
      <c r="EWI202" s="227"/>
      <c r="EWJ202" s="227"/>
      <c r="EWK202" s="227"/>
      <c r="EWL202" s="227"/>
      <c r="EWM202" s="227"/>
      <c r="EWN202" s="227"/>
      <c r="EWO202" s="227"/>
      <c r="EWP202" s="227"/>
      <c r="EWQ202" s="227"/>
      <c r="EWR202" s="227"/>
      <c r="EWS202" s="227"/>
      <c r="EWT202" s="227"/>
      <c r="EWU202" s="227"/>
      <c r="EWV202" s="227"/>
      <c r="EWW202" s="227"/>
      <c r="EWX202" s="227"/>
      <c r="EWY202" s="227"/>
      <c r="EWZ202" s="227"/>
      <c r="EXA202" s="227"/>
      <c r="EXB202" s="227"/>
      <c r="EXC202" s="227"/>
      <c r="EXD202" s="227"/>
      <c r="EXE202" s="227"/>
      <c r="EXF202" s="227"/>
      <c r="EXG202" s="227"/>
      <c r="EXH202" s="227"/>
      <c r="EXI202" s="227"/>
      <c r="EXJ202" s="227"/>
      <c r="EXK202" s="227"/>
      <c r="EXL202" s="227"/>
      <c r="EXM202" s="227"/>
      <c r="EXN202" s="227"/>
      <c r="EXO202" s="227"/>
      <c r="EXP202" s="227"/>
      <c r="EXQ202" s="227"/>
      <c r="EXR202" s="227"/>
      <c r="EXS202" s="227"/>
      <c r="EXT202" s="227"/>
      <c r="EXU202" s="227"/>
      <c r="EXV202" s="227"/>
      <c r="EXW202" s="227"/>
      <c r="EXX202" s="227"/>
      <c r="EXY202" s="227"/>
      <c r="EXZ202" s="227"/>
      <c r="EYA202" s="227"/>
      <c r="EYB202" s="227"/>
      <c r="EYC202" s="227"/>
      <c r="EYD202" s="227"/>
      <c r="EYE202" s="227"/>
      <c r="EYF202" s="227"/>
      <c r="EYG202" s="227"/>
      <c r="EYH202" s="227"/>
      <c r="EYI202" s="227"/>
      <c r="EYJ202" s="227"/>
      <c r="EYK202" s="227"/>
      <c r="EYL202" s="227"/>
      <c r="EYM202" s="227"/>
      <c r="EYN202" s="227"/>
      <c r="EYO202" s="227"/>
      <c r="EYP202" s="227"/>
      <c r="EYQ202" s="227"/>
      <c r="EYR202" s="227"/>
      <c r="EYS202" s="227"/>
      <c r="EYT202" s="227"/>
      <c r="EYU202" s="227"/>
      <c r="EYV202" s="227"/>
      <c r="EYW202" s="227"/>
      <c r="EYX202" s="227"/>
      <c r="EYY202" s="227"/>
      <c r="EYZ202" s="227"/>
      <c r="EZA202" s="227"/>
      <c r="EZB202" s="227"/>
      <c r="EZC202" s="227"/>
      <c r="EZD202" s="227"/>
      <c r="EZE202" s="227"/>
      <c r="EZF202" s="227"/>
      <c r="EZG202" s="227"/>
      <c r="EZH202" s="227"/>
      <c r="EZI202" s="227"/>
      <c r="EZJ202" s="227"/>
      <c r="EZK202" s="227"/>
      <c r="EZL202" s="227"/>
      <c r="EZM202" s="227"/>
      <c r="EZN202" s="227"/>
      <c r="EZO202" s="227"/>
      <c r="EZP202" s="227"/>
      <c r="EZQ202" s="227"/>
      <c r="EZR202" s="227"/>
      <c r="EZS202" s="227"/>
      <c r="EZT202" s="227"/>
      <c r="EZU202" s="227"/>
      <c r="EZV202" s="227"/>
      <c r="EZW202" s="227"/>
      <c r="EZX202" s="227"/>
      <c r="EZY202" s="227"/>
      <c r="EZZ202" s="227"/>
      <c r="FAA202" s="227"/>
      <c r="FAB202" s="227"/>
      <c r="FAC202" s="227"/>
      <c r="FAD202" s="227"/>
      <c r="FAE202" s="227"/>
      <c r="FAF202" s="227"/>
      <c r="FAG202" s="227"/>
      <c r="FAH202" s="227"/>
      <c r="FAI202" s="227"/>
      <c r="FAJ202" s="227"/>
      <c r="FAK202" s="227"/>
      <c r="FAL202" s="227"/>
      <c r="FAM202" s="227"/>
      <c r="FAN202" s="227"/>
      <c r="FAO202" s="227"/>
      <c r="FAP202" s="227"/>
      <c r="FAQ202" s="227"/>
      <c r="FAR202" s="227"/>
      <c r="FAS202" s="227"/>
      <c r="FAT202" s="227"/>
      <c r="FAU202" s="227"/>
      <c r="FAV202" s="227"/>
      <c r="FAW202" s="227"/>
      <c r="FAX202" s="227"/>
      <c r="FAY202" s="227"/>
      <c r="FAZ202" s="227"/>
      <c r="FBA202" s="227"/>
      <c r="FBB202" s="227"/>
      <c r="FBC202" s="227"/>
      <c r="FBD202" s="227"/>
      <c r="FBE202" s="227"/>
      <c r="FBF202" s="227"/>
      <c r="FBG202" s="227"/>
      <c r="FBH202" s="227"/>
      <c r="FBI202" s="227"/>
      <c r="FBJ202" s="227"/>
      <c r="FBK202" s="227"/>
      <c r="FBL202" s="227"/>
      <c r="FBM202" s="227"/>
      <c r="FBN202" s="227"/>
      <c r="FBO202" s="227"/>
      <c r="FBP202" s="227"/>
      <c r="FBQ202" s="227"/>
      <c r="FBR202" s="227"/>
      <c r="FBS202" s="227"/>
      <c r="FBT202" s="227"/>
      <c r="FBU202" s="227"/>
      <c r="FBV202" s="227"/>
      <c r="FBW202" s="227"/>
      <c r="FBX202" s="227"/>
      <c r="FBY202" s="227"/>
      <c r="FBZ202" s="227"/>
      <c r="FCA202" s="227"/>
      <c r="FCB202" s="227"/>
      <c r="FCC202" s="227"/>
      <c r="FCD202" s="227"/>
      <c r="FCE202" s="227"/>
      <c r="FCF202" s="227"/>
      <c r="FCG202" s="227"/>
      <c r="FCH202" s="227"/>
      <c r="FCI202" s="227"/>
      <c r="FCJ202" s="227"/>
      <c r="FCK202" s="227"/>
      <c r="FCL202" s="227"/>
      <c r="FCM202" s="227"/>
      <c r="FCN202" s="227"/>
      <c r="FCO202" s="227"/>
      <c r="FCP202" s="227"/>
      <c r="FCQ202" s="227"/>
      <c r="FCR202" s="227"/>
      <c r="FCS202" s="227"/>
      <c r="FCT202" s="227"/>
      <c r="FCU202" s="227"/>
      <c r="FCV202" s="227"/>
      <c r="FCW202" s="227"/>
      <c r="FCX202" s="227"/>
      <c r="FCY202" s="227"/>
      <c r="FCZ202" s="227"/>
      <c r="FDA202" s="227"/>
      <c r="FDB202" s="227"/>
      <c r="FDC202" s="227"/>
      <c r="FDD202" s="227"/>
      <c r="FDE202" s="227"/>
      <c r="FDF202" s="227"/>
      <c r="FDG202" s="227"/>
      <c r="FDH202" s="227"/>
      <c r="FDI202" s="227"/>
      <c r="FDJ202" s="227"/>
      <c r="FDK202" s="227"/>
      <c r="FDL202" s="227"/>
      <c r="FDM202" s="227"/>
      <c r="FDN202" s="227"/>
      <c r="FDO202" s="227"/>
      <c r="FDP202" s="227"/>
      <c r="FDQ202" s="227"/>
      <c r="FDR202" s="227"/>
      <c r="FDS202" s="227"/>
      <c r="FDT202" s="227"/>
      <c r="FDU202" s="227"/>
      <c r="FDV202" s="227"/>
      <c r="FDW202" s="227"/>
      <c r="FDX202" s="227"/>
      <c r="FDY202" s="227"/>
      <c r="FDZ202" s="227"/>
      <c r="FEA202" s="227"/>
      <c r="FEB202" s="227"/>
      <c r="FEC202" s="227"/>
      <c r="FED202" s="227"/>
      <c r="FEE202" s="227"/>
      <c r="FEF202" s="227"/>
      <c r="FEG202" s="227"/>
      <c r="FEH202" s="227"/>
      <c r="FEI202" s="227"/>
      <c r="FEJ202" s="227"/>
      <c r="FEK202" s="227"/>
      <c r="FEL202" s="227"/>
      <c r="FEM202" s="227"/>
      <c r="FEN202" s="227"/>
      <c r="FEO202" s="227"/>
      <c r="FEP202" s="227"/>
      <c r="FEQ202" s="227"/>
      <c r="FER202" s="227"/>
      <c r="FES202" s="227"/>
      <c r="FET202" s="227"/>
      <c r="FEU202" s="227"/>
      <c r="FEV202" s="227"/>
      <c r="FEW202" s="227"/>
      <c r="FEX202" s="227"/>
      <c r="FEY202" s="227"/>
      <c r="FEZ202" s="227"/>
      <c r="FFA202" s="227"/>
      <c r="FFB202" s="227"/>
      <c r="FFC202" s="227"/>
      <c r="FFD202" s="227"/>
      <c r="FFE202" s="227"/>
      <c r="FFF202" s="227"/>
      <c r="FFG202" s="227"/>
      <c r="FFH202" s="227"/>
      <c r="FFI202" s="227"/>
      <c r="FFJ202" s="227"/>
      <c r="FFK202" s="227"/>
      <c r="FFL202" s="227"/>
      <c r="FFM202" s="227"/>
      <c r="FFN202" s="227"/>
      <c r="FFO202" s="227"/>
      <c r="FFP202" s="227"/>
      <c r="FFQ202" s="227"/>
      <c r="FFR202" s="227"/>
      <c r="FFS202" s="227"/>
      <c r="FFT202" s="227"/>
      <c r="FFU202" s="227"/>
      <c r="FFV202" s="227"/>
      <c r="FFW202" s="227"/>
      <c r="FFX202" s="227"/>
      <c r="FFY202" s="227"/>
      <c r="FFZ202" s="227"/>
      <c r="FGA202" s="227"/>
      <c r="FGB202" s="227"/>
      <c r="FGC202" s="227"/>
      <c r="FGD202" s="227"/>
      <c r="FGE202" s="227"/>
      <c r="FGF202" s="227"/>
      <c r="FGG202" s="227"/>
      <c r="FGH202" s="227"/>
      <c r="FGI202" s="227"/>
      <c r="FGJ202" s="227"/>
      <c r="FGK202" s="227"/>
      <c r="FGL202" s="227"/>
      <c r="FGM202" s="227"/>
      <c r="FGN202" s="227"/>
      <c r="FGO202" s="227"/>
      <c r="FGP202" s="227"/>
      <c r="FGQ202" s="227"/>
      <c r="FGR202" s="227"/>
      <c r="FGS202" s="227"/>
      <c r="FGT202" s="227"/>
      <c r="FGU202" s="227"/>
      <c r="FGV202" s="227"/>
      <c r="FGW202" s="227"/>
      <c r="FGX202" s="227"/>
      <c r="FGY202" s="227"/>
      <c r="FGZ202" s="227"/>
      <c r="FHA202" s="227"/>
      <c r="FHB202" s="227"/>
      <c r="FHC202" s="227"/>
      <c r="FHD202" s="227"/>
      <c r="FHE202" s="227"/>
      <c r="FHF202" s="227"/>
      <c r="FHG202" s="227"/>
      <c r="FHH202" s="227"/>
      <c r="FHI202" s="227"/>
      <c r="FHJ202" s="227"/>
      <c r="FHK202" s="227"/>
      <c r="FHL202" s="227"/>
      <c r="FHM202" s="227"/>
      <c r="FHN202" s="227"/>
      <c r="FHO202" s="227"/>
      <c r="FHP202" s="227"/>
      <c r="FHQ202" s="227"/>
      <c r="FHR202" s="227"/>
      <c r="FHS202" s="227"/>
      <c r="FHT202" s="227"/>
      <c r="FHU202" s="227"/>
      <c r="FHV202" s="227"/>
      <c r="FHW202" s="227"/>
      <c r="FHX202" s="227"/>
      <c r="FHY202" s="227"/>
      <c r="FHZ202" s="227"/>
      <c r="FIA202" s="227"/>
      <c r="FIB202" s="227"/>
      <c r="FIC202" s="227"/>
      <c r="FID202" s="227"/>
      <c r="FIE202" s="227"/>
      <c r="FIF202" s="227"/>
      <c r="FIG202" s="227"/>
      <c r="FIH202" s="227"/>
      <c r="FII202" s="227"/>
      <c r="FIJ202" s="227"/>
      <c r="FIK202" s="227"/>
      <c r="FIL202" s="227"/>
      <c r="FIM202" s="227"/>
      <c r="FIN202" s="227"/>
      <c r="FIO202" s="227"/>
      <c r="FIP202" s="227"/>
      <c r="FIQ202" s="227"/>
      <c r="FIR202" s="227"/>
      <c r="FIS202" s="227"/>
      <c r="FIT202" s="227"/>
      <c r="FIU202" s="227"/>
      <c r="FIV202" s="227"/>
      <c r="FIW202" s="227"/>
      <c r="FIX202" s="227"/>
      <c r="FIY202" s="227"/>
      <c r="FIZ202" s="227"/>
      <c r="FJA202" s="227"/>
      <c r="FJB202" s="227"/>
      <c r="FJC202" s="227"/>
      <c r="FJD202" s="227"/>
      <c r="FJE202" s="227"/>
      <c r="FJF202" s="227"/>
      <c r="FJG202" s="227"/>
      <c r="FJH202" s="227"/>
      <c r="FJI202" s="227"/>
      <c r="FJJ202" s="227"/>
      <c r="FJK202" s="227"/>
      <c r="FJL202" s="227"/>
      <c r="FJM202" s="227"/>
      <c r="FJN202" s="227"/>
      <c r="FJO202" s="227"/>
      <c r="FJP202" s="227"/>
      <c r="FJQ202" s="227"/>
      <c r="FJR202" s="227"/>
      <c r="FJS202" s="227"/>
      <c r="FJT202" s="227"/>
      <c r="FJU202" s="227"/>
      <c r="FJV202" s="227"/>
      <c r="FJW202" s="227"/>
      <c r="FJX202" s="227"/>
      <c r="FJY202" s="227"/>
      <c r="FJZ202" s="227"/>
      <c r="FKA202" s="227"/>
      <c r="FKB202" s="227"/>
      <c r="FKC202" s="227"/>
      <c r="FKD202" s="227"/>
      <c r="FKE202" s="227"/>
      <c r="FKF202" s="227"/>
      <c r="FKG202" s="227"/>
      <c r="FKH202" s="227"/>
      <c r="FKI202" s="227"/>
      <c r="FKJ202" s="227"/>
      <c r="FKK202" s="227"/>
      <c r="FKL202" s="227"/>
      <c r="FKM202" s="227"/>
      <c r="FKN202" s="227"/>
      <c r="FKO202" s="227"/>
      <c r="FKP202" s="227"/>
      <c r="FKQ202" s="227"/>
      <c r="FKR202" s="227"/>
      <c r="FKS202" s="227"/>
      <c r="FKT202" s="227"/>
      <c r="FKU202" s="227"/>
      <c r="FKV202" s="227"/>
      <c r="FKW202" s="227"/>
      <c r="FKX202" s="227"/>
      <c r="FKY202" s="227"/>
      <c r="FKZ202" s="227"/>
      <c r="FLA202" s="227"/>
      <c r="FLB202" s="227"/>
      <c r="FLC202" s="227"/>
      <c r="FLD202" s="227"/>
      <c r="FLE202" s="227"/>
      <c r="FLF202" s="227"/>
      <c r="FLG202" s="227"/>
      <c r="FLH202" s="227"/>
      <c r="FLI202" s="227"/>
      <c r="FLJ202" s="227"/>
      <c r="FLK202" s="227"/>
      <c r="FLL202" s="227"/>
      <c r="FLM202" s="227"/>
      <c r="FLN202" s="227"/>
      <c r="FLO202" s="227"/>
      <c r="FLP202" s="227"/>
      <c r="FLQ202" s="227"/>
      <c r="FLR202" s="227"/>
      <c r="FLS202" s="227"/>
      <c r="FLT202" s="227"/>
      <c r="FLU202" s="227"/>
      <c r="FLV202" s="227"/>
      <c r="FLW202" s="227"/>
      <c r="FLX202" s="227"/>
      <c r="FLY202" s="227"/>
      <c r="FLZ202" s="227"/>
      <c r="FMA202" s="227"/>
      <c r="FMB202" s="227"/>
      <c r="FMC202" s="227"/>
      <c r="FMD202" s="227"/>
      <c r="FME202" s="227"/>
      <c r="FMF202" s="227"/>
      <c r="FMG202" s="227"/>
      <c r="FMH202" s="227"/>
      <c r="FMI202" s="227"/>
      <c r="FMJ202" s="227"/>
      <c r="FMK202" s="227"/>
      <c r="FML202" s="227"/>
      <c r="FMM202" s="227"/>
      <c r="FMN202" s="227"/>
      <c r="FMO202" s="227"/>
      <c r="FMP202" s="227"/>
      <c r="FMQ202" s="227"/>
      <c r="FMR202" s="227"/>
      <c r="FMS202" s="227"/>
      <c r="FMT202" s="227"/>
      <c r="FMU202" s="227"/>
      <c r="FMV202" s="227"/>
      <c r="FMW202" s="227"/>
      <c r="FMX202" s="227"/>
      <c r="FMY202" s="227"/>
      <c r="FMZ202" s="227"/>
      <c r="FNA202" s="227"/>
      <c r="FNB202" s="227"/>
      <c r="FNC202" s="227"/>
      <c r="FND202" s="227"/>
      <c r="FNE202" s="227"/>
      <c r="FNF202" s="227"/>
      <c r="FNG202" s="227"/>
      <c r="FNH202" s="227"/>
      <c r="FNI202" s="227"/>
      <c r="FNJ202" s="227"/>
      <c r="FNK202" s="227"/>
      <c r="FNL202" s="227"/>
      <c r="FNM202" s="227"/>
      <c r="FNN202" s="227"/>
      <c r="FNO202" s="227"/>
      <c r="FNP202" s="227"/>
      <c r="FNQ202" s="227"/>
      <c r="FNR202" s="227"/>
      <c r="FNS202" s="227"/>
      <c r="FNT202" s="227"/>
      <c r="FNU202" s="227"/>
      <c r="FNV202" s="227"/>
      <c r="FNW202" s="227"/>
      <c r="FNX202" s="227"/>
      <c r="FNY202" s="227"/>
      <c r="FNZ202" s="227"/>
      <c r="FOA202" s="227"/>
      <c r="FOB202" s="227"/>
      <c r="FOC202" s="227"/>
      <c r="FOD202" s="227"/>
      <c r="FOE202" s="227"/>
      <c r="FOF202" s="227"/>
      <c r="FOG202" s="227"/>
      <c r="FOH202" s="227"/>
      <c r="FOI202" s="227"/>
      <c r="FOJ202" s="227"/>
      <c r="FOK202" s="227"/>
      <c r="FOL202" s="227"/>
      <c r="FOM202" s="227"/>
      <c r="FON202" s="227"/>
      <c r="FOO202" s="227"/>
      <c r="FOP202" s="227"/>
      <c r="FOQ202" s="227"/>
      <c r="FOR202" s="227"/>
      <c r="FOS202" s="227"/>
      <c r="FOT202" s="227"/>
      <c r="FOU202" s="227"/>
      <c r="FOV202" s="227"/>
      <c r="FOW202" s="227"/>
      <c r="FOX202" s="227"/>
      <c r="FOY202" s="227"/>
      <c r="FOZ202" s="227"/>
      <c r="FPA202" s="227"/>
      <c r="FPB202" s="227"/>
      <c r="FPC202" s="227"/>
      <c r="FPD202" s="227"/>
      <c r="FPE202" s="227"/>
      <c r="FPF202" s="227"/>
      <c r="FPG202" s="227"/>
      <c r="FPH202" s="227"/>
      <c r="FPI202" s="227"/>
      <c r="FPJ202" s="227"/>
      <c r="FPK202" s="227"/>
      <c r="FPL202" s="227"/>
      <c r="FPM202" s="227"/>
      <c r="FPN202" s="227"/>
      <c r="FPO202" s="227"/>
      <c r="FPP202" s="227"/>
      <c r="FPQ202" s="227"/>
      <c r="FPR202" s="227"/>
      <c r="FPS202" s="227"/>
      <c r="FPT202" s="227"/>
      <c r="FPU202" s="227"/>
      <c r="FPV202" s="227"/>
      <c r="FPW202" s="227"/>
      <c r="FPX202" s="227"/>
      <c r="FPY202" s="227"/>
      <c r="FPZ202" s="227"/>
      <c r="FQA202" s="227"/>
      <c r="FQB202" s="227"/>
      <c r="FQC202" s="227"/>
      <c r="FQD202" s="227"/>
      <c r="FQE202" s="227"/>
      <c r="FQF202" s="227"/>
      <c r="FQG202" s="227"/>
      <c r="FQH202" s="227"/>
      <c r="FQI202" s="227"/>
      <c r="FQJ202" s="227"/>
      <c r="FQK202" s="227"/>
      <c r="FQL202" s="227"/>
      <c r="FQM202" s="227"/>
      <c r="FQN202" s="227"/>
      <c r="FQO202" s="227"/>
      <c r="FQP202" s="227"/>
      <c r="FQQ202" s="227"/>
      <c r="FQR202" s="227"/>
      <c r="FQS202" s="227"/>
      <c r="FQT202" s="227"/>
      <c r="FQU202" s="227"/>
      <c r="FQV202" s="227"/>
      <c r="FQW202" s="227"/>
      <c r="FQX202" s="227"/>
      <c r="FQY202" s="227"/>
      <c r="FQZ202" s="227"/>
      <c r="FRA202" s="227"/>
      <c r="FRB202" s="227"/>
      <c r="FRC202" s="227"/>
      <c r="FRD202" s="227"/>
      <c r="FRE202" s="227"/>
      <c r="FRF202" s="227"/>
      <c r="FRG202" s="227"/>
      <c r="FRH202" s="227"/>
      <c r="FRI202" s="227"/>
      <c r="FRJ202" s="227"/>
      <c r="FRK202" s="227"/>
      <c r="FRL202" s="227"/>
      <c r="FRM202" s="227"/>
      <c r="FRN202" s="227"/>
      <c r="FRO202" s="227"/>
      <c r="FRP202" s="227"/>
      <c r="FRQ202" s="227"/>
      <c r="FRR202" s="227"/>
      <c r="FRS202" s="227"/>
      <c r="FRT202" s="227"/>
      <c r="FRU202" s="227"/>
      <c r="FRV202" s="227"/>
      <c r="FRW202" s="227"/>
      <c r="FRX202" s="227"/>
      <c r="FRY202" s="227"/>
      <c r="FRZ202" s="227"/>
      <c r="FSA202" s="227"/>
      <c r="FSB202" s="227"/>
      <c r="FSC202" s="227"/>
      <c r="FSD202" s="227"/>
      <c r="FSE202" s="227"/>
      <c r="FSF202" s="227"/>
      <c r="FSG202" s="227"/>
      <c r="FSH202" s="227"/>
      <c r="FSI202" s="227"/>
      <c r="FSJ202" s="227"/>
      <c r="FSK202" s="227"/>
      <c r="FSL202" s="227"/>
      <c r="FSM202" s="227"/>
      <c r="FSN202" s="227"/>
      <c r="FSO202" s="227"/>
      <c r="FSP202" s="227"/>
      <c r="FSQ202" s="227"/>
      <c r="FSR202" s="227"/>
      <c r="FSS202" s="227"/>
      <c r="FST202" s="227"/>
      <c r="FSU202" s="227"/>
      <c r="FSV202" s="227"/>
      <c r="FSW202" s="227"/>
      <c r="FSX202" s="227"/>
      <c r="FSY202" s="227"/>
      <c r="FSZ202" s="227"/>
      <c r="FTA202" s="227"/>
      <c r="FTB202" s="227"/>
      <c r="FTC202" s="227"/>
      <c r="FTD202" s="227"/>
      <c r="FTE202" s="227"/>
      <c r="FTF202" s="227"/>
      <c r="FTG202" s="227"/>
      <c r="FTH202" s="227"/>
      <c r="FTI202" s="227"/>
      <c r="FTJ202" s="227"/>
      <c r="FTK202" s="227"/>
      <c r="FTL202" s="227"/>
      <c r="FTM202" s="227"/>
      <c r="FTN202" s="227"/>
      <c r="FTO202" s="227"/>
      <c r="FTP202" s="227"/>
      <c r="FTQ202" s="227"/>
      <c r="FTR202" s="227"/>
      <c r="FTS202" s="227"/>
      <c r="FTT202" s="227"/>
      <c r="FTU202" s="227"/>
      <c r="FTV202" s="227"/>
      <c r="FTW202" s="227"/>
      <c r="FTX202" s="227"/>
      <c r="FTY202" s="227"/>
      <c r="FTZ202" s="227"/>
      <c r="FUA202" s="227"/>
      <c r="FUB202" s="227"/>
      <c r="FUC202" s="227"/>
      <c r="FUD202" s="227"/>
      <c r="FUE202" s="227"/>
      <c r="FUF202" s="227"/>
      <c r="FUG202" s="227"/>
      <c r="FUH202" s="227"/>
      <c r="FUI202" s="227"/>
      <c r="FUJ202" s="227"/>
      <c r="FUK202" s="227"/>
      <c r="FUL202" s="227"/>
      <c r="FUM202" s="227"/>
      <c r="FUN202" s="227"/>
      <c r="FUO202" s="227"/>
      <c r="FUP202" s="227"/>
      <c r="FUQ202" s="227"/>
      <c r="FUR202" s="227"/>
      <c r="FUS202" s="227"/>
      <c r="FUT202" s="227"/>
      <c r="FUU202" s="227"/>
      <c r="FUV202" s="227"/>
      <c r="FUW202" s="227"/>
      <c r="FUX202" s="227"/>
      <c r="FUY202" s="227"/>
      <c r="FUZ202" s="227"/>
      <c r="FVA202" s="227"/>
      <c r="FVB202" s="227"/>
      <c r="FVC202" s="227"/>
      <c r="FVD202" s="227"/>
      <c r="FVE202" s="227"/>
      <c r="FVF202" s="227"/>
      <c r="FVG202" s="227"/>
      <c r="FVH202" s="227"/>
      <c r="FVI202" s="227"/>
      <c r="FVJ202" s="227"/>
      <c r="FVK202" s="227"/>
      <c r="FVL202" s="227"/>
      <c r="FVM202" s="227"/>
      <c r="FVN202" s="227"/>
      <c r="FVO202" s="227"/>
      <c r="FVP202" s="227"/>
      <c r="FVQ202" s="227"/>
      <c r="FVR202" s="227"/>
      <c r="FVS202" s="227"/>
      <c r="FVT202" s="227"/>
      <c r="FVU202" s="227"/>
      <c r="FVV202" s="227"/>
      <c r="FVW202" s="227"/>
      <c r="FVX202" s="227"/>
      <c r="FVY202" s="227"/>
      <c r="FVZ202" s="227"/>
      <c r="FWA202" s="227"/>
      <c r="FWB202" s="227"/>
      <c r="FWC202" s="227"/>
      <c r="FWD202" s="227"/>
      <c r="FWE202" s="227"/>
      <c r="FWF202" s="227"/>
      <c r="FWG202" s="227"/>
      <c r="FWH202" s="227"/>
      <c r="FWI202" s="227"/>
      <c r="FWJ202" s="227"/>
      <c r="FWK202" s="227"/>
      <c r="FWL202" s="227"/>
      <c r="FWM202" s="227"/>
      <c r="FWN202" s="227"/>
      <c r="FWO202" s="227"/>
      <c r="FWP202" s="227"/>
      <c r="FWQ202" s="227"/>
      <c r="FWR202" s="227"/>
      <c r="FWS202" s="227"/>
      <c r="FWT202" s="227"/>
      <c r="FWU202" s="227"/>
      <c r="FWV202" s="227"/>
      <c r="FWW202" s="227"/>
      <c r="FWX202" s="227"/>
      <c r="FWY202" s="227"/>
      <c r="FWZ202" s="227"/>
      <c r="FXA202" s="227"/>
      <c r="FXB202" s="227"/>
      <c r="FXC202" s="227"/>
      <c r="FXD202" s="227"/>
      <c r="FXE202" s="227"/>
      <c r="FXF202" s="227"/>
      <c r="FXG202" s="227"/>
      <c r="FXH202" s="227"/>
      <c r="FXI202" s="227"/>
      <c r="FXJ202" s="227"/>
      <c r="FXK202" s="227"/>
      <c r="FXL202" s="227"/>
      <c r="FXM202" s="227"/>
      <c r="FXN202" s="227"/>
      <c r="FXO202" s="227"/>
      <c r="FXP202" s="227"/>
      <c r="FXQ202" s="227"/>
      <c r="FXR202" s="227"/>
      <c r="FXS202" s="227"/>
      <c r="FXT202" s="227"/>
      <c r="FXU202" s="227"/>
      <c r="FXV202" s="227"/>
      <c r="FXW202" s="227"/>
      <c r="FXX202" s="227"/>
      <c r="FXY202" s="227"/>
      <c r="FXZ202" s="227"/>
      <c r="FYA202" s="227"/>
      <c r="FYB202" s="227"/>
      <c r="FYC202" s="227"/>
      <c r="FYD202" s="227"/>
      <c r="FYE202" s="227"/>
      <c r="FYF202" s="227"/>
      <c r="FYG202" s="227"/>
      <c r="FYH202" s="227"/>
      <c r="FYI202" s="227"/>
      <c r="FYJ202" s="227"/>
      <c r="FYK202" s="227"/>
      <c r="FYL202" s="227"/>
      <c r="FYM202" s="227"/>
      <c r="FYN202" s="227"/>
      <c r="FYO202" s="227"/>
      <c r="FYP202" s="227"/>
      <c r="FYQ202" s="227"/>
      <c r="FYR202" s="227"/>
      <c r="FYS202" s="227"/>
      <c r="FYT202" s="227"/>
      <c r="FYU202" s="227"/>
      <c r="FYV202" s="227"/>
      <c r="FYW202" s="227"/>
      <c r="FYX202" s="227"/>
      <c r="FYY202" s="227"/>
      <c r="FYZ202" s="227"/>
      <c r="FZA202" s="227"/>
      <c r="FZB202" s="227"/>
      <c r="FZC202" s="227"/>
      <c r="FZD202" s="227"/>
      <c r="FZE202" s="227"/>
      <c r="FZF202" s="227"/>
      <c r="FZG202" s="227"/>
      <c r="FZH202" s="227"/>
      <c r="FZI202" s="227"/>
      <c r="FZJ202" s="227"/>
      <c r="FZK202" s="227"/>
      <c r="FZL202" s="227"/>
      <c r="FZM202" s="227"/>
      <c r="FZN202" s="227"/>
      <c r="FZO202" s="227"/>
      <c r="FZP202" s="227"/>
      <c r="FZQ202" s="227"/>
      <c r="FZR202" s="227"/>
      <c r="FZS202" s="227"/>
      <c r="FZT202" s="227"/>
      <c r="FZU202" s="227"/>
      <c r="FZV202" s="227"/>
      <c r="FZW202" s="227"/>
      <c r="FZX202" s="227"/>
      <c r="FZY202" s="227"/>
      <c r="FZZ202" s="227"/>
      <c r="GAA202" s="227"/>
      <c r="GAB202" s="227"/>
      <c r="GAC202" s="227"/>
      <c r="GAD202" s="227"/>
      <c r="GAE202" s="227"/>
      <c r="GAF202" s="227"/>
      <c r="GAG202" s="227"/>
      <c r="GAH202" s="227"/>
      <c r="GAI202" s="227"/>
      <c r="GAJ202" s="227"/>
      <c r="GAK202" s="227"/>
      <c r="GAL202" s="227"/>
      <c r="GAM202" s="227"/>
      <c r="GAN202" s="227"/>
      <c r="GAO202" s="227"/>
      <c r="GAP202" s="227"/>
      <c r="GAQ202" s="227"/>
      <c r="GAR202" s="227"/>
      <c r="GAS202" s="227"/>
      <c r="GAT202" s="227"/>
      <c r="GAU202" s="227"/>
      <c r="GAV202" s="227"/>
      <c r="GAW202" s="227"/>
      <c r="GAX202" s="227"/>
      <c r="GAY202" s="227"/>
      <c r="GAZ202" s="227"/>
      <c r="GBA202" s="227"/>
      <c r="GBB202" s="227"/>
      <c r="GBC202" s="227"/>
      <c r="GBD202" s="227"/>
      <c r="GBE202" s="227"/>
      <c r="GBF202" s="227"/>
      <c r="GBG202" s="227"/>
      <c r="GBH202" s="227"/>
      <c r="GBI202" s="227"/>
      <c r="GBJ202" s="227"/>
      <c r="GBK202" s="227"/>
      <c r="GBL202" s="227"/>
      <c r="GBM202" s="227"/>
      <c r="GBN202" s="227"/>
      <c r="GBO202" s="227"/>
      <c r="GBP202" s="227"/>
      <c r="GBQ202" s="227"/>
      <c r="GBR202" s="227"/>
      <c r="GBS202" s="227"/>
      <c r="GBT202" s="227"/>
      <c r="GBU202" s="227"/>
      <c r="GBV202" s="227"/>
      <c r="GBW202" s="227"/>
      <c r="GBX202" s="227"/>
      <c r="GBY202" s="227"/>
      <c r="GBZ202" s="227"/>
      <c r="GCA202" s="227"/>
      <c r="GCB202" s="227"/>
      <c r="GCC202" s="227"/>
      <c r="GCD202" s="227"/>
      <c r="GCE202" s="227"/>
      <c r="GCF202" s="227"/>
      <c r="GCG202" s="227"/>
      <c r="GCH202" s="227"/>
      <c r="GCI202" s="227"/>
      <c r="GCJ202" s="227"/>
      <c r="GCK202" s="227"/>
      <c r="GCL202" s="227"/>
      <c r="GCM202" s="227"/>
      <c r="GCN202" s="227"/>
      <c r="GCO202" s="227"/>
      <c r="GCP202" s="227"/>
      <c r="GCQ202" s="227"/>
      <c r="GCR202" s="227"/>
      <c r="GCS202" s="227"/>
      <c r="GCT202" s="227"/>
      <c r="GCU202" s="227"/>
      <c r="GCV202" s="227"/>
      <c r="GCW202" s="227"/>
      <c r="GCX202" s="227"/>
      <c r="GCY202" s="227"/>
      <c r="GCZ202" s="227"/>
      <c r="GDA202" s="227"/>
      <c r="GDB202" s="227"/>
      <c r="GDC202" s="227"/>
      <c r="GDD202" s="227"/>
      <c r="GDE202" s="227"/>
      <c r="GDF202" s="227"/>
      <c r="GDG202" s="227"/>
      <c r="GDH202" s="227"/>
      <c r="GDI202" s="227"/>
      <c r="GDJ202" s="227"/>
      <c r="GDK202" s="227"/>
      <c r="GDL202" s="227"/>
      <c r="GDM202" s="227"/>
      <c r="GDN202" s="227"/>
      <c r="GDO202" s="227"/>
      <c r="GDP202" s="227"/>
      <c r="GDQ202" s="227"/>
      <c r="GDR202" s="227"/>
      <c r="GDS202" s="227"/>
      <c r="GDT202" s="227"/>
      <c r="GDU202" s="227"/>
      <c r="GDV202" s="227"/>
      <c r="GDW202" s="227"/>
      <c r="GDX202" s="227"/>
      <c r="GDY202" s="227"/>
      <c r="GDZ202" s="227"/>
      <c r="GEA202" s="227"/>
      <c r="GEB202" s="227"/>
      <c r="GEC202" s="227"/>
      <c r="GED202" s="227"/>
      <c r="GEE202" s="227"/>
      <c r="GEF202" s="227"/>
      <c r="GEG202" s="227"/>
      <c r="GEH202" s="227"/>
      <c r="GEI202" s="227"/>
      <c r="GEJ202" s="227"/>
      <c r="GEK202" s="227"/>
      <c r="GEL202" s="227"/>
      <c r="GEM202" s="227"/>
      <c r="GEN202" s="227"/>
      <c r="GEO202" s="227"/>
      <c r="GEP202" s="227"/>
      <c r="GEQ202" s="227"/>
      <c r="GER202" s="227"/>
      <c r="GES202" s="227"/>
      <c r="GET202" s="227"/>
      <c r="GEU202" s="227"/>
      <c r="GEV202" s="227"/>
      <c r="GEW202" s="227"/>
      <c r="GEX202" s="227"/>
      <c r="GEY202" s="227"/>
      <c r="GEZ202" s="227"/>
      <c r="GFA202" s="227"/>
      <c r="GFB202" s="227"/>
      <c r="GFC202" s="227"/>
      <c r="GFD202" s="227"/>
      <c r="GFE202" s="227"/>
      <c r="GFF202" s="227"/>
      <c r="GFG202" s="227"/>
      <c r="GFH202" s="227"/>
      <c r="GFI202" s="227"/>
      <c r="GFJ202" s="227"/>
      <c r="GFK202" s="227"/>
      <c r="GFL202" s="227"/>
      <c r="GFM202" s="227"/>
      <c r="GFN202" s="227"/>
      <c r="GFO202" s="227"/>
      <c r="GFP202" s="227"/>
      <c r="GFQ202" s="227"/>
      <c r="GFR202" s="227"/>
      <c r="GFS202" s="227"/>
      <c r="GFT202" s="227"/>
      <c r="GFU202" s="227"/>
      <c r="GFV202" s="227"/>
      <c r="GFW202" s="227"/>
      <c r="GFX202" s="227"/>
      <c r="GFY202" s="227"/>
      <c r="GFZ202" s="227"/>
      <c r="GGA202" s="227"/>
      <c r="GGB202" s="227"/>
      <c r="GGC202" s="227"/>
      <c r="GGD202" s="227"/>
      <c r="GGE202" s="227"/>
      <c r="GGF202" s="227"/>
      <c r="GGG202" s="227"/>
      <c r="GGH202" s="227"/>
      <c r="GGI202" s="227"/>
      <c r="GGJ202" s="227"/>
      <c r="GGK202" s="227"/>
      <c r="GGL202" s="227"/>
      <c r="GGM202" s="227"/>
      <c r="GGN202" s="227"/>
      <c r="GGO202" s="227"/>
      <c r="GGP202" s="227"/>
      <c r="GGQ202" s="227"/>
      <c r="GGR202" s="227"/>
      <c r="GGS202" s="227"/>
      <c r="GGT202" s="227"/>
      <c r="GGU202" s="227"/>
      <c r="GGV202" s="227"/>
      <c r="GGW202" s="227"/>
      <c r="GGX202" s="227"/>
      <c r="GGY202" s="227"/>
      <c r="GGZ202" s="227"/>
      <c r="GHA202" s="227"/>
      <c r="GHB202" s="227"/>
      <c r="GHC202" s="227"/>
      <c r="GHD202" s="227"/>
      <c r="GHE202" s="227"/>
      <c r="GHF202" s="227"/>
      <c r="GHG202" s="227"/>
      <c r="GHH202" s="227"/>
      <c r="GHI202" s="227"/>
      <c r="GHJ202" s="227"/>
      <c r="GHK202" s="227"/>
      <c r="GHL202" s="227"/>
      <c r="GHM202" s="227"/>
      <c r="GHN202" s="227"/>
      <c r="GHO202" s="227"/>
      <c r="GHP202" s="227"/>
      <c r="GHQ202" s="227"/>
      <c r="GHR202" s="227"/>
      <c r="GHS202" s="227"/>
      <c r="GHT202" s="227"/>
      <c r="GHU202" s="227"/>
      <c r="GHV202" s="227"/>
      <c r="GHW202" s="227"/>
      <c r="GHX202" s="227"/>
      <c r="GHY202" s="227"/>
      <c r="GHZ202" s="227"/>
      <c r="GIA202" s="227"/>
      <c r="GIB202" s="227"/>
      <c r="GIC202" s="227"/>
      <c r="GID202" s="227"/>
      <c r="GIE202" s="227"/>
      <c r="GIF202" s="227"/>
      <c r="GIG202" s="227"/>
      <c r="GIH202" s="227"/>
      <c r="GII202" s="227"/>
      <c r="GIJ202" s="227"/>
      <c r="GIK202" s="227"/>
      <c r="GIL202" s="227"/>
      <c r="GIM202" s="227"/>
      <c r="GIN202" s="227"/>
      <c r="GIO202" s="227"/>
      <c r="GIP202" s="227"/>
      <c r="GIQ202" s="227"/>
      <c r="GIR202" s="227"/>
      <c r="GIS202" s="227"/>
      <c r="GIT202" s="227"/>
      <c r="GIU202" s="227"/>
      <c r="GIV202" s="227"/>
      <c r="GIW202" s="227"/>
      <c r="GIX202" s="227"/>
      <c r="GIY202" s="227"/>
      <c r="GIZ202" s="227"/>
      <c r="GJA202" s="227"/>
      <c r="GJB202" s="227"/>
      <c r="GJC202" s="227"/>
      <c r="GJD202" s="227"/>
      <c r="GJE202" s="227"/>
      <c r="GJF202" s="227"/>
      <c r="GJG202" s="227"/>
      <c r="GJH202" s="227"/>
      <c r="GJI202" s="227"/>
      <c r="GJJ202" s="227"/>
      <c r="GJK202" s="227"/>
      <c r="GJL202" s="227"/>
      <c r="GJM202" s="227"/>
      <c r="GJN202" s="227"/>
      <c r="GJO202" s="227"/>
      <c r="GJP202" s="227"/>
      <c r="GJQ202" s="227"/>
      <c r="GJR202" s="227"/>
      <c r="GJS202" s="227"/>
      <c r="GJT202" s="227"/>
      <c r="GJU202" s="227"/>
      <c r="GJV202" s="227"/>
      <c r="GJW202" s="227"/>
      <c r="GJX202" s="227"/>
      <c r="GJY202" s="227"/>
      <c r="GJZ202" s="227"/>
      <c r="GKA202" s="227"/>
      <c r="GKB202" s="227"/>
      <c r="GKC202" s="227"/>
      <c r="GKD202" s="227"/>
      <c r="GKE202" s="227"/>
      <c r="GKF202" s="227"/>
      <c r="GKG202" s="227"/>
      <c r="GKH202" s="227"/>
      <c r="GKI202" s="227"/>
      <c r="GKJ202" s="227"/>
      <c r="GKK202" s="227"/>
      <c r="GKL202" s="227"/>
      <c r="GKM202" s="227"/>
      <c r="GKN202" s="227"/>
      <c r="GKO202" s="227"/>
      <c r="GKP202" s="227"/>
      <c r="GKQ202" s="227"/>
      <c r="GKR202" s="227"/>
      <c r="GKS202" s="227"/>
      <c r="GKT202" s="227"/>
      <c r="GKU202" s="227"/>
      <c r="GKV202" s="227"/>
      <c r="GKW202" s="227"/>
      <c r="GKX202" s="227"/>
      <c r="GKY202" s="227"/>
      <c r="GKZ202" s="227"/>
      <c r="GLA202" s="227"/>
      <c r="GLB202" s="227"/>
      <c r="GLC202" s="227"/>
      <c r="GLD202" s="227"/>
      <c r="GLE202" s="227"/>
      <c r="GLF202" s="227"/>
      <c r="GLG202" s="227"/>
      <c r="GLH202" s="227"/>
      <c r="GLI202" s="227"/>
      <c r="GLJ202" s="227"/>
      <c r="GLK202" s="227"/>
      <c r="GLL202" s="227"/>
      <c r="GLM202" s="227"/>
      <c r="GLN202" s="227"/>
      <c r="GLO202" s="227"/>
      <c r="GLP202" s="227"/>
      <c r="GLQ202" s="227"/>
      <c r="GLR202" s="227"/>
      <c r="GLS202" s="227"/>
      <c r="GLT202" s="227"/>
      <c r="GLU202" s="227"/>
      <c r="GLV202" s="227"/>
      <c r="GLW202" s="227"/>
      <c r="GLX202" s="227"/>
      <c r="GLY202" s="227"/>
      <c r="GLZ202" s="227"/>
      <c r="GMA202" s="227"/>
      <c r="GMB202" s="227"/>
      <c r="GMC202" s="227"/>
      <c r="GMD202" s="227"/>
      <c r="GME202" s="227"/>
      <c r="GMF202" s="227"/>
      <c r="GMG202" s="227"/>
      <c r="GMH202" s="227"/>
      <c r="GMI202" s="227"/>
      <c r="GMJ202" s="227"/>
      <c r="GMK202" s="227"/>
      <c r="GML202" s="227"/>
      <c r="GMM202" s="227"/>
      <c r="GMN202" s="227"/>
      <c r="GMO202" s="227"/>
      <c r="GMP202" s="227"/>
      <c r="GMQ202" s="227"/>
      <c r="GMR202" s="227"/>
      <c r="GMS202" s="227"/>
      <c r="GMT202" s="227"/>
      <c r="GMU202" s="227"/>
      <c r="GMV202" s="227"/>
      <c r="GMW202" s="227"/>
      <c r="GMX202" s="227"/>
      <c r="GMY202" s="227"/>
      <c r="GMZ202" s="227"/>
      <c r="GNA202" s="227"/>
      <c r="GNB202" s="227"/>
      <c r="GNC202" s="227"/>
      <c r="GND202" s="227"/>
      <c r="GNE202" s="227"/>
      <c r="GNF202" s="227"/>
      <c r="GNG202" s="227"/>
      <c r="GNH202" s="227"/>
      <c r="GNI202" s="227"/>
      <c r="GNJ202" s="227"/>
      <c r="GNK202" s="227"/>
      <c r="GNL202" s="227"/>
      <c r="GNM202" s="227"/>
      <c r="GNN202" s="227"/>
      <c r="GNO202" s="227"/>
      <c r="GNP202" s="227"/>
      <c r="GNQ202" s="227"/>
      <c r="GNR202" s="227"/>
      <c r="GNS202" s="227"/>
      <c r="GNT202" s="227"/>
      <c r="GNU202" s="227"/>
      <c r="GNV202" s="227"/>
      <c r="GNW202" s="227"/>
      <c r="GNX202" s="227"/>
      <c r="GNY202" s="227"/>
      <c r="GNZ202" s="227"/>
      <c r="GOA202" s="227"/>
      <c r="GOB202" s="227"/>
      <c r="GOC202" s="227"/>
      <c r="GOD202" s="227"/>
      <c r="GOE202" s="227"/>
      <c r="GOF202" s="227"/>
      <c r="GOG202" s="227"/>
      <c r="GOH202" s="227"/>
      <c r="GOI202" s="227"/>
      <c r="GOJ202" s="227"/>
      <c r="GOK202" s="227"/>
      <c r="GOL202" s="227"/>
      <c r="GOM202" s="227"/>
      <c r="GON202" s="227"/>
      <c r="GOO202" s="227"/>
      <c r="GOP202" s="227"/>
      <c r="GOQ202" s="227"/>
      <c r="GOR202" s="227"/>
      <c r="GOS202" s="227"/>
      <c r="GOT202" s="227"/>
      <c r="GOU202" s="227"/>
      <c r="GOV202" s="227"/>
      <c r="GOW202" s="227"/>
      <c r="GOX202" s="227"/>
      <c r="GOY202" s="227"/>
      <c r="GOZ202" s="227"/>
      <c r="GPA202" s="227"/>
      <c r="GPB202" s="227"/>
      <c r="GPC202" s="227"/>
      <c r="GPD202" s="227"/>
      <c r="GPE202" s="227"/>
      <c r="GPF202" s="227"/>
      <c r="GPG202" s="227"/>
      <c r="GPH202" s="227"/>
      <c r="GPI202" s="227"/>
      <c r="GPJ202" s="227"/>
      <c r="GPK202" s="227"/>
      <c r="GPL202" s="227"/>
      <c r="GPM202" s="227"/>
      <c r="GPN202" s="227"/>
      <c r="GPO202" s="227"/>
      <c r="GPP202" s="227"/>
      <c r="GPQ202" s="227"/>
      <c r="GPR202" s="227"/>
      <c r="GPS202" s="227"/>
      <c r="GPT202" s="227"/>
      <c r="GPU202" s="227"/>
      <c r="GPV202" s="227"/>
      <c r="GPW202" s="227"/>
      <c r="GPX202" s="227"/>
      <c r="GPY202" s="227"/>
      <c r="GPZ202" s="227"/>
      <c r="GQA202" s="227"/>
      <c r="GQB202" s="227"/>
      <c r="GQC202" s="227"/>
      <c r="GQD202" s="227"/>
      <c r="GQE202" s="227"/>
      <c r="GQF202" s="227"/>
      <c r="GQG202" s="227"/>
      <c r="GQH202" s="227"/>
      <c r="GQI202" s="227"/>
      <c r="GQJ202" s="227"/>
      <c r="GQK202" s="227"/>
      <c r="GQL202" s="227"/>
      <c r="GQM202" s="227"/>
      <c r="GQN202" s="227"/>
      <c r="GQO202" s="227"/>
      <c r="GQP202" s="227"/>
      <c r="GQQ202" s="227"/>
      <c r="GQR202" s="227"/>
      <c r="GQS202" s="227"/>
      <c r="GQT202" s="227"/>
      <c r="GQU202" s="227"/>
      <c r="GQV202" s="227"/>
      <c r="GQW202" s="227"/>
      <c r="GQX202" s="227"/>
      <c r="GQY202" s="227"/>
      <c r="GQZ202" s="227"/>
      <c r="GRA202" s="227"/>
      <c r="GRB202" s="227"/>
      <c r="GRC202" s="227"/>
      <c r="GRD202" s="227"/>
      <c r="GRE202" s="227"/>
      <c r="GRF202" s="227"/>
      <c r="GRG202" s="227"/>
      <c r="GRH202" s="227"/>
      <c r="GRI202" s="227"/>
      <c r="GRJ202" s="227"/>
      <c r="GRK202" s="227"/>
      <c r="GRL202" s="227"/>
      <c r="GRM202" s="227"/>
      <c r="GRN202" s="227"/>
      <c r="GRO202" s="227"/>
      <c r="GRP202" s="227"/>
      <c r="GRQ202" s="227"/>
      <c r="GRR202" s="227"/>
      <c r="GRS202" s="227"/>
      <c r="GRT202" s="227"/>
      <c r="GRU202" s="227"/>
      <c r="GRV202" s="227"/>
      <c r="GRW202" s="227"/>
      <c r="GRX202" s="227"/>
      <c r="GRY202" s="227"/>
      <c r="GRZ202" s="227"/>
      <c r="GSA202" s="227"/>
      <c r="GSB202" s="227"/>
      <c r="GSC202" s="227"/>
      <c r="GSD202" s="227"/>
      <c r="GSE202" s="227"/>
      <c r="GSF202" s="227"/>
      <c r="GSG202" s="227"/>
      <c r="GSH202" s="227"/>
      <c r="GSI202" s="227"/>
      <c r="GSJ202" s="227"/>
      <c r="GSK202" s="227"/>
      <c r="GSL202" s="227"/>
      <c r="GSM202" s="227"/>
      <c r="GSN202" s="227"/>
      <c r="GSO202" s="227"/>
      <c r="GSP202" s="227"/>
      <c r="GSQ202" s="227"/>
      <c r="GSR202" s="227"/>
      <c r="GSS202" s="227"/>
      <c r="GST202" s="227"/>
      <c r="GSU202" s="227"/>
      <c r="GSV202" s="227"/>
      <c r="GSW202" s="227"/>
      <c r="GSX202" s="227"/>
      <c r="GSY202" s="227"/>
      <c r="GSZ202" s="227"/>
      <c r="GTA202" s="227"/>
      <c r="GTB202" s="227"/>
      <c r="GTC202" s="227"/>
      <c r="GTD202" s="227"/>
      <c r="GTE202" s="227"/>
      <c r="GTF202" s="227"/>
      <c r="GTG202" s="227"/>
      <c r="GTH202" s="227"/>
      <c r="GTI202" s="227"/>
      <c r="GTJ202" s="227"/>
      <c r="GTK202" s="227"/>
      <c r="GTL202" s="227"/>
      <c r="GTM202" s="227"/>
      <c r="GTN202" s="227"/>
      <c r="GTO202" s="227"/>
      <c r="GTP202" s="227"/>
      <c r="GTQ202" s="227"/>
      <c r="GTR202" s="227"/>
      <c r="GTS202" s="227"/>
      <c r="GTT202" s="227"/>
      <c r="GTU202" s="227"/>
      <c r="GTV202" s="227"/>
      <c r="GTW202" s="227"/>
      <c r="GTX202" s="227"/>
      <c r="GTY202" s="227"/>
      <c r="GTZ202" s="227"/>
      <c r="GUA202" s="227"/>
      <c r="GUB202" s="227"/>
      <c r="GUC202" s="227"/>
      <c r="GUD202" s="227"/>
      <c r="GUE202" s="227"/>
      <c r="GUF202" s="227"/>
      <c r="GUG202" s="227"/>
      <c r="GUH202" s="227"/>
      <c r="GUI202" s="227"/>
      <c r="GUJ202" s="227"/>
      <c r="GUK202" s="227"/>
      <c r="GUL202" s="227"/>
      <c r="GUM202" s="227"/>
      <c r="GUN202" s="227"/>
      <c r="GUO202" s="227"/>
      <c r="GUP202" s="227"/>
      <c r="GUQ202" s="227"/>
      <c r="GUR202" s="227"/>
      <c r="GUS202" s="227"/>
      <c r="GUT202" s="227"/>
      <c r="GUU202" s="227"/>
      <c r="GUV202" s="227"/>
      <c r="GUW202" s="227"/>
      <c r="GUX202" s="227"/>
      <c r="GUY202" s="227"/>
      <c r="GUZ202" s="227"/>
      <c r="GVA202" s="227"/>
      <c r="GVB202" s="227"/>
      <c r="GVC202" s="227"/>
      <c r="GVD202" s="227"/>
      <c r="GVE202" s="227"/>
      <c r="GVF202" s="227"/>
      <c r="GVG202" s="227"/>
      <c r="GVH202" s="227"/>
      <c r="GVI202" s="227"/>
      <c r="GVJ202" s="227"/>
      <c r="GVK202" s="227"/>
      <c r="GVL202" s="227"/>
      <c r="GVM202" s="227"/>
      <c r="GVN202" s="227"/>
      <c r="GVO202" s="227"/>
      <c r="GVP202" s="227"/>
      <c r="GVQ202" s="227"/>
      <c r="GVR202" s="227"/>
      <c r="GVS202" s="227"/>
      <c r="GVT202" s="227"/>
      <c r="GVU202" s="227"/>
      <c r="GVV202" s="227"/>
      <c r="GVW202" s="227"/>
      <c r="GVX202" s="227"/>
      <c r="GVY202" s="227"/>
      <c r="GVZ202" s="227"/>
      <c r="GWA202" s="227"/>
      <c r="GWB202" s="227"/>
      <c r="GWC202" s="227"/>
      <c r="GWD202" s="227"/>
      <c r="GWE202" s="227"/>
      <c r="GWF202" s="227"/>
      <c r="GWG202" s="227"/>
      <c r="GWH202" s="227"/>
      <c r="GWI202" s="227"/>
      <c r="GWJ202" s="227"/>
      <c r="GWK202" s="227"/>
      <c r="GWL202" s="227"/>
      <c r="GWM202" s="227"/>
      <c r="GWN202" s="227"/>
      <c r="GWO202" s="227"/>
      <c r="GWP202" s="227"/>
      <c r="GWQ202" s="227"/>
      <c r="GWR202" s="227"/>
      <c r="GWS202" s="227"/>
      <c r="GWT202" s="227"/>
      <c r="GWU202" s="227"/>
      <c r="GWV202" s="227"/>
      <c r="GWW202" s="227"/>
      <c r="GWX202" s="227"/>
      <c r="GWY202" s="227"/>
      <c r="GWZ202" s="227"/>
      <c r="GXA202" s="227"/>
      <c r="GXB202" s="227"/>
      <c r="GXC202" s="227"/>
      <c r="GXD202" s="227"/>
      <c r="GXE202" s="227"/>
      <c r="GXF202" s="227"/>
      <c r="GXG202" s="227"/>
      <c r="GXH202" s="227"/>
      <c r="GXI202" s="227"/>
      <c r="GXJ202" s="227"/>
      <c r="GXK202" s="227"/>
      <c r="GXL202" s="227"/>
      <c r="GXM202" s="227"/>
      <c r="GXN202" s="227"/>
      <c r="GXO202" s="227"/>
      <c r="GXP202" s="227"/>
      <c r="GXQ202" s="227"/>
      <c r="GXR202" s="227"/>
      <c r="GXS202" s="227"/>
      <c r="GXT202" s="227"/>
      <c r="GXU202" s="227"/>
      <c r="GXV202" s="227"/>
      <c r="GXW202" s="227"/>
      <c r="GXX202" s="227"/>
      <c r="GXY202" s="227"/>
      <c r="GXZ202" s="227"/>
      <c r="GYA202" s="227"/>
      <c r="GYB202" s="227"/>
      <c r="GYC202" s="227"/>
      <c r="GYD202" s="227"/>
      <c r="GYE202" s="227"/>
      <c r="GYF202" s="227"/>
      <c r="GYG202" s="227"/>
      <c r="GYH202" s="227"/>
      <c r="GYI202" s="227"/>
      <c r="GYJ202" s="227"/>
      <c r="GYK202" s="227"/>
      <c r="GYL202" s="227"/>
      <c r="GYM202" s="227"/>
      <c r="GYN202" s="227"/>
      <c r="GYO202" s="227"/>
      <c r="GYP202" s="227"/>
      <c r="GYQ202" s="227"/>
      <c r="GYR202" s="227"/>
      <c r="GYS202" s="227"/>
      <c r="GYT202" s="227"/>
      <c r="GYU202" s="227"/>
      <c r="GYV202" s="227"/>
      <c r="GYW202" s="227"/>
      <c r="GYX202" s="227"/>
      <c r="GYY202" s="227"/>
      <c r="GYZ202" s="227"/>
      <c r="GZA202" s="227"/>
      <c r="GZB202" s="227"/>
      <c r="GZC202" s="227"/>
      <c r="GZD202" s="227"/>
      <c r="GZE202" s="227"/>
      <c r="GZF202" s="227"/>
      <c r="GZG202" s="227"/>
      <c r="GZH202" s="227"/>
      <c r="GZI202" s="227"/>
      <c r="GZJ202" s="227"/>
      <c r="GZK202" s="227"/>
      <c r="GZL202" s="227"/>
      <c r="GZM202" s="227"/>
      <c r="GZN202" s="227"/>
      <c r="GZO202" s="227"/>
      <c r="GZP202" s="227"/>
      <c r="GZQ202" s="227"/>
      <c r="GZR202" s="227"/>
      <c r="GZS202" s="227"/>
      <c r="GZT202" s="227"/>
      <c r="GZU202" s="227"/>
      <c r="GZV202" s="227"/>
      <c r="GZW202" s="227"/>
      <c r="GZX202" s="227"/>
      <c r="GZY202" s="227"/>
      <c r="GZZ202" s="227"/>
      <c r="HAA202" s="227"/>
      <c r="HAB202" s="227"/>
      <c r="HAC202" s="227"/>
      <c r="HAD202" s="227"/>
      <c r="HAE202" s="227"/>
      <c r="HAF202" s="227"/>
      <c r="HAG202" s="227"/>
      <c r="HAH202" s="227"/>
      <c r="HAI202" s="227"/>
      <c r="HAJ202" s="227"/>
      <c r="HAK202" s="227"/>
      <c r="HAL202" s="227"/>
      <c r="HAM202" s="227"/>
      <c r="HAN202" s="227"/>
      <c r="HAO202" s="227"/>
      <c r="HAP202" s="227"/>
      <c r="HAQ202" s="227"/>
      <c r="HAR202" s="227"/>
      <c r="HAS202" s="227"/>
      <c r="HAT202" s="227"/>
      <c r="HAU202" s="227"/>
      <c r="HAV202" s="227"/>
      <c r="HAW202" s="227"/>
      <c r="HAX202" s="227"/>
      <c r="HAY202" s="227"/>
      <c r="HAZ202" s="227"/>
      <c r="HBA202" s="227"/>
      <c r="HBB202" s="227"/>
      <c r="HBC202" s="227"/>
      <c r="HBD202" s="227"/>
      <c r="HBE202" s="227"/>
      <c r="HBF202" s="227"/>
      <c r="HBG202" s="227"/>
      <c r="HBH202" s="227"/>
      <c r="HBI202" s="227"/>
      <c r="HBJ202" s="227"/>
      <c r="HBK202" s="227"/>
      <c r="HBL202" s="227"/>
      <c r="HBM202" s="227"/>
      <c r="HBN202" s="227"/>
      <c r="HBO202" s="227"/>
      <c r="HBP202" s="227"/>
      <c r="HBQ202" s="227"/>
      <c r="HBR202" s="227"/>
      <c r="HBS202" s="227"/>
      <c r="HBT202" s="227"/>
      <c r="HBU202" s="227"/>
      <c r="HBV202" s="227"/>
      <c r="HBW202" s="227"/>
      <c r="HBX202" s="227"/>
      <c r="HBY202" s="227"/>
      <c r="HBZ202" s="227"/>
      <c r="HCA202" s="227"/>
      <c r="HCB202" s="227"/>
      <c r="HCC202" s="227"/>
      <c r="HCD202" s="227"/>
      <c r="HCE202" s="227"/>
      <c r="HCF202" s="227"/>
      <c r="HCG202" s="227"/>
      <c r="HCH202" s="227"/>
      <c r="HCI202" s="227"/>
      <c r="HCJ202" s="227"/>
      <c r="HCK202" s="227"/>
      <c r="HCL202" s="227"/>
      <c r="HCM202" s="227"/>
      <c r="HCN202" s="227"/>
      <c r="HCO202" s="227"/>
      <c r="HCP202" s="227"/>
      <c r="HCQ202" s="227"/>
      <c r="HCR202" s="227"/>
      <c r="HCS202" s="227"/>
      <c r="HCT202" s="227"/>
      <c r="HCU202" s="227"/>
      <c r="HCV202" s="227"/>
      <c r="HCW202" s="227"/>
      <c r="HCX202" s="227"/>
      <c r="HCY202" s="227"/>
      <c r="HCZ202" s="227"/>
      <c r="HDA202" s="227"/>
      <c r="HDB202" s="227"/>
      <c r="HDC202" s="227"/>
      <c r="HDD202" s="227"/>
      <c r="HDE202" s="227"/>
      <c r="HDF202" s="227"/>
      <c r="HDG202" s="227"/>
      <c r="HDH202" s="227"/>
      <c r="HDI202" s="227"/>
      <c r="HDJ202" s="227"/>
      <c r="HDK202" s="227"/>
      <c r="HDL202" s="227"/>
      <c r="HDM202" s="227"/>
      <c r="HDN202" s="227"/>
      <c r="HDO202" s="227"/>
      <c r="HDP202" s="227"/>
      <c r="HDQ202" s="227"/>
      <c r="HDR202" s="227"/>
      <c r="HDS202" s="227"/>
      <c r="HDT202" s="227"/>
      <c r="HDU202" s="227"/>
      <c r="HDV202" s="227"/>
      <c r="HDW202" s="227"/>
      <c r="HDX202" s="227"/>
      <c r="HDY202" s="227"/>
      <c r="HDZ202" s="227"/>
      <c r="HEA202" s="227"/>
      <c r="HEB202" s="227"/>
      <c r="HEC202" s="227"/>
      <c r="HED202" s="227"/>
      <c r="HEE202" s="227"/>
      <c r="HEF202" s="227"/>
      <c r="HEG202" s="227"/>
      <c r="HEH202" s="227"/>
      <c r="HEI202" s="227"/>
      <c r="HEJ202" s="227"/>
      <c r="HEK202" s="227"/>
      <c r="HEL202" s="227"/>
      <c r="HEM202" s="227"/>
      <c r="HEN202" s="227"/>
      <c r="HEO202" s="227"/>
      <c r="HEP202" s="227"/>
      <c r="HEQ202" s="227"/>
      <c r="HER202" s="227"/>
      <c r="HES202" s="227"/>
      <c r="HET202" s="227"/>
      <c r="HEU202" s="227"/>
      <c r="HEV202" s="227"/>
      <c r="HEW202" s="227"/>
      <c r="HEX202" s="227"/>
      <c r="HEY202" s="227"/>
      <c r="HEZ202" s="227"/>
      <c r="HFA202" s="227"/>
      <c r="HFB202" s="227"/>
      <c r="HFC202" s="227"/>
      <c r="HFD202" s="227"/>
      <c r="HFE202" s="227"/>
      <c r="HFF202" s="227"/>
      <c r="HFG202" s="227"/>
      <c r="HFH202" s="227"/>
      <c r="HFI202" s="227"/>
      <c r="HFJ202" s="227"/>
      <c r="HFK202" s="227"/>
      <c r="HFL202" s="227"/>
      <c r="HFM202" s="227"/>
      <c r="HFN202" s="227"/>
      <c r="HFO202" s="227"/>
      <c r="HFP202" s="227"/>
      <c r="HFQ202" s="227"/>
      <c r="HFR202" s="227"/>
      <c r="HFS202" s="227"/>
      <c r="HFT202" s="227"/>
      <c r="HFU202" s="227"/>
      <c r="HFV202" s="227"/>
      <c r="HFW202" s="227"/>
      <c r="HFX202" s="227"/>
      <c r="HFY202" s="227"/>
      <c r="HFZ202" s="227"/>
      <c r="HGA202" s="227"/>
      <c r="HGB202" s="227"/>
      <c r="HGC202" s="227"/>
      <c r="HGD202" s="227"/>
      <c r="HGE202" s="227"/>
      <c r="HGF202" s="227"/>
      <c r="HGG202" s="227"/>
      <c r="HGH202" s="227"/>
      <c r="HGI202" s="227"/>
      <c r="HGJ202" s="227"/>
      <c r="HGK202" s="227"/>
      <c r="HGL202" s="227"/>
      <c r="HGM202" s="227"/>
      <c r="HGN202" s="227"/>
      <c r="HGO202" s="227"/>
      <c r="HGP202" s="227"/>
      <c r="HGQ202" s="227"/>
      <c r="HGR202" s="227"/>
      <c r="HGS202" s="227"/>
      <c r="HGT202" s="227"/>
      <c r="HGU202" s="227"/>
      <c r="HGV202" s="227"/>
      <c r="HGW202" s="227"/>
      <c r="HGX202" s="227"/>
      <c r="HGY202" s="227"/>
      <c r="HGZ202" s="227"/>
      <c r="HHA202" s="227"/>
      <c r="HHB202" s="227"/>
      <c r="HHC202" s="227"/>
      <c r="HHD202" s="227"/>
      <c r="HHE202" s="227"/>
      <c r="HHF202" s="227"/>
      <c r="HHG202" s="227"/>
      <c r="HHH202" s="227"/>
      <c r="HHI202" s="227"/>
      <c r="HHJ202" s="227"/>
      <c r="HHK202" s="227"/>
      <c r="HHL202" s="227"/>
      <c r="HHM202" s="227"/>
      <c r="HHN202" s="227"/>
      <c r="HHO202" s="227"/>
      <c r="HHP202" s="227"/>
      <c r="HHQ202" s="227"/>
      <c r="HHR202" s="227"/>
      <c r="HHS202" s="227"/>
      <c r="HHT202" s="227"/>
      <c r="HHU202" s="227"/>
      <c r="HHV202" s="227"/>
      <c r="HHW202" s="227"/>
      <c r="HHX202" s="227"/>
      <c r="HHY202" s="227"/>
      <c r="HHZ202" s="227"/>
      <c r="HIA202" s="227"/>
      <c r="HIB202" s="227"/>
      <c r="HIC202" s="227"/>
      <c r="HID202" s="227"/>
      <c r="HIE202" s="227"/>
      <c r="HIF202" s="227"/>
      <c r="HIG202" s="227"/>
      <c r="HIH202" s="227"/>
      <c r="HII202" s="227"/>
      <c r="HIJ202" s="227"/>
      <c r="HIK202" s="227"/>
      <c r="HIL202" s="227"/>
      <c r="HIM202" s="227"/>
      <c r="HIN202" s="227"/>
      <c r="HIO202" s="227"/>
      <c r="HIP202" s="227"/>
      <c r="HIQ202" s="227"/>
      <c r="HIR202" s="227"/>
      <c r="HIS202" s="227"/>
      <c r="HIT202" s="227"/>
      <c r="HIU202" s="227"/>
      <c r="HIV202" s="227"/>
      <c r="HIW202" s="227"/>
      <c r="HIX202" s="227"/>
      <c r="HIY202" s="227"/>
      <c r="HIZ202" s="227"/>
      <c r="HJA202" s="227"/>
      <c r="HJB202" s="227"/>
      <c r="HJC202" s="227"/>
      <c r="HJD202" s="227"/>
      <c r="HJE202" s="227"/>
      <c r="HJF202" s="227"/>
      <c r="HJG202" s="227"/>
      <c r="HJH202" s="227"/>
      <c r="HJI202" s="227"/>
      <c r="HJJ202" s="227"/>
      <c r="HJK202" s="227"/>
      <c r="HJL202" s="227"/>
      <c r="HJM202" s="227"/>
      <c r="HJN202" s="227"/>
      <c r="HJO202" s="227"/>
      <c r="HJP202" s="227"/>
      <c r="HJQ202" s="227"/>
      <c r="HJR202" s="227"/>
      <c r="HJS202" s="227"/>
      <c r="HJT202" s="227"/>
      <c r="HJU202" s="227"/>
      <c r="HJV202" s="227"/>
      <c r="HJW202" s="227"/>
      <c r="HJX202" s="227"/>
      <c r="HJY202" s="227"/>
      <c r="HJZ202" s="227"/>
      <c r="HKA202" s="227"/>
      <c r="HKB202" s="227"/>
      <c r="HKC202" s="227"/>
      <c r="HKD202" s="227"/>
      <c r="HKE202" s="227"/>
      <c r="HKF202" s="227"/>
      <c r="HKG202" s="227"/>
      <c r="HKH202" s="227"/>
      <c r="HKI202" s="227"/>
      <c r="HKJ202" s="227"/>
      <c r="HKK202" s="227"/>
      <c r="HKL202" s="227"/>
      <c r="HKM202" s="227"/>
      <c r="HKN202" s="227"/>
      <c r="HKO202" s="227"/>
      <c r="HKP202" s="227"/>
      <c r="HKQ202" s="227"/>
      <c r="HKR202" s="227"/>
      <c r="HKS202" s="227"/>
      <c r="HKT202" s="227"/>
      <c r="HKU202" s="227"/>
      <c r="HKV202" s="227"/>
      <c r="HKW202" s="227"/>
      <c r="HKX202" s="227"/>
      <c r="HKY202" s="227"/>
      <c r="HKZ202" s="227"/>
      <c r="HLA202" s="227"/>
      <c r="HLB202" s="227"/>
      <c r="HLC202" s="227"/>
      <c r="HLD202" s="227"/>
      <c r="HLE202" s="227"/>
      <c r="HLF202" s="227"/>
      <c r="HLG202" s="227"/>
      <c r="HLH202" s="227"/>
      <c r="HLI202" s="227"/>
      <c r="HLJ202" s="227"/>
      <c r="HLK202" s="227"/>
      <c r="HLL202" s="227"/>
      <c r="HLM202" s="227"/>
      <c r="HLN202" s="227"/>
      <c r="HLO202" s="227"/>
      <c r="HLP202" s="227"/>
      <c r="HLQ202" s="227"/>
      <c r="HLR202" s="227"/>
      <c r="HLS202" s="227"/>
      <c r="HLT202" s="227"/>
      <c r="HLU202" s="227"/>
      <c r="HLV202" s="227"/>
      <c r="HLW202" s="227"/>
      <c r="HLX202" s="227"/>
      <c r="HLY202" s="227"/>
      <c r="HLZ202" s="227"/>
      <c r="HMA202" s="227"/>
      <c r="HMB202" s="227"/>
      <c r="HMC202" s="227"/>
      <c r="HMD202" s="227"/>
      <c r="HME202" s="227"/>
      <c r="HMF202" s="227"/>
      <c r="HMG202" s="227"/>
      <c r="HMH202" s="227"/>
      <c r="HMI202" s="227"/>
      <c r="HMJ202" s="227"/>
      <c r="HMK202" s="227"/>
      <c r="HML202" s="227"/>
      <c r="HMM202" s="227"/>
      <c r="HMN202" s="227"/>
      <c r="HMO202" s="227"/>
      <c r="HMP202" s="227"/>
      <c r="HMQ202" s="227"/>
      <c r="HMR202" s="227"/>
      <c r="HMS202" s="227"/>
      <c r="HMT202" s="227"/>
      <c r="HMU202" s="227"/>
      <c r="HMV202" s="227"/>
      <c r="HMW202" s="227"/>
      <c r="HMX202" s="227"/>
      <c r="HMY202" s="227"/>
      <c r="HMZ202" s="227"/>
      <c r="HNA202" s="227"/>
      <c r="HNB202" s="227"/>
      <c r="HNC202" s="227"/>
      <c r="HND202" s="227"/>
      <c r="HNE202" s="227"/>
      <c r="HNF202" s="227"/>
      <c r="HNG202" s="227"/>
      <c r="HNH202" s="227"/>
      <c r="HNI202" s="227"/>
      <c r="HNJ202" s="227"/>
      <c r="HNK202" s="227"/>
      <c r="HNL202" s="227"/>
      <c r="HNM202" s="227"/>
      <c r="HNN202" s="227"/>
      <c r="HNO202" s="227"/>
      <c r="HNP202" s="227"/>
      <c r="HNQ202" s="227"/>
      <c r="HNR202" s="227"/>
      <c r="HNS202" s="227"/>
      <c r="HNT202" s="227"/>
      <c r="HNU202" s="227"/>
      <c r="HNV202" s="227"/>
      <c r="HNW202" s="227"/>
      <c r="HNX202" s="227"/>
      <c r="HNY202" s="227"/>
      <c r="HNZ202" s="227"/>
      <c r="HOA202" s="227"/>
      <c r="HOB202" s="227"/>
      <c r="HOC202" s="227"/>
      <c r="HOD202" s="227"/>
      <c r="HOE202" s="227"/>
      <c r="HOF202" s="227"/>
      <c r="HOG202" s="227"/>
      <c r="HOH202" s="227"/>
      <c r="HOI202" s="227"/>
      <c r="HOJ202" s="227"/>
      <c r="HOK202" s="227"/>
      <c r="HOL202" s="227"/>
      <c r="HOM202" s="227"/>
      <c r="HON202" s="227"/>
      <c r="HOO202" s="227"/>
      <c r="HOP202" s="227"/>
      <c r="HOQ202" s="227"/>
      <c r="HOR202" s="227"/>
      <c r="HOS202" s="227"/>
      <c r="HOT202" s="227"/>
      <c r="HOU202" s="227"/>
      <c r="HOV202" s="227"/>
      <c r="HOW202" s="227"/>
      <c r="HOX202" s="227"/>
      <c r="HOY202" s="227"/>
      <c r="HOZ202" s="227"/>
      <c r="HPA202" s="227"/>
      <c r="HPB202" s="227"/>
      <c r="HPC202" s="227"/>
      <c r="HPD202" s="227"/>
      <c r="HPE202" s="227"/>
      <c r="HPF202" s="227"/>
      <c r="HPG202" s="227"/>
      <c r="HPH202" s="227"/>
      <c r="HPI202" s="227"/>
      <c r="HPJ202" s="227"/>
      <c r="HPK202" s="227"/>
      <c r="HPL202" s="227"/>
      <c r="HPM202" s="227"/>
      <c r="HPN202" s="227"/>
      <c r="HPO202" s="227"/>
      <c r="HPP202" s="227"/>
      <c r="HPQ202" s="227"/>
      <c r="HPR202" s="227"/>
      <c r="HPS202" s="227"/>
      <c r="HPT202" s="227"/>
      <c r="HPU202" s="227"/>
      <c r="HPV202" s="227"/>
      <c r="HPW202" s="227"/>
      <c r="HPX202" s="227"/>
      <c r="HPY202" s="227"/>
      <c r="HPZ202" s="227"/>
      <c r="HQA202" s="227"/>
      <c r="HQB202" s="227"/>
      <c r="HQC202" s="227"/>
      <c r="HQD202" s="227"/>
      <c r="HQE202" s="227"/>
      <c r="HQF202" s="227"/>
      <c r="HQG202" s="227"/>
      <c r="HQH202" s="227"/>
      <c r="HQI202" s="227"/>
      <c r="HQJ202" s="227"/>
      <c r="HQK202" s="227"/>
      <c r="HQL202" s="227"/>
      <c r="HQM202" s="227"/>
      <c r="HQN202" s="227"/>
      <c r="HQO202" s="227"/>
      <c r="HQP202" s="227"/>
      <c r="HQQ202" s="227"/>
      <c r="HQR202" s="227"/>
      <c r="HQS202" s="227"/>
      <c r="HQT202" s="227"/>
      <c r="HQU202" s="227"/>
      <c r="HQV202" s="227"/>
      <c r="HQW202" s="227"/>
      <c r="HQX202" s="227"/>
      <c r="HQY202" s="227"/>
      <c r="HQZ202" s="227"/>
      <c r="HRA202" s="227"/>
      <c r="HRB202" s="227"/>
      <c r="HRC202" s="227"/>
      <c r="HRD202" s="227"/>
      <c r="HRE202" s="227"/>
      <c r="HRF202" s="227"/>
      <c r="HRG202" s="227"/>
      <c r="HRH202" s="227"/>
      <c r="HRI202" s="227"/>
      <c r="HRJ202" s="227"/>
      <c r="HRK202" s="227"/>
      <c r="HRL202" s="227"/>
      <c r="HRM202" s="227"/>
      <c r="HRN202" s="227"/>
      <c r="HRO202" s="227"/>
      <c r="HRP202" s="227"/>
      <c r="HRQ202" s="227"/>
      <c r="HRR202" s="227"/>
      <c r="HRS202" s="227"/>
      <c r="HRT202" s="227"/>
      <c r="HRU202" s="227"/>
      <c r="HRV202" s="227"/>
      <c r="HRW202" s="227"/>
      <c r="HRX202" s="227"/>
      <c r="HRY202" s="227"/>
      <c r="HRZ202" s="227"/>
      <c r="HSA202" s="227"/>
      <c r="HSB202" s="227"/>
      <c r="HSC202" s="227"/>
      <c r="HSD202" s="227"/>
      <c r="HSE202" s="227"/>
      <c r="HSF202" s="227"/>
      <c r="HSG202" s="227"/>
      <c r="HSH202" s="227"/>
      <c r="HSI202" s="227"/>
      <c r="HSJ202" s="227"/>
      <c r="HSK202" s="227"/>
      <c r="HSL202" s="227"/>
      <c r="HSM202" s="227"/>
      <c r="HSN202" s="227"/>
      <c r="HSO202" s="227"/>
      <c r="HSP202" s="227"/>
      <c r="HSQ202" s="227"/>
      <c r="HSR202" s="227"/>
      <c r="HSS202" s="227"/>
      <c r="HST202" s="227"/>
      <c r="HSU202" s="227"/>
      <c r="HSV202" s="227"/>
      <c r="HSW202" s="227"/>
      <c r="HSX202" s="227"/>
      <c r="HSY202" s="227"/>
      <c r="HSZ202" s="227"/>
      <c r="HTA202" s="227"/>
      <c r="HTB202" s="227"/>
      <c r="HTC202" s="227"/>
      <c r="HTD202" s="227"/>
      <c r="HTE202" s="227"/>
      <c r="HTF202" s="227"/>
      <c r="HTG202" s="227"/>
      <c r="HTH202" s="227"/>
      <c r="HTI202" s="227"/>
      <c r="HTJ202" s="227"/>
      <c r="HTK202" s="227"/>
      <c r="HTL202" s="227"/>
      <c r="HTM202" s="227"/>
      <c r="HTN202" s="227"/>
      <c r="HTO202" s="227"/>
      <c r="HTP202" s="227"/>
      <c r="HTQ202" s="227"/>
      <c r="HTR202" s="227"/>
      <c r="HTS202" s="227"/>
      <c r="HTT202" s="227"/>
      <c r="HTU202" s="227"/>
      <c r="HTV202" s="227"/>
      <c r="HTW202" s="227"/>
      <c r="HTX202" s="227"/>
      <c r="HTY202" s="227"/>
      <c r="HTZ202" s="227"/>
      <c r="HUA202" s="227"/>
      <c r="HUB202" s="227"/>
      <c r="HUC202" s="227"/>
      <c r="HUD202" s="227"/>
      <c r="HUE202" s="227"/>
      <c r="HUF202" s="227"/>
      <c r="HUG202" s="227"/>
      <c r="HUH202" s="227"/>
      <c r="HUI202" s="227"/>
      <c r="HUJ202" s="227"/>
      <c r="HUK202" s="227"/>
      <c r="HUL202" s="227"/>
      <c r="HUM202" s="227"/>
      <c r="HUN202" s="227"/>
      <c r="HUO202" s="227"/>
      <c r="HUP202" s="227"/>
      <c r="HUQ202" s="227"/>
      <c r="HUR202" s="227"/>
      <c r="HUS202" s="227"/>
      <c r="HUT202" s="227"/>
      <c r="HUU202" s="227"/>
      <c r="HUV202" s="227"/>
      <c r="HUW202" s="227"/>
      <c r="HUX202" s="227"/>
      <c r="HUY202" s="227"/>
      <c r="HUZ202" s="227"/>
      <c r="HVA202" s="227"/>
      <c r="HVB202" s="227"/>
      <c r="HVC202" s="227"/>
      <c r="HVD202" s="227"/>
      <c r="HVE202" s="227"/>
      <c r="HVF202" s="227"/>
      <c r="HVG202" s="227"/>
      <c r="HVH202" s="227"/>
      <c r="HVI202" s="227"/>
      <c r="HVJ202" s="227"/>
      <c r="HVK202" s="227"/>
      <c r="HVL202" s="227"/>
      <c r="HVM202" s="227"/>
      <c r="HVN202" s="227"/>
      <c r="HVO202" s="227"/>
      <c r="HVP202" s="227"/>
      <c r="HVQ202" s="227"/>
      <c r="HVR202" s="227"/>
      <c r="HVS202" s="227"/>
      <c r="HVT202" s="227"/>
      <c r="HVU202" s="227"/>
      <c r="HVV202" s="227"/>
      <c r="HVW202" s="227"/>
      <c r="HVX202" s="227"/>
      <c r="HVY202" s="227"/>
      <c r="HVZ202" s="227"/>
      <c r="HWA202" s="227"/>
      <c r="HWB202" s="227"/>
      <c r="HWC202" s="227"/>
      <c r="HWD202" s="227"/>
      <c r="HWE202" s="227"/>
      <c r="HWF202" s="227"/>
      <c r="HWG202" s="227"/>
      <c r="HWH202" s="227"/>
      <c r="HWI202" s="227"/>
      <c r="HWJ202" s="227"/>
      <c r="HWK202" s="227"/>
      <c r="HWL202" s="227"/>
      <c r="HWM202" s="227"/>
      <c r="HWN202" s="227"/>
      <c r="HWO202" s="227"/>
      <c r="HWP202" s="227"/>
      <c r="HWQ202" s="227"/>
      <c r="HWR202" s="227"/>
      <c r="HWS202" s="227"/>
      <c r="HWT202" s="227"/>
      <c r="HWU202" s="227"/>
      <c r="HWV202" s="227"/>
      <c r="HWW202" s="227"/>
      <c r="HWX202" s="227"/>
      <c r="HWY202" s="227"/>
      <c r="HWZ202" s="227"/>
      <c r="HXA202" s="227"/>
      <c r="HXB202" s="227"/>
      <c r="HXC202" s="227"/>
      <c r="HXD202" s="227"/>
      <c r="HXE202" s="227"/>
      <c r="HXF202" s="227"/>
      <c r="HXG202" s="227"/>
      <c r="HXH202" s="227"/>
      <c r="HXI202" s="227"/>
      <c r="HXJ202" s="227"/>
      <c r="HXK202" s="227"/>
      <c r="HXL202" s="227"/>
      <c r="HXM202" s="227"/>
      <c r="HXN202" s="227"/>
      <c r="HXO202" s="227"/>
      <c r="HXP202" s="227"/>
      <c r="HXQ202" s="227"/>
      <c r="HXR202" s="227"/>
      <c r="HXS202" s="227"/>
      <c r="HXT202" s="227"/>
      <c r="HXU202" s="227"/>
      <c r="HXV202" s="227"/>
      <c r="HXW202" s="227"/>
      <c r="HXX202" s="227"/>
      <c r="HXY202" s="227"/>
      <c r="HXZ202" s="227"/>
      <c r="HYA202" s="227"/>
      <c r="HYB202" s="227"/>
      <c r="HYC202" s="227"/>
      <c r="HYD202" s="227"/>
      <c r="HYE202" s="227"/>
      <c r="HYF202" s="227"/>
      <c r="HYG202" s="227"/>
      <c r="HYH202" s="227"/>
      <c r="HYI202" s="227"/>
      <c r="HYJ202" s="227"/>
      <c r="HYK202" s="227"/>
      <c r="HYL202" s="227"/>
      <c r="HYM202" s="227"/>
      <c r="HYN202" s="227"/>
      <c r="HYO202" s="227"/>
      <c r="HYP202" s="227"/>
      <c r="HYQ202" s="227"/>
      <c r="HYR202" s="227"/>
      <c r="HYS202" s="227"/>
      <c r="HYT202" s="227"/>
      <c r="HYU202" s="227"/>
      <c r="HYV202" s="227"/>
      <c r="HYW202" s="227"/>
      <c r="HYX202" s="227"/>
      <c r="HYY202" s="227"/>
      <c r="HYZ202" s="227"/>
      <c r="HZA202" s="227"/>
      <c r="HZB202" s="227"/>
      <c r="HZC202" s="227"/>
      <c r="HZD202" s="227"/>
      <c r="HZE202" s="227"/>
      <c r="HZF202" s="227"/>
      <c r="HZG202" s="227"/>
      <c r="HZH202" s="227"/>
      <c r="HZI202" s="227"/>
      <c r="HZJ202" s="227"/>
      <c r="HZK202" s="227"/>
      <c r="HZL202" s="227"/>
      <c r="HZM202" s="227"/>
      <c r="HZN202" s="227"/>
      <c r="HZO202" s="227"/>
      <c r="HZP202" s="227"/>
      <c r="HZQ202" s="227"/>
      <c r="HZR202" s="227"/>
      <c r="HZS202" s="227"/>
      <c r="HZT202" s="227"/>
      <c r="HZU202" s="227"/>
      <c r="HZV202" s="227"/>
      <c r="HZW202" s="227"/>
      <c r="HZX202" s="227"/>
      <c r="HZY202" s="227"/>
      <c r="HZZ202" s="227"/>
      <c r="IAA202" s="227"/>
      <c r="IAB202" s="227"/>
      <c r="IAC202" s="227"/>
      <c r="IAD202" s="227"/>
      <c r="IAE202" s="227"/>
      <c r="IAF202" s="227"/>
      <c r="IAG202" s="227"/>
      <c r="IAH202" s="227"/>
      <c r="IAI202" s="227"/>
      <c r="IAJ202" s="227"/>
      <c r="IAK202" s="227"/>
      <c r="IAL202" s="227"/>
      <c r="IAM202" s="227"/>
      <c r="IAN202" s="227"/>
      <c r="IAO202" s="227"/>
      <c r="IAP202" s="227"/>
      <c r="IAQ202" s="227"/>
      <c r="IAR202" s="227"/>
      <c r="IAS202" s="227"/>
      <c r="IAT202" s="227"/>
      <c r="IAU202" s="227"/>
      <c r="IAV202" s="227"/>
      <c r="IAW202" s="227"/>
      <c r="IAX202" s="227"/>
      <c r="IAY202" s="227"/>
      <c r="IAZ202" s="227"/>
      <c r="IBA202" s="227"/>
      <c r="IBB202" s="227"/>
      <c r="IBC202" s="227"/>
      <c r="IBD202" s="227"/>
      <c r="IBE202" s="227"/>
      <c r="IBF202" s="227"/>
      <c r="IBG202" s="227"/>
      <c r="IBH202" s="227"/>
      <c r="IBI202" s="227"/>
      <c r="IBJ202" s="227"/>
      <c r="IBK202" s="227"/>
      <c r="IBL202" s="227"/>
      <c r="IBM202" s="227"/>
      <c r="IBN202" s="227"/>
      <c r="IBO202" s="227"/>
      <c r="IBP202" s="227"/>
      <c r="IBQ202" s="227"/>
      <c r="IBR202" s="227"/>
      <c r="IBS202" s="227"/>
      <c r="IBT202" s="227"/>
      <c r="IBU202" s="227"/>
      <c r="IBV202" s="227"/>
      <c r="IBW202" s="227"/>
      <c r="IBX202" s="227"/>
      <c r="IBY202" s="227"/>
      <c r="IBZ202" s="227"/>
      <c r="ICA202" s="227"/>
      <c r="ICB202" s="227"/>
      <c r="ICC202" s="227"/>
      <c r="ICD202" s="227"/>
      <c r="ICE202" s="227"/>
      <c r="ICF202" s="227"/>
      <c r="ICG202" s="227"/>
      <c r="ICH202" s="227"/>
      <c r="ICI202" s="227"/>
      <c r="ICJ202" s="227"/>
      <c r="ICK202" s="227"/>
      <c r="ICL202" s="227"/>
      <c r="ICM202" s="227"/>
      <c r="ICN202" s="227"/>
      <c r="ICO202" s="227"/>
      <c r="ICP202" s="227"/>
      <c r="ICQ202" s="227"/>
      <c r="ICR202" s="227"/>
      <c r="ICS202" s="227"/>
      <c r="ICT202" s="227"/>
      <c r="ICU202" s="227"/>
      <c r="ICV202" s="227"/>
      <c r="ICW202" s="227"/>
      <c r="ICX202" s="227"/>
      <c r="ICY202" s="227"/>
      <c r="ICZ202" s="227"/>
      <c r="IDA202" s="227"/>
      <c r="IDB202" s="227"/>
      <c r="IDC202" s="227"/>
      <c r="IDD202" s="227"/>
      <c r="IDE202" s="227"/>
      <c r="IDF202" s="227"/>
      <c r="IDG202" s="227"/>
      <c r="IDH202" s="227"/>
      <c r="IDI202" s="227"/>
      <c r="IDJ202" s="227"/>
      <c r="IDK202" s="227"/>
      <c r="IDL202" s="227"/>
      <c r="IDM202" s="227"/>
      <c r="IDN202" s="227"/>
      <c r="IDO202" s="227"/>
      <c r="IDP202" s="227"/>
      <c r="IDQ202" s="227"/>
      <c r="IDR202" s="227"/>
      <c r="IDS202" s="227"/>
      <c r="IDT202" s="227"/>
      <c r="IDU202" s="227"/>
      <c r="IDV202" s="227"/>
      <c r="IDW202" s="227"/>
      <c r="IDX202" s="227"/>
      <c r="IDY202" s="227"/>
      <c r="IDZ202" s="227"/>
      <c r="IEA202" s="227"/>
      <c r="IEB202" s="227"/>
      <c r="IEC202" s="227"/>
      <c r="IED202" s="227"/>
      <c r="IEE202" s="227"/>
      <c r="IEF202" s="227"/>
      <c r="IEG202" s="227"/>
      <c r="IEH202" s="227"/>
      <c r="IEI202" s="227"/>
      <c r="IEJ202" s="227"/>
      <c r="IEK202" s="227"/>
      <c r="IEL202" s="227"/>
      <c r="IEM202" s="227"/>
      <c r="IEN202" s="227"/>
      <c r="IEO202" s="227"/>
      <c r="IEP202" s="227"/>
      <c r="IEQ202" s="227"/>
      <c r="IER202" s="227"/>
      <c r="IES202" s="227"/>
      <c r="IET202" s="227"/>
      <c r="IEU202" s="227"/>
      <c r="IEV202" s="227"/>
      <c r="IEW202" s="227"/>
      <c r="IEX202" s="227"/>
      <c r="IEY202" s="227"/>
      <c r="IEZ202" s="227"/>
      <c r="IFA202" s="227"/>
      <c r="IFB202" s="227"/>
      <c r="IFC202" s="227"/>
      <c r="IFD202" s="227"/>
      <c r="IFE202" s="227"/>
      <c r="IFF202" s="227"/>
      <c r="IFG202" s="227"/>
      <c r="IFH202" s="227"/>
      <c r="IFI202" s="227"/>
      <c r="IFJ202" s="227"/>
      <c r="IFK202" s="227"/>
      <c r="IFL202" s="227"/>
      <c r="IFM202" s="227"/>
      <c r="IFN202" s="227"/>
      <c r="IFO202" s="227"/>
      <c r="IFP202" s="227"/>
      <c r="IFQ202" s="227"/>
      <c r="IFR202" s="227"/>
      <c r="IFS202" s="227"/>
      <c r="IFT202" s="227"/>
      <c r="IFU202" s="227"/>
      <c r="IFV202" s="227"/>
      <c r="IFW202" s="227"/>
      <c r="IFX202" s="227"/>
      <c r="IFY202" s="227"/>
      <c r="IFZ202" s="227"/>
      <c r="IGA202" s="227"/>
      <c r="IGB202" s="227"/>
      <c r="IGC202" s="227"/>
      <c r="IGD202" s="227"/>
      <c r="IGE202" s="227"/>
      <c r="IGF202" s="227"/>
      <c r="IGG202" s="227"/>
      <c r="IGH202" s="227"/>
      <c r="IGI202" s="227"/>
      <c r="IGJ202" s="227"/>
      <c r="IGK202" s="227"/>
      <c r="IGL202" s="227"/>
      <c r="IGM202" s="227"/>
      <c r="IGN202" s="227"/>
      <c r="IGO202" s="227"/>
      <c r="IGP202" s="227"/>
      <c r="IGQ202" s="227"/>
      <c r="IGR202" s="227"/>
      <c r="IGS202" s="227"/>
      <c r="IGT202" s="227"/>
      <c r="IGU202" s="227"/>
      <c r="IGV202" s="227"/>
      <c r="IGW202" s="227"/>
      <c r="IGX202" s="227"/>
      <c r="IGY202" s="227"/>
      <c r="IGZ202" s="227"/>
      <c r="IHA202" s="227"/>
      <c r="IHB202" s="227"/>
      <c r="IHC202" s="227"/>
      <c r="IHD202" s="227"/>
      <c r="IHE202" s="227"/>
      <c r="IHF202" s="227"/>
      <c r="IHG202" s="227"/>
      <c r="IHH202" s="227"/>
      <c r="IHI202" s="227"/>
      <c r="IHJ202" s="227"/>
      <c r="IHK202" s="227"/>
      <c r="IHL202" s="227"/>
      <c r="IHM202" s="227"/>
      <c r="IHN202" s="227"/>
      <c r="IHO202" s="227"/>
      <c r="IHP202" s="227"/>
      <c r="IHQ202" s="227"/>
      <c r="IHR202" s="227"/>
      <c r="IHS202" s="227"/>
      <c r="IHT202" s="227"/>
      <c r="IHU202" s="227"/>
      <c r="IHV202" s="227"/>
      <c r="IHW202" s="227"/>
      <c r="IHX202" s="227"/>
      <c r="IHY202" s="227"/>
      <c r="IHZ202" s="227"/>
      <c r="IIA202" s="227"/>
      <c r="IIB202" s="227"/>
      <c r="IIC202" s="227"/>
      <c r="IID202" s="227"/>
      <c r="IIE202" s="227"/>
      <c r="IIF202" s="227"/>
      <c r="IIG202" s="227"/>
      <c r="IIH202" s="227"/>
      <c r="III202" s="227"/>
      <c r="IIJ202" s="227"/>
      <c r="IIK202" s="227"/>
      <c r="IIL202" s="227"/>
      <c r="IIM202" s="227"/>
      <c r="IIN202" s="227"/>
      <c r="IIO202" s="227"/>
      <c r="IIP202" s="227"/>
      <c r="IIQ202" s="227"/>
      <c r="IIR202" s="227"/>
      <c r="IIS202" s="227"/>
      <c r="IIT202" s="227"/>
      <c r="IIU202" s="227"/>
      <c r="IIV202" s="227"/>
      <c r="IIW202" s="227"/>
      <c r="IIX202" s="227"/>
      <c r="IIY202" s="227"/>
      <c r="IIZ202" s="227"/>
      <c r="IJA202" s="227"/>
      <c r="IJB202" s="227"/>
      <c r="IJC202" s="227"/>
      <c r="IJD202" s="227"/>
      <c r="IJE202" s="227"/>
      <c r="IJF202" s="227"/>
      <c r="IJG202" s="227"/>
      <c r="IJH202" s="227"/>
      <c r="IJI202" s="227"/>
      <c r="IJJ202" s="227"/>
      <c r="IJK202" s="227"/>
      <c r="IJL202" s="227"/>
      <c r="IJM202" s="227"/>
      <c r="IJN202" s="227"/>
      <c r="IJO202" s="227"/>
      <c r="IJP202" s="227"/>
      <c r="IJQ202" s="227"/>
      <c r="IJR202" s="227"/>
      <c r="IJS202" s="227"/>
      <c r="IJT202" s="227"/>
      <c r="IJU202" s="227"/>
      <c r="IJV202" s="227"/>
      <c r="IJW202" s="227"/>
      <c r="IJX202" s="227"/>
      <c r="IJY202" s="227"/>
      <c r="IJZ202" s="227"/>
      <c r="IKA202" s="227"/>
      <c r="IKB202" s="227"/>
      <c r="IKC202" s="227"/>
      <c r="IKD202" s="227"/>
      <c r="IKE202" s="227"/>
      <c r="IKF202" s="227"/>
      <c r="IKG202" s="227"/>
      <c r="IKH202" s="227"/>
      <c r="IKI202" s="227"/>
      <c r="IKJ202" s="227"/>
      <c r="IKK202" s="227"/>
      <c r="IKL202" s="227"/>
      <c r="IKM202" s="227"/>
      <c r="IKN202" s="227"/>
      <c r="IKO202" s="227"/>
      <c r="IKP202" s="227"/>
      <c r="IKQ202" s="227"/>
      <c r="IKR202" s="227"/>
      <c r="IKS202" s="227"/>
      <c r="IKT202" s="227"/>
      <c r="IKU202" s="227"/>
      <c r="IKV202" s="227"/>
      <c r="IKW202" s="227"/>
      <c r="IKX202" s="227"/>
      <c r="IKY202" s="227"/>
      <c r="IKZ202" s="227"/>
      <c r="ILA202" s="227"/>
      <c r="ILB202" s="227"/>
      <c r="ILC202" s="227"/>
      <c r="ILD202" s="227"/>
      <c r="ILE202" s="227"/>
      <c r="ILF202" s="227"/>
      <c r="ILG202" s="227"/>
      <c r="ILH202" s="227"/>
      <c r="ILI202" s="227"/>
      <c r="ILJ202" s="227"/>
      <c r="ILK202" s="227"/>
      <c r="ILL202" s="227"/>
      <c r="ILM202" s="227"/>
      <c r="ILN202" s="227"/>
      <c r="ILO202" s="227"/>
      <c r="ILP202" s="227"/>
      <c r="ILQ202" s="227"/>
      <c r="ILR202" s="227"/>
      <c r="ILS202" s="227"/>
      <c r="ILT202" s="227"/>
      <c r="ILU202" s="227"/>
      <c r="ILV202" s="227"/>
      <c r="ILW202" s="227"/>
      <c r="ILX202" s="227"/>
      <c r="ILY202" s="227"/>
      <c r="ILZ202" s="227"/>
      <c r="IMA202" s="227"/>
      <c r="IMB202" s="227"/>
      <c r="IMC202" s="227"/>
      <c r="IMD202" s="227"/>
      <c r="IME202" s="227"/>
      <c r="IMF202" s="227"/>
      <c r="IMG202" s="227"/>
      <c r="IMH202" s="227"/>
      <c r="IMI202" s="227"/>
      <c r="IMJ202" s="227"/>
      <c r="IMK202" s="227"/>
      <c r="IML202" s="227"/>
      <c r="IMM202" s="227"/>
      <c r="IMN202" s="227"/>
      <c r="IMO202" s="227"/>
      <c r="IMP202" s="227"/>
      <c r="IMQ202" s="227"/>
      <c r="IMR202" s="227"/>
      <c r="IMS202" s="227"/>
      <c r="IMT202" s="227"/>
      <c r="IMU202" s="227"/>
      <c r="IMV202" s="227"/>
      <c r="IMW202" s="227"/>
      <c r="IMX202" s="227"/>
      <c r="IMY202" s="227"/>
      <c r="IMZ202" s="227"/>
      <c r="INA202" s="227"/>
      <c r="INB202" s="227"/>
      <c r="INC202" s="227"/>
      <c r="IND202" s="227"/>
      <c r="INE202" s="227"/>
      <c r="INF202" s="227"/>
      <c r="ING202" s="227"/>
      <c r="INH202" s="227"/>
      <c r="INI202" s="227"/>
      <c r="INJ202" s="227"/>
      <c r="INK202" s="227"/>
      <c r="INL202" s="227"/>
      <c r="INM202" s="227"/>
      <c r="INN202" s="227"/>
      <c r="INO202" s="227"/>
      <c r="INP202" s="227"/>
      <c r="INQ202" s="227"/>
      <c r="INR202" s="227"/>
      <c r="INS202" s="227"/>
      <c r="INT202" s="227"/>
      <c r="INU202" s="227"/>
      <c r="INV202" s="227"/>
      <c r="INW202" s="227"/>
      <c r="INX202" s="227"/>
      <c r="INY202" s="227"/>
      <c r="INZ202" s="227"/>
      <c r="IOA202" s="227"/>
      <c r="IOB202" s="227"/>
      <c r="IOC202" s="227"/>
      <c r="IOD202" s="227"/>
      <c r="IOE202" s="227"/>
      <c r="IOF202" s="227"/>
      <c r="IOG202" s="227"/>
      <c r="IOH202" s="227"/>
      <c r="IOI202" s="227"/>
      <c r="IOJ202" s="227"/>
      <c r="IOK202" s="227"/>
      <c r="IOL202" s="227"/>
      <c r="IOM202" s="227"/>
      <c r="ION202" s="227"/>
      <c r="IOO202" s="227"/>
      <c r="IOP202" s="227"/>
      <c r="IOQ202" s="227"/>
      <c r="IOR202" s="227"/>
      <c r="IOS202" s="227"/>
      <c r="IOT202" s="227"/>
      <c r="IOU202" s="227"/>
      <c r="IOV202" s="227"/>
      <c r="IOW202" s="227"/>
      <c r="IOX202" s="227"/>
      <c r="IOY202" s="227"/>
      <c r="IOZ202" s="227"/>
      <c r="IPA202" s="227"/>
      <c r="IPB202" s="227"/>
      <c r="IPC202" s="227"/>
      <c r="IPD202" s="227"/>
      <c r="IPE202" s="227"/>
      <c r="IPF202" s="227"/>
      <c r="IPG202" s="227"/>
      <c r="IPH202" s="227"/>
      <c r="IPI202" s="227"/>
      <c r="IPJ202" s="227"/>
      <c r="IPK202" s="227"/>
      <c r="IPL202" s="227"/>
      <c r="IPM202" s="227"/>
      <c r="IPN202" s="227"/>
      <c r="IPO202" s="227"/>
      <c r="IPP202" s="227"/>
      <c r="IPQ202" s="227"/>
      <c r="IPR202" s="227"/>
      <c r="IPS202" s="227"/>
      <c r="IPT202" s="227"/>
      <c r="IPU202" s="227"/>
      <c r="IPV202" s="227"/>
      <c r="IPW202" s="227"/>
      <c r="IPX202" s="227"/>
      <c r="IPY202" s="227"/>
      <c r="IPZ202" s="227"/>
      <c r="IQA202" s="227"/>
      <c r="IQB202" s="227"/>
      <c r="IQC202" s="227"/>
      <c r="IQD202" s="227"/>
      <c r="IQE202" s="227"/>
      <c r="IQF202" s="227"/>
      <c r="IQG202" s="227"/>
      <c r="IQH202" s="227"/>
      <c r="IQI202" s="227"/>
      <c r="IQJ202" s="227"/>
      <c r="IQK202" s="227"/>
      <c r="IQL202" s="227"/>
      <c r="IQM202" s="227"/>
      <c r="IQN202" s="227"/>
      <c r="IQO202" s="227"/>
      <c r="IQP202" s="227"/>
      <c r="IQQ202" s="227"/>
      <c r="IQR202" s="227"/>
      <c r="IQS202" s="227"/>
      <c r="IQT202" s="227"/>
      <c r="IQU202" s="227"/>
      <c r="IQV202" s="227"/>
      <c r="IQW202" s="227"/>
      <c r="IQX202" s="227"/>
      <c r="IQY202" s="227"/>
      <c r="IQZ202" s="227"/>
      <c r="IRA202" s="227"/>
      <c r="IRB202" s="227"/>
      <c r="IRC202" s="227"/>
      <c r="IRD202" s="227"/>
      <c r="IRE202" s="227"/>
      <c r="IRF202" s="227"/>
      <c r="IRG202" s="227"/>
      <c r="IRH202" s="227"/>
      <c r="IRI202" s="227"/>
      <c r="IRJ202" s="227"/>
      <c r="IRK202" s="227"/>
      <c r="IRL202" s="227"/>
      <c r="IRM202" s="227"/>
      <c r="IRN202" s="227"/>
      <c r="IRO202" s="227"/>
      <c r="IRP202" s="227"/>
      <c r="IRQ202" s="227"/>
      <c r="IRR202" s="227"/>
      <c r="IRS202" s="227"/>
      <c r="IRT202" s="227"/>
      <c r="IRU202" s="227"/>
      <c r="IRV202" s="227"/>
      <c r="IRW202" s="227"/>
      <c r="IRX202" s="227"/>
      <c r="IRY202" s="227"/>
      <c r="IRZ202" s="227"/>
      <c r="ISA202" s="227"/>
      <c r="ISB202" s="227"/>
      <c r="ISC202" s="227"/>
      <c r="ISD202" s="227"/>
      <c r="ISE202" s="227"/>
      <c r="ISF202" s="227"/>
      <c r="ISG202" s="227"/>
      <c r="ISH202" s="227"/>
      <c r="ISI202" s="227"/>
      <c r="ISJ202" s="227"/>
      <c r="ISK202" s="227"/>
      <c r="ISL202" s="227"/>
      <c r="ISM202" s="227"/>
      <c r="ISN202" s="227"/>
      <c r="ISO202" s="227"/>
      <c r="ISP202" s="227"/>
      <c r="ISQ202" s="227"/>
      <c r="ISR202" s="227"/>
      <c r="ISS202" s="227"/>
      <c r="IST202" s="227"/>
      <c r="ISU202" s="227"/>
      <c r="ISV202" s="227"/>
      <c r="ISW202" s="227"/>
      <c r="ISX202" s="227"/>
      <c r="ISY202" s="227"/>
      <c r="ISZ202" s="227"/>
      <c r="ITA202" s="227"/>
      <c r="ITB202" s="227"/>
      <c r="ITC202" s="227"/>
      <c r="ITD202" s="227"/>
      <c r="ITE202" s="227"/>
      <c r="ITF202" s="227"/>
      <c r="ITG202" s="227"/>
      <c r="ITH202" s="227"/>
      <c r="ITI202" s="227"/>
      <c r="ITJ202" s="227"/>
      <c r="ITK202" s="227"/>
      <c r="ITL202" s="227"/>
      <c r="ITM202" s="227"/>
      <c r="ITN202" s="227"/>
      <c r="ITO202" s="227"/>
      <c r="ITP202" s="227"/>
      <c r="ITQ202" s="227"/>
      <c r="ITR202" s="227"/>
      <c r="ITS202" s="227"/>
      <c r="ITT202" s="227"/>
      <c r="ITU202" s="227"/>
      <c r="ITV202" s="227"/>
      <c r="ITW202" s="227"/>
      <c r="ITX202" s="227"/>
      <c r="ITY202" s="227"/>
      <c r="ITZ202" s="227"/>
      <c r="IUA202" s="227"/>
      <c r="IUB202" s="227"/>
      <c r="IUC202" s="227"/>
      <c r="IUD202" s="227"/>
      <c r="IUE202" s="227"/>
      <c r="IUF202" s="227"/>
      <c r="IUG202" s="227"/>
      <c r="IUH202" s="227"/>
      <c r="IUI202" s="227"/>
      <c r="IUJ202" s="227"/>
      <c r="IUK202" s="227"/>
      <c r="IUL202" s="227"/>
      <c r="IUM202" s="227"/>
      <c r="IUN202" s="227"/>
      <c r="IUO202" s="227"/>
      <c r="IUP202" s="227"/>
      <c r="IUQ202" s="227"/>
      <c r="IUR202" s="227"/>
      <c r="IUS202" s="227"/>
      <c r="IUT202" s="227"/>
      <c r="IUU202" s="227"/>
      <c r="IUV202" s="227"/>
      <c r="IUW202" s="227"/>
      <c r="IUX202" s="227"/>
      <c r="IUY202" s="227"/>
      <c r="IUZ202" s="227"/>
      <c r="IVA202" s="227"/>
      <c r="IVB202" s="227"/>
      <c r="IVC202" s="227"/>
      <c r="IVD202" s="227"/>
      <c r="IVE202" s="227"/>
      <c r="IVF202" s="227"/>
      <c r="IVG202" s="227"/>
      <c r="IVH202" s="227"/>
      <c r="IVI202" s="227"/>
      <c r="IVJ202" s="227"/>
      <c r="IVK202" s="227"/>
      <c r="IVL202" s="227"/>
      <c r="IVM202" s="227"/>
      <c r="IVN202" s="227"/>
      <c r="IVO202" s="227"/>
      <c r="IVP202" s="227"/>
      <c r="IVQ202" s="227"/>
      <c r="IVR202" s="227"/>
      <c r="IVS202" s="227"/>
      <c r="IVT202" s="227"/>
      <c r="IVU202" s="227"/>
      <c r="IVV202" s="227"/>
      <c r="IVW202" s="227"/>
      <c r="IVX202" s="227"/>
      <c r="IVY202" s="227"/>
      <c r="IVZ202" s="227"/>
      <c r="IWA202" s="227"/>
      <c r="IWB202" s="227"/>
      <c r="IWC202" s="227"/>
      <c r="IWD202" s="227"/>
      <c r="IWE202" s="227"/>
      <c r="IWF202" s="227"/>
      <c r="IWG202" s="227"/>
      <c r="IWH202" s="227"/>
      <c r="IWI202" s="227"/>
      <c r="IWJ202" s="227"/>
      <c r="IWK202" s="227"/>
      <c r="IWL202" s="227"/>
      <c r="IWM202" s="227"/>
      <c r="IWN202" s="227"/>
      <c r="IWO202" s="227"/>
      <c r="IWP202" s="227"/>
      <c r="IWQ202" s="227"/>
      <c r="IWR202" s="227"/>
      <c r="IWS202" s="227"/>
      <c r="IWT202" s="227"/>
      <c r="IWU202" s="227"/>
      <c r="IWV202" s="227"/>
      <c r="IWW202" s="227"/>
      <c r="IWX202" s="227"/>
      <c r="IWY202" s="227"/>
      <c r="IWZ202" s="227"/>
      <c r="IXA202" s="227"/>
      <c r="IXB202" s="227"/>
      <c r="IXC202" s="227"/>
      <c r="IXD202" s="227"/>
      <c r="IXE202" s="227"/>
      <c r="IXF202" s="227"/>
      <c r="IXG202" s="227"/>
      <c r="IXH202" s="227"/>
      <c r="IXI202" s="227"/>
      <c r="IXJ202" s="227"/>
      <c r="IXK202" s="227"/>
      <c r="IXL202" s="227"/>
      <c r="IXM202" s="227"/>
      <c r="IXN202" s="227"/>
      <c r="IXO202" s="227"/>
      <c r="IXP202" s="227"/>
      <c r="IXQ202" s="227"/>
      <c r="IXR202" s="227"/>
      <c r="IXS202" s="227"/>
      <c r="IXT202" s="227"/>
      <c r="IXU202" s="227"/>
      <c r="IXV202" s="227"/>
      <c r="IXW202" s="227"/>
      <c r="IXX202" s="227"/>
      <c r="IXY202" s="227"/>
      <c r="IXZ202" s="227"/>
      <c r="IYA202" s="227"/>
      <c r="IYB202" s="227"/>
      <c r="IYC202" s="227"/>
      <c r="IYD202" s="227"/>
      <c r="IYE202" s="227"/>
      <c r="IYF202" s="227"/>
      <c r="IYG202" s="227"/>
      <c r="IYH202" s="227"/>
      <c r="IYI202" s="227"/>
      <c r="IYJ202" s="227"/>
      <c r="IYK202" s="227"/>
      <c r="IYL202" s="227"/>
      <c r="IYM202" s="227"/>
      <c r="IYN202" s="227"/>
      <c r="IYO202" s="227"/>
      <c r="IYP202" s="227"/>
      <c r="IYQ202" s="227"/>
      <c r="IYR202" s="227"/>
      <c r="IYS202" s="227"/>
      <c r="IYT202" s="227"/>
      <c r="IYU202" s="227"/>
      <c r="IYV202" s="227"/>
      <c r="IYW202" s="227"/>
      <c r="IYX202" s="227"/>
      <c r="IYY202" s="227"/>
      <c r="IYZ202" s="227"/>
      <c r="IZA202" s="227"/>
      <c r="IZB202" s="227"/>
      <c r="IZC202" s="227"/>
      <c r="IZD202" s="227"/>
      <c r="IZE202" s="227"/>
      <c r="IZF202" s="227"/>
      <c r="IZG202" s="227"/>
      <c r="IZH202" s="227"/>
      <c r="IZI202" s="227"/>
      <c r="IZJ202" s="227"/>
      <c r="IZK202" s="227"/>
      <c r="IZL202" s="227"/>
      <c r="IZM202" s="227"/>
      <c r="IZN202" s="227"/>
      <c r="IZO202" s="227"/>
      <c r="IZP202" s="227"/>
      <c r="IZQ202" s="227"/>
      <c r="IZR202" s="227"/>
      <c r="IZS202" s="227"/>
      <c r="IZT202" s="227"/>
      <c r="IZU202" s="227"/>
      <c r="IZV202" s="227"/>
      <c r="IZW202" s="227"/>
      <c r="IZX202" s="227"/>
      <c r="IZY202" s="227"/>
      <c r="IZZ202" s="227"/>
      <c r="JAA202" s="227"/>
      <c r="JAB202" s="227"/>
      <c r="JAC202" s="227"/>
      <c r="JAD202" s="227"/>
      <c r="JAE202" s="227"/>
      <c r="JAF202" s="227"/>
      <c r="JAG202" s="227"/>
      <c r="JAH202" s="227"/>
      <c r="JAI202" s="227"/>
      <c r="JAJ202" s="227"/>
      <c r="JAK202" s="227"/>
      <c r="JAL202" s="227"/>
      <c r="JAM202" s="227"/>
      <c r="JAN202" s="227"/>
      <c r="JAO202" s="227"/>
      <c r="JAP202" s="227"/>
      <c r="JAQ202" s="227"/>
      <c r="JAR202" s="227"/>
      <c r="JAS202" s="227"/>
      <c r="JAT202" s="227"/>
      <c r="JAU202" s="227"/>
      <c r="JAV202" s="227"/>
      <c r="JAW202" s="227"/>
      <c r="JAX202" s="227"/>
      <c r="JAY202" s="227"/>
      <c r="JAZ202" s="227"/>
      <c r="JBA202" s="227"/>
      <c r="JBB202" s="227"/>
      <c r="JBC202" s="227"/>
      <c r="JBD202" s="227"/>
      <c r="JBE202" s="227"/>
      <c r="JBF202" s="227"/>
      <c r="JBG202" s="227"/>
      <c r="JBH202" s="227"/>
      <c r="JBI202" s="227"/>
      <c r="JBJ202" s="227"/>
      <c r="JBK202" s="227"/>
      <c r="JBL202" s="227"/>
      <c r="JBM202" s="227"/>
      <c r="JBN202" s="227"/>
      <c r="JBO202" s="227"/>
      <c r="JBP202" s="227"/>
      <c r="JBQ202" s="227"/>
      <c r="JBR202" s="227"/>
      <c r="JBS202" s="227"/>
      <c r="JBT202" s="227"/>
      <c r="JBU202" s="227"/>
      <c r="JBV202" s="227"/>
      <c r="JBW202" s="227"/>
      <c r="JBX202" s="227"/>
      <c r="JBY202" s="227"/>
      <c r="JBZ202" s="227"/>
      <c r="JCA202" s="227"/>
      <c r="JCB202" s="227"/>
      <c r="JCC202" s="227"/>
      <c r="JCD202" s="227"/>
      <c r="JCE202" s="227"/>
      <c r="JCF202" s="227"/>
      <c r="JCG202" s="227"/>
      <c r="JCH202" s="227"/>
      <c r="JCI202" s="227"/>
      <c r="JCJ202" s="227"/>
      <c r="JCK202" s="227"/>
      <c r="JCL202" s="227"/>
      <c r="JCM202" s="227"/>
      <c r="JCN202" s="227"/>
      <c r="JCO202" s="227"/>
      <c r="JCP202" s="227"/>
      <c r="JCQ202" s="227"/>
      <c r="JCR202" s="227"/>
      <c r="JCS202" s="227"/>
      <c r="JCT202" s="227"/>
      <c r="JCU202" s="227"/>
      <c r="JCV202" s="227"/>
      <c r="JCW202" s="227"/>
      <c r="JCX202" s="227"/>
      <c r="JCY202" s="227"/>
      <c r="JCZ202" s="227"/>
      <c r="JDA202" s="227"/>
      <c r="JDB202" s="227"/>
      <c r="JDC202" s="227"/>
      <c r="JDD202" s="227"/>
      <c r="JDE202" s="227"/>
      <c r="JDF202" s="227"/>
      <c r="JDG202" s="227"/>
      <c r="JDH202" s="227"/>
      <c r="JDI202" s="227"/>
      <c r="JDJ202" s="227"/>
      <c r="JDK202" s="227"/>
      <c r="JDL202" s="227"/>
      <c r="JDM202" s="227"/>
      <c r="JDN202" s="227"/>
      <c r="JDO202" s="227"/>
      <c r="JDP202" s="227"/>
      <c r="JDQ202" s="227"/>
      <c r="JDR202" s="227"/>
      <c r="JDS202" s="227"/>
      <c r="JDT202" s="227"/>
      <c r="JDU202" s="227"/>
      <c r="JDV202" s="227"/>
      <c r="JDW202" s="227"/>
      <c r="JDX202" s="227"/>
      <c r="JDY202" s="227"/>
      <c r="JDZ202" s="227"/>
      <c r="JEA202" s="227"/>
      <c r="JEB202" s="227"/>
      <c r="JEC202" s="227"/>
      <c r="JED202" s="227"/>
      <c r="JEE202" s="227"/>
      <c r="JEF202" s="227"/>
      <c r="JEG202" s="227"/>
      <c r="JEH202" s="227"/>
      <c r="JEI202" s="227"/>
      <c r="JEJ202" s="227"/>
      <c r="JEK202" s="227"/>
      <c r="JEL202" s="227"/>
      <c r="JEM202" s="227"/>
      <c r="JEN202" s="227"/>
      <c r="JEO202" s="227"/>
      <c r="JEP202" s="227"/>
      <c r="JEQ202" s="227"/>
      <c r="JER202" s="227"/>
      <c r="JES202" s="227"/>
      <c r="JET202" s="227"/>
      <c r="JEU202" s="227"/>
      <c r="JEV202" s="227"/>
      <c r="JEW202" s="227"/>
      <c r="JEX202" s="227"/>
      <c r="JEY202" s="227"/>
      <c r="JEZ202" s="227"/>
      <c r="JFA202" s="227"/>
      <c r="JFB202" s="227"/>
      <c r="JFC202" s="227"/>
      <c r="JFD202" s="227"/>
      <c r="JFE202" s="227"/>
      <c r="JFF202" s="227"/>
      <c r="JFG202" s="227"/>
      <c r="JFH202" s="227"/>
      <c r="JFI202" s="227"/>
      <c r="JFJ202" s="227"/>
      <c r="JFK202" s="227"/>
      <c r="JFL202" s="227"/>
      <c r="JFM202" s="227"/>
      <c r="JFN202" s="227"/>
      <c r="JFO202" s="227"/>
      <c r="JFP202" s="227"/>
      <c r="JFQ202" s="227"/>
      <c r="JFR202" s="227"/>
      <c r="JFS202" s="227"/>
      <c r="JFT202" s="227"/>
      <c r="JFU202" s="227"/>
      <c r="JFV202" s="227"/>
      <c r="JFW202" s="227"/>
      <c r="JFX202" s="227"/>
      <c r="JFY202" s="227"/>
      <c r="JFZ202" s="227"/>
      <c r="JGA202" s="227"/>
      <c r="JGB202" s="227"/>
      <c r="JGC202" s="227"/>
      <c r="JGD202" s="227"/>
      <c r="JGE202" s="227"/>
      <c r="JGF202" s="227"/>
      <c r="JGG202" s="227"/>
      <c r="JGH202" s="227"/>
      <c r="JGI202" s="227"/>
      <c r="JGJ202" s="227"/>
      <c r="JGK202" s="227"/>
      <c r="JGL202" s="227"/>
      <c r="JGM202" s="227"/>
      <c r="JGN202" s="227"/>
      <c r="JGO202" s="227"/>
      <c r="JGP202" s="227"/>
      <c r="JGQ202" s="227"/>
      <c r="JGR202" s="227"/>
      <c r="JGS202" s="227"/>
      <c r="JGT202" s="227"/>
      <c r="JGU202" s="227"/>
      <c r="JGV202" s="227"/>
      <c r="JGW202" s="227"/>
      <c r="JGX202" s="227"/>
      <c r="JGY202" s="227"/>
      <c r="JGZ202" s="227"/>
      <c r="JHA202" s="227"/>
      <c r="JHB202" s="227"/>
      <c r="JHC202" s="227"/>
      <c r="JHD202" s="227"/>
      <c r="JHE202" s="227"/>
      <c r="JHF202" s="227"/>
      <c r="JHG202" s="227"/>
      <c r="JHH202" s="227"/>
      <c r="JHI202" s="227"/>
      <c r="JHJ202" s="227"/>
      <c r="JHK202" s="227"/>
      <c r="JHL202" s="227"/>
      <c r="JHM202" s="227"/>
      <c r="JHN202" s="227"/>
      <c r="JHO202" s="227"/>
      <c r="JHP202" s="227"/>
      <c r="JHQ202" s="227"/>
      <c r="JHR202" s="227"/>
      <c r="JHS202" s="227"/>
      <c r="JHT202" s="227"/>
      <c r="JHU202" s="227"/>
      <c r="JHV202" s="227"/>
      <c r="JHW202" s="227"/>
      <c r="JHX202" s="227"/>
      <c r="JHY202" s="227"/>
      <c r="JHZ202" s="227"/>
      <c r="JIA202" s="227"/>
      <c r="JIB202" s="227"/>
      <c r="JIC202" s="227"/>
      <c r="JID202" s="227"/>
      <c r="JIE202" s="227"/>
      <c r="JIF202" s="227"/>
      <c r="JIG202" s="227"/>
      <c r="JIH202" s="227"/>
      <c r="JII202" s="227"/>
      <c r="JIJ202" s="227"/>
      <c r="JIK202" s="227"/>
      <c r="JIL202" s="227"/>
      <c r="JIM202" s="227"/>
      <c r="JIN202" s="227"/>
      <c r="JIO202" s="227"/>
      <c r="JIP202" s="227"/>
      <c r="JIQ202" s="227"/>
      <c r="JIR202" s="227"/>
      <c r="JIS202" s="227"/>
      <c r="JIT202" s="227"/>
      <c r="JIU202" s="227"/>
      <c r="JIV202" s="227"/>
      <c r="JIW202" s="227"/>
      <c r="JIX202" s="227"/>
      <c r="JIY202" s="227"/>
      <c r="JIZ202" s="227"/>
      <c r="JJA202" s="227"/>
      <c r="JJB202" s="227"/>
      <c r="JJC202" s="227"/>
      <c r="JJD202" s="227"/>
      <c r="JJE202" s="227"/>
      <c r="JJF202" s="227"/>
      <c r="JJG202" s="227"/>
      <c r="JJH202" s="227"/>
      <c r="JJI202" s="227"/>
      <c r="JJJ202" s="227"/>
      <c r="JJK202" s="227"/>
      <c r="JJL202" s="227"/>
      <c r="JJM202" s="227"/>
      <c r="JJN202" s="227"/>
      <c r="JJO202" s="227"/>
      <c r="JJP202" s="227"/>
      <c r="JJQ202" s="227"/>
      <c r="JJR202" s="227"/>
      <c r="JJS202" s="227"/>
      <c r="JJT202" s="227"/>
      <c r="JJU202" s="227"/>
      <c r="JJV202" s="227"/>
      <c r="JJW202" s="227"/>
      <c r="JJX202" s="227"/>
      <c r="JJY202" s="227"/>
      <c r="JJZ202" s="227"/>
      <c r="JKA202" s="227"/>
      <c r="JKB202" s="227"/>
      <c r="JKC202" s="227"/>
      <c r="JKD202" s="227"/>
      <c r="JKE202" s="227"/>
      <c r="JKF202" s="227"/>
      <c r="JKG202" s="227"/>
      <c r="JKH202" s="227"/>
      <c r="JKI202" s="227"/>
      <c r="JKJ202" s="227"/>
      <c r="JKK202" s="227"/>
      <c r="JKL202" s="227"/>
      <c r="JKM202" s="227"/>
      <c r="JKN202" s="227"/>
      <c r="JKO202" s="227"/>
      <c r="JKP202" s="227"/>
      <c r="JKQ202" s="227"/>
      <c r="JKR202" s="227"/>
      <c r="JKS202" s="227"/>
      <c r="JKT202" s="227"/>
      <c r="JKU202" s="227"/>
      <c r="JKV202" s="227"/>
      <c r="JKW202" s="227"/>
      <c r="JKX202" s="227"/>
      <c r="JKY202" s="227"/>
      <c r="JKZ202" s="227"/>
      <c r="JLA202" s="227"/>
      <c r="JLB202" s="227"/>
      <c r="JLC202" s="227"/>
      <c r="JLD202" s="227"/>
      <c r="JLE202" s="227"/>
      <c r="JLF202" s="227"/>
      <c r="JLG202" s="227"/>
      <c r="JLH202" s="227"/>
      <c r="JLI202" s="227"/>
      <c r="JLJ202" s="227"/>
      <c r="JLK202" s="227"/>
      <c r="JLL202" s="227"/>
      <c r="JLM202" s="227"/>
      <c r="JLN202" s="227"/>
      <c r="JLO202" s="227"/>
      <c r="JLP202" s="227"/>
      <c r="JLQ202" s="227"/>
      <c r="JLR202" s="227"/>
      <c r="JLS202" s="227"/>
      <c r="JLT202" s="227"/>
      <c r="JLU202" s="227"/>
      <c r="JLV202" s="227"/>
      <c r="JLW202" s="227"/>
      <c r="JLX202" s="227"/>
      <c r="JLY202" s="227"/>
      <c r="JLZ202" s="227"/>
      <c r="JMA202" s="227"/>
      <c r="JMB202" s="227"/>
      <c r="JMC202" s="227"/>
      <c r="JMD202" s="227"/>
      <c r="JME202" s="227"/>
      <c r="JMF202" s="227"/>
      <c r="JMG202" s="227"/>
      <c r="JMH202" s="227"/>
      <c r="JMI202" s="227"/>
      <c r="JMJ202" s="227"/>
      <c r="JMK202" s="227"/>
      <c r="JML202" s="227"/>
      <c r="JMM202" s="227"/>
      <c r="JMN202" s="227"/>
      <c r="JMO202" s="227"/>
      <c r="JMP202" s="227"/>
      <c r="JMQ202" s="227"/>
      <c r="JMR202" s="227"/>
      <c r="JMS202" s="227"/>
      <c r="JMT202" s="227"/>
      <c r="JMU202" s="227"/>
      <c r="JMV202" s="227"/>
      <c r="JMW202" s="227"/>
      <c r="JMX202" s="227"/>
      <c r="JMY202" s="227"/>
      <c r="JMZ202" s="227"/>
      <c r="JNA202" s="227"/>
      <c r="JNB202" s="227"/>
      <c r="JNC202" s="227"/>
      <c r="JND202" s="227"/>
      <c r="JNE202" s="227"/>
      <c r="JNF202" s="227"/>
      <c r="JNG202" s="227"/>
      <c r="JNH202" s="227"/>
      <c r="JNI202" s="227"/>
      <c r="JNJ202" s="227"/>
      <c r="JNK202" s="227"/>
      <c r="JNL202" s="227"/>
      <c r="JNM202" s="227"/>
      <c r="JNN202" s="227"/>
      <c r="JNO202" s="227"/>
      <c r="JNP202" s="227"/>
      <c r="JNQ202" s="227"/>
      <c r="JNR202" s="227"/>
      <c r="JNS202" s="227"/>
      <c r="JNT202" s="227"/>
      <c r="JNU202" s="227"/>
      <c r="JNV202" s="227"/>
      <c r="JNW202" s="227"/>
      <c r="JNX202" s="227"/>
      <c r="JNY202" s="227"/>
      <c r="JNZ202" s="227"/>
      <c r="JOA202" s="227"/>
      <c r="JOB202" s="227"/>
      <c r="JOC202" s="227"/>
      <c r="JOD202" s="227"/>
      <c r="JOE202" s="227"/>
      <c r="JOF202" s="227"/>
      <c r="JOG202" s="227"/>
      <c r="JOH202" s="227"/>
      <c r="JOI202" s="227"/>
      <c r="JOJ202" s="227"/>
      <c r="JOK202" s="227"/>
      <c r="JOL202" s="227"/>
      <c r="JOM202" s="227"/>
      <c r="JON202" s="227"/>
      <c r="JOO202" s="227"/>
      <c r="JOP202" s="227"/>
      <c r="JOQ202" s="227"/>
      <c r="JOR202" s="227"/>
      <c r="JOS202" s="227"/>
      <c r="JOT202" s="227"/>
      <c r="JOU202" s="227"/>
      <c r="JOV202" s="227"/>
      <c r="JOW202" s="227"/>
      <c r="JOX202" s="227"/>
      <c r="JOY202" s="227"/>
      <c r="JOZ202" s="227"/>
      <c r="JPA202" s="227"/>
      <c r="JPB202" s="227"/>
      <c r="JPC202" s="227"/>
      <c r="JPD202" s="227"/>
      <c r="JPE202" s="227"/>
      <c r="JPF202" s="227"/>
      <c r="JPG202" s="227"/>
      <c r="JPH202" s="227"/>
      <c r="JPI202" s="227"/>
      <c r="JPJ202" s="227"/>
      <c r="JPK202" s="227"/>
      <c r="JPL202" s="227"/>
      <c r="JPM202" s="227"/>
      <c r="JPN202" s="227"/>
      <c r="JPO202" s="227"/>
      <c r="JPP202" s="227"/>
      <c r="JPQ202" s="227"/>
      <c r="JPR202" s="227"/>
      <c r="JPS202" s="227"/>
      <c r="JPT202" s="227"/>
      <c r="JPU202" s="227"/>
      <c r="JPV202" s="227"/>
      <c r="JPW202" s="227"/>
      <c r="JPX202" s="227"/>
      <c r="JPY202" s="227"/>
      <c r="JPZ202" s="227"/>
      <c r="JQA202" s="227"/>
      <c r="JQB202" s="227"/>
      <c r="JQC202" s="227"/>
      <c r="JQD202" s="227"/>
      <c r="JQE202" s="227"/>
      <c r="JQF202" s="227"/>
      <c r="JQG202" s="227"/>
      <c r="JQH202" s="227"/>
      <c r="JQI202" s="227"/>
      <c r="JQJ202" s="227"/>
      <c r="JQK202" s="227"/>
      <c r="JQL202" s="227"/>
      <c r="JQM202" s="227"/>
      <c r="JQN202" s="227"/>
      <c r="JQO202" s="227"/>
      <c r="JQP202" s="227"/>
      <c r="JQQ202" s="227"/>
      <c r="JQR202" s="227"/>
      <c r="JQS202" s="227"/>
      <c r="JQT202" s="227"/>
      <c r="JQU202" s="227"/>
      <c r="JQV202" s="227"/>
      <c r="JQW202" s="227"/>
      <c r="JQX202" s="227"/>
      <c r="JQY202" s="227"/>
      <c r="JQZ202" s="227"/>
      <c r="JRA202" s="227"/>
      <c r="JRB202" s="227"/>
      <c r="JRC202" s="227"/>
      <c r="JRD202" s="227"/>
      <c r="JRE202" s="227"/>
      <c r="JRF202" s="227"/>
      <c r="JRG202" s="227"/>
      <c r="JRH202" s="227"/>
      <c r="JRI202" s="227"/>
      <c r="JRJ202" s="227"/>
      <c r="JRK202" s="227"/>
      <c r="JRL202" s="227"/>
      <c r="JRM202" s="227"/>
      <c r="JRN202" s="227"/>
      <c r="JRO202" s="227"/>
      <c r="JRP202" s="227"/>
      <c r="JRQ202" s="227"/>
      <c r="JRR202" s="227"/>
      <c r="JRS202" s="227"/>
      <c r="JRT202" s="227"/>
      <c r="JRU202" s="227"/>
      <c r="JRV202" s="227"/>
      <c r="JRW202" s="227"/>
      <c r="JRX202" s="227"/>
      <c r="JRY202" s="227"/>
      <c r="JRZ202" s="227"/>
      <c r="JSA202" s="227"/>
      <c r="JSB202" s="227"/>
      <c r="JSC202" s="227"/>
      <c r="JSD202" s="227"/>
      <c r="JSE202" s="227"/>
      <c r="JSF202" s="227"/>
      <c r="JSG202" s="227"/>
      <c r="JSH202" s="227"/>
      <c r="JSI202" s="227"/>
      <c r="JSJ202" s="227"/>
      <c r="JSK202" s="227"/>
      <c r="JSL202" s="227"/>
      <c r="JSM202" s="227"/>
      <c r="JSN202" s="227"/>
      <c r="JSO202" s="227"/>
      <c r="JSP202" s="227"/>
      <c r="JSQ202" s="227"/>
      <c r="JSR202" s="227"/>
      <c r="JSS202" s="227"/>
      <c r="JST202" s="227"/>
      <c r="JSU202" s="227"/>
      <c r="JSV202" s="227"/>
      <c r="JSW202" s="227"/>
      <c r="JSX202" s="227"/>
      <c r="JSY202" s="227"/>
      <c r="JSZ202" s="227"/>
      <c r="JTA202" s="227"/>
      <c r="JTB202" s="227"/>
      <c r="JTC202" s="227"/>
      <c r="JTD202" s="227"/>
      <c r="JTE202" s="227"/>
      <c r="JTF202" s="227"/>
      <c r="JTG202" s="227"/>
      <c r="JTH202" s="227"/>
      <c r="JTI202" s="227"/>
      <c r="JTJ202" s="227"/>
      <c r="JTK202" s="227"/>
      <c r="JTL202" s="227"/>
      <c r="JTM202" s="227"/>
      <c r="JTN202" s="227"/>
      <c r="JTO202" s="227"/>
      <c r="JTP202" s="227"/>
      <c r="JTQ202" s="227"/>
      <c r="JTR202" s="227"/>
      <c r="JTS202" s="227"/>
      <c r="JTT202" s="227"/>
      <c r="JTU202" s="227"/>
      <c r="JTV202" s="227"/>
      <c r="JTW202" s="227"/>
      <c r="JTX202" s="227"/>
      <c r="JTY202" s="227"/>
      <c r="JTZ202" s="227"/>
      <c r="JUA202" s="227"/>
      <c r="JUB202" s="227"/>
      <c r="JUC202" s="227"/>
      <c r="JUD202" s="227"/>
      <c r="JUE202" s="227"/>
      <c r="JUF202" s="227"/>
      <c r="JUG202" s="227"/>
      <c r="JUH202" s="227"/>
      <c r="JUI202" s="227"/>
      <c r="JUJ202" s="227"/>
      <c r="JUK202" s="227"/>
      <c r="JUL202" s="227"/>
      <c r="JUM202" s="227"/>
      <c r="JUN202" s="227"/>
      <c r="JUO202" s="227"/>
      <c r="JUP202" s="227"/>
      <c r="JUQ202" s="227"/>
      <c r="JUR202" s="227"/>
      <c r="JUS202" s="227"/>
      <c r="JUT202" s="227"/>
      <c r="JUU202" s="227"/>
      <c r="JUV202" s="227"/>
      <c r="JUW202" s="227"/>
      <c r="JUX202" s="227"/>
      <c r="JUY202" s="227"/>
      <c r="JUZ202" s="227"/>
      <c r="JVA202" s="227"/>
      <c r="JVB202" s="227"/>
      <c r="JVC202" s="227"/>
      <c r="JVD202" s="227"/>
      <c r="JVE202" s="227"/>
      <c r="JVF202" s="227"/>
      <c r="JVG202" s="227"/>
      <c r="JVH202" s="227"/>
      <c r="JVI202" s="227"/>
      <c r="JVJ202" s="227"/>
      <c r="JVK202" s="227"/>
      <c r="JVL202" s="227"/>
      <c r="JVM202" s="227"/>
      <c r="JVN202" s="227"/>
      <c r="JVO202" s="227"/>
      <c r="JVP202" s="227"/>
      <c r="JVQ202" s="227"/>
      <c r="JVR202" s="227"/>
      <c r="JVS202" s="227"/>
      <c r="JVT202" s="227"/>
      <c r="JVU202" s="227"/>
      <c r="JVV202" s="227"/>
      <c r="JVW202" s="227"/>
      <c r="JVX202" s="227"/>
      <c r="JVY202" s="227"/>
      <c r="JVZ202" s="227"/>
      <c r="JWA202" s="227"/>
      <c r="JWB202" s="227"/>
      <c r="JWC202" s="227"/>
      <c r="JWD202" s="227"/>
      <c r="JWE202" s="227"/>
      <c r="JWF202" s="227"/>
      <c r="JWG202" s="227"/>
      <c r="JWH202" s="227"/>
      <c r="JWI202" s="227"/>
      <c r="JWJ202" s="227"/>
      <c r="JWK202" s="227"/>
      <c r="JWL202" s="227"/>
      <c r="JWM202" s="227"/>
      <c r="JWN202" s="227"/>
      <c r="JWO202" s="227"/>
      <c r="JWP202" s="227"/>
      <c r="JWQ202" s="227"/>
      <c r="JWR202" s="227"/>
      <c r="JWS202" s="227"/>
      <c r="JWT202" s="227"/>
      <c r="JWU202" s="227"/>
      <c r="JWV202" s="227"/>
      <c r="JWW202" s="227"/>
      <c r="JWX202" s="227"/>
      <c r="JWY202" s="227"/>
      <c r="JWZ202" s="227"/>
      <c r="JXA202" s="227"/>
      <c r="JXB202" s="227"/>
      <c r="JXC202" s="227"/>
      <c r="JXD202" s="227"/>
      <c r="JXE202" s="227"/>
      <c r="JXF202" s="227"/>
      <c r="JXG202" s="227"/>
      <c r="JXH202" s="227"/>
      <c r="JXI202" s="227"/>
      <c r="JXJ202" s="227"/>
      <c r="JXK202" s="227"/>
      <c r="JXL202" s="227"/>
      <c r="JXM202" s="227"/>
      <c r="JXN202" s="227"/>
      <c r="JXO202" s="227"/>
      <c r="JXP202" s="227"/>
      <c r="JXQ202" s="227"/>
      <c r="JXR202" s="227"/>
      <c r="JXS202" s="227"/>
      <c r="JXT202" s="227"/>
      <c r="JXU202" s="227"/>
      <c r="JXV202" s="227"/>
      <c r="JXW202" s="227"/>
      <c r="JXX202" s="227"/>
      <c r="JXY202" s="227"/>
      <c r="JXZ202" s="227"/>
      <c r="JYA202" s="227"/>
      <c r="JYB202" s="227"/>
      <c r="JYC202" s="227"/>
      <c r="JYD202" s="227"/>
      <c r="JYE202" s="227"/>
      <c r="JYF202" s="227"/>
      <c r="JYG202" s="227"/>
      <c r="JYH202" s="227"/>
      <c r="JYI202" s="227"/>
      <c r="JYJ202" s="227"/>
      <c r="JYK202" s="227"/>
      <c r="JYL202" s="227"/>
      <c r="JYM202" s="227"/>
      <c r="JYN202" s="227"/>
      <c r="JYO202" s="227"/>
      <c r="JYP202" s="227"/>
      <c r="JYQ202" s="227"/>
      <c r="JYR202" s="227"/>
      <c r="JYS202" s="227"/>
      <c r="JYT202" s="227"/>
      <c r="JYU202" s="227"/>
      <c r="JYV202" s="227"/>
      <c r="JYW202" s="227"/>
      <c r="JYX202" s="227"/>
      <c r="JYY202" s="227"/>
      <c r="JYZ202" s="227"/>
      <c r="JZA202" s="227"/>
      <c r="JZB202" s="227"/>
      <c r="JZC202" s="227"/>
      <c r="JZD202" s="227"/>
      <c r="JZE202" s="227"/>
      <c r="JZF202" s="227"/>
      <c r="JZG202" s="227"/>
      <c r="JZH202" s="227"/>
      <c r="JZI202" s="227"/>
      <c r="JZJ202" s="227"/>
      <c r="JZK202" s="227"/>
      <c r="JZL202" s="227"/>
      <c r="JZM202" s="227"/>
      <c r="JZN202" s="227"/>
      <c r="JZO202" s="227"/>
      <c r="JZP202" s="227"/>
      <c r="JZQ202" s="227"/>
      <c r="JZR202" s="227"/>
      <c r="JZS202" s="227"/>
      <c r="JZT202" s="227"/>
      <c r="JZU202" s="227"/>
      <c r="JZV202" s="227"/>
      <c r="JZW202" s="227"/>
      <c r="JZX202" s="227"/>
      <c r="JZY202" s="227"/>
      <c r="JZZ202" s="227"/>
      <c r="KAA202" s="227"/>
      <c r="KAB202" s="227"/>
      <c r="KAC202" s="227"/>
      <c r="KAD202" s="227"/>
      <c r="KAE202" s="227"/>
      <c r="KAF202" s="227"/>
      <c r="KAG202" s="227"/>
      <c r="KAH202" s="227"/>
      <c r="KAI202" s="227"/>
      <c r="KAJ202" s="227"/>
      <c r="KAK202" s="227"/>
      <c r="KAL202" s="227"/>
      <c r="KAM202" s="227"/>
      <c r="KAN202" s="227"/>
      <c r="KAO202" s="227"/>
      <c r="KAP202" s="227"/>
      <c r="KAQ202" s="227"/>
      <c r="KAR202" s="227"/>
      <c r="KAS202" s="227"/>
      <c r="KAT202" s="227"/>
      <c r="KAU202" s="227"/>
      <c r="KAV202" s="227"/>
      <c r="KAW202" s="227"/>
      <c r="KAX202" s="227"/>
      <c r="KAY202" s="227"/>
      <c r="KAZ202" s="227"/>
      <c r="KBA202" s="227"/>
      <c r="KBB202" s="227"/>
      <c r="KBC202" s="227"/>
      <c r="KBD202" s="227"/>
      <c r="KBE202" s="227"/>
      <c r="KBF202" s="227"/>
      <c r="KBG202" s="227"/>
      <c r="KBH202" s="227"/>
      <c r="KBI202" s="227"/>
      <c r="KBJ202" s="227"/>
      <c r="KBK202" s="227"/>
      <c r="KBL202" s="227"/>
      <c r="KBM202" s="227"/>
      <c r="KBN202" s="227"/>
      <c r="KBO202" s="227"/>
      <c r="KBP202" s="227"/>
      <c r="KBQ202" s="227"/>
      <c r="KBR202" s="227"/>
      <c r="KBS202" s="227"/>
      <c r="KBT202" s="227"/>
      <c r="KBU202" s="227"/>
      <c r="KBV202" s="227"/>
      <c r="KBW202" s="227"/>
      <c r="KBX202" s="227"/>
      <c r="KBY202" s="227"/>
      <c r="KBZ202" s="227"/>
      <c r="KCA202" s="227"/>
      <c r="KCB202" s="227"/>
      <c r="KCC202" s="227"/>
      <c r="KCD202" s="227"/>
      <c r="KCE202" s="227"/>
      <c r="KCF202" s="227"/>
      <c r="KCG202" s="227"/>
      <c r="KCH202" s="227"/>
      <c r="KCI202" s="227"/>
      <c r="KCJ202" s="227"/>
      <c r="KCK202" s="227"/>
      <c r="KCL202" s="227"/>
      <c r="KCM202" s="227"/>
      <c r="KCN202" s="227"/>
      <c r="KCO202" s="227"/>
      <c r="KCP202" s="227"/>
      <c r="KCQ202" s="227"/>
      <c r="KCR202" s="227"/>
      <c r="KCS202" s="227"/>
      <c r="KCT202" s="227"/>
      <c r="KCU202" s="227"/>
      <c r="KCV202" s="227"/>
      <c r="KCW202" s="227"/>
      <c r="KCX202" s="227"/>
      <c r="KCY202" s="227"/>
      <c r="KCZ202" s="227"/>
      <c r="KDA202" s="227"/>
      <c r="KDB202" s="227"/>
      <c r="KDC202" s="227"/>
      <c r="KDD202" s="227"/>
      <c r="KDE202" s="227"/>
      <c r="KDF202" s="227"/>
      <c r="KDG202" s="227"/>
      <c r="KDH202" s="227"/>
      <c r="KDI202" s="227"/>
      <c r="KDJ202" s="227"/>
      <c r="KDK202" s="227"/>
      <c r="KDL202" s="227"/>
      <c r="KDM202" s="227"/>
      <c r="KDN202" s="227"/>
      <c r="KDO202" s="227"/>
      <c r="KDP202" s="227"/>
      <c r="KDQ202" s="227"/>
      <c r="KDR202" s="227"/>
      <c r="KDS202" s="227"/>
      <c r="KDT202" s="227"/>
      <c r="KDU202" s="227"/>
      <c r="KDV202" s="227"/>
      <c r="KDW202" s="227"/>
      <c r="KDX202" s="227"/>
      <c r="KDY202" s="227"/>
      <c r="KDZ202" s="227"/>
      <c r="KEA202" s="227"/>
      <c r="KEB202" s="227"/>
      <c r="KEC202" s="227"/>
      <c r="KED202" s="227"/>
      <c r="KEE202" s="227"/>
      <c r="KEF202" s="227"/>
      <c r="KEG202" s="227"/>
      <c r="KEH202" s="227"/>
      <c r="KEI202" s="227"/>
      <c r="KEJ202" s="227"/>
      <c r="KEK202" s="227"/>
      <c r="KEL202" s="227"/>
      <c r="KEM202" s="227"/>
      <c r="KEN202" s="227"/>
      <c r="KEO202" s="227"/>
      <c r="KEP202" s="227"/>
      <c r="KEQ202" s="227"/>
      <c r="KER202" s="227"/>
      <c r="KES202" s="227"/>
      <c r="KET202" s="227"/>
      <c r="KEU202" s="227"/>
      <c r="KEV202" s="227"/>
      <c r="KEW202" s="227"/>
      <c r="KEX202" s="227"/>
      <c r="KEY202" s="227"/>
      <c r="KEZ202" s="227"/>
      <c r="KFA202" s="227"/>
      <c r="KFB202" s="227"/>
      <c r="KFC202" s="227"/>
      <c r="KFD202" s="227"/>
      <c r="KFE202" s="227"/>
      <c r="KFF202" s="227"/>
      <c r="KFG202" s="227"/>
      <c r="KFH202" s="227"/>
      <c r="KFI202" s="227"/>
      <c r="KFJ202" s="227"/>
      <c r="KFK202" s="227"/>
      <c r="KFL202" s="227"/>
      <c r="KFM202" s="227"/>
      <c r="KFN202" s="227"/>
      <c r="KFO202" s="227"/>
      <c r="KFP202" s="227"/>
      <c r="KFQ202" s="227"/>
      <c r="KFR202" s="227"/>
      <c r="KFS202" s="227"/>
      <c r="KFT202" s="227"/>
      <c r="KFU202" s="227"/>
      <c r="KFV202" s="227"/>
      <c r="KFW202" s="227"/>
      <c r="KFX202" s="227"/>
      <c r="KFY202" s="227"/>
      <c r="KFZ202" s="227"/>
      <c r="KGA202" s="227"/>
      <c r="KGB202" s="227"/>
      <c r="KGC202" s="227"/>
      <c r="KGD202" s="227"/>
      <c r="KGE202" s="227"/>
      <c r="KGF202" s="227"/>
      <c r="KGG202" s="227"/>
      <c r="KGH202" s="227"/>
      <c r="KGI202" s="227"/>
      <c r="KGJ202" s="227"/>
      <c r="KGK202" s="227"/>
      <c r="KGL202" s="227"/>
      <c r="KGM202" s="227"/>
      <c r="KGN202" s="227"/>
      <c r="KGO202" s="227"/>
      <c r="KGP202" s="227"/>
      <c r="KGQ202" s="227"/>
      <c r="KGR202" s="227"/>
      <c r="KGS202" s="227"/>
      <c r="KGT202" s="227"/>
      <c r="KGU202" s="227"/>
      <c r="KGV202" s="227"/>
      <c r="KGW202" s="227"/>
      <c r="KGX202" s="227"/>
      <c r="KGY202" s="227"/>
      <c r="KGZ202" s="227"/>
      <c r="KHA202" s="227"/>
      <c r="KHB202" s="227"/>
      <c r="KHC202" s="227"/>
      <c r="KHD202" s="227"/>
      <c r="KHE202" s="227"/>
      <c r="KHF202" s="227"/>
      <c r="KHG202" s="227"/>
      <c r="KHH202" s="227"/>
      <c r="KHI202" s="227"/>
      <c r="KHJ202" s="227"/>
      <c r="KHK202" s="227"/>
      <c r="KHL202" s="227"/>
      <c r="KHM202" s="227"/>
      <c r="KHN202" s="227"/>
      <c r="KHO202" s="227"/>
      <c r="KHP202" s="227"/>
      <c r="KHQ202" s="227"/>
      <c r="KHR202" s="227"/>
      <c r="KHS202" s="227"/>
      <c r="KHT202" s="227"/>
      <c r="KHU202" s="227"/>
      <c r="KHV202" s="227"/>
      <c r="KHW202" s="227"/>
      <c r="KHX202" s="227"/>
      <c r="KHY202" s="227"/>
      <c r="KHZ202" s="227"/>
      <c r="KIA202" s="227"/>
      <c r="KIB202" s="227"/>
      <c r="KIC202" s="227"/>
      <c r="KID202" s="227"/>
      <c r="KIE202" s="227"/>
      <c r="KIF202" s="227"/>
      <c r="KIG202" s="227"/>
      <c r="KIH202" s="227"/>
      <c r="KII202" s="227"/>
      <c r="KIJ202" s="227"/>
      <c r="KIK202" s="227"/>
      <c r="KIL202" s="227"/>
      <c r="KIM202" s="227"/>
      <c r="KIN202" s="227"/>
      <c r="KIO202" s="227"/>
      <c r="KIP202" s="227"/>
      <c r="KIQ202" s="227"/>
      <c r="KIR202" s="227"/>
      <c r="KIS202" s="227"/>
      <c r="KIT202" s="227"/>
      <c r="KIU202" s="227"/>
      <c r="KIV202" s="227"/>
      <c r="KIW202" s="227"/>
      <c r="KIX202" s="227"/>
      <c r="KIY202" s="227"/>
      <c r="KIZ202" s="227"/>
      <c r="KJA202" s="227"/>
      <c r="KJB202" s="227"/>
      <c r="KJC202" s="227"/>
      <c r="KJD202" s="227"/>
      <c r="KJE202" s="227"/>
      <c r="KJF202" s="227"/>
      <c r="KJG202" s="227"/>
      <c r="KJH202" s="227"/>
      <c r="KJI202" s="227"/>
      <c r="KJJ202" s="227"/>
      <c r="KJK202" s="227"/>
      <c r="KJL202" s="227"/>
      <c r="KJM202" s="227"/>
      <c r="KJN202" s="227"/>
      <c r="KJO202" s="227"/>
      <c r="KJP202" s="227"/>
      <c r="KJQ202" s="227"/>
      <c r="KJR202" s="227"/>
      <c r="KJS202" s="227"/>
      <c r="KJT202" s="227"/>
      <c r="KJU202" s="227"/>
      <c r="KJV202" s="227"/>
      <c r="KJW202" s="227"/>
      <c r="KJX202" s="227"/>
      <c r="KJY202" s="227"/>
      <c r="KJZ202" s="227"/>
      <c r="KKA202" s="227"/>
      <c r="KKB202" s="227"/>
      <c r="KKC202" s="227"/>
      <c r="KKD202" s="227"/>
      <c r="KKE202" s="227"/>
      <c r="KKF202" s="227"/>
      <c r="KKG202" s="227"/>
      <c r="KKH202" s="227"/>
      <c r="KKI202" s="227"/>
      <c r="KKJ202" s="227"/>
      <c r="KKK202" s="227"/>
      <c r="KKL202" s="227"/>
      <c r="KKM202" s="227"/>
      <c r="KKN202" s="227"/>
      <c r="KKO202" s="227"/>
      <c r="KKP202" s="227"/>
      <c r="KKQ202" s="227"/>
      <c r="KKR202" s="227"/>
      <c r="KKS202" s="227"/>
      <c r="KKT202" s="227"/>
      <c r="KKU202" s="227"/>
      <c r="KKV202" s="227"/>
      <c r="KKW202" s="227"/>
      <c r="KKX202" s="227"/>
      <c r="KKY202" s="227"/>
      <c r="KKZ202" s="227"/>
      <c r="KLA202" s="227"/>
      <c r="KLB202" s="227"/>
      <c r="KLC202" s="227"/>
      <c r="KLD202" s="227"/>
      <c r="KLE202" s="227"/>
      <c r="KLF202" s="227"/>
      <c r="KLG202" s="227"/>
      <c r="KLH202" s="227"/>
      <c r="KLI202" s="227"/>
      <c r="KLJ202" s="227"/>
      <c r="KLK202" s="227"/>
      <c r="KLL202" s="227"/>
      <c r="KLM202" s="227"/>
      <c r="KLN202" s="227"/>
      <c r="KLO202" s="227"/>
      <c r="KLP202" s="227"/>
      <c r="KLQ202" s="227"/>
      <c r="KLR202" s="227"/>
      <c r="KLS202" s="227"/>
      <c r="KLT202" s="227"/>
      <c r="KLU202" s="227"/>
      <c r="KLV202" s="227"/>
      <c r="KLW202" s="227"/>
      <c r="KLX202" s="227"/>
      <c r="KLY202" s="227"/>
      <c r="KLZ202" s="227"/>
      <c r="KMA202" s="227"/>
      <c r="KMB202" s="227"/>
      <c r="KMC202" s="227"/>
      <c r="KMD202" s="227"/>
      <c r="KME202" s="227"/>
      <c r="KMF202" s="227"/>
      <c r="KMG202" s="227"/>
      <c r="KMH202" s="227"/>
      <c r="KMI202" s="227"/>
      <c r="KMJ202" s="227"/>
      <c r="KMK202" s="227"/>
      <c r="KML202" s="227"/>
      <c r="KMM202" s="227"/>
      <c r="KMN202" s="227"/>
      <c r="KMO202" s="227"/>
      <c r="KMP202" s="227"/>
      <c r="KMQ202" s="227"/>
      <c r="KMR202" s="227"/>
      <c r="KMS202" s="227"/>
      <c r="KMT202" s="227"/>
      <c r="KMU202" s="227"/>
      <c r="KMV202" s="227"/>
      <c r="KMW202" s="227"/>
      <c r="KMX202" s="227"/>
      <c r="KMY202" s="227"/>
      <c r="KMZ202" s="227"/>
      <c r="KNA202" s="227"/>
      <c r="KNB202" s="227"/>
      <c r="KNC202" s="227"/>
      <c r="KND202" s="227"/>
      <c r="KNE202" s="227"/>
      <c r="KNF202" s="227"/>
      <c r="KNG202" s="227"/>
      <c r="KNH202" s="227"/>
      <c r="KNI202" s="227"/>
      <c r="KNJ202" s="227"/>
      <c r="KNK202" s="227"/>
      <c r="KNL202" s="227"/>
      <c r="KNM202" s="227"/>
      <c r="KNN202" s="227"/>
      <c r="KNO202" s="227"/>
      <c r="KNP202" s="227"/>
      <c r="KNQ202" s="227"/>
      <c r="KNR202" s="227"/>
      <c r="KNS202" s="227"/>
      <c r="KNT202" s="227"/>
      <c r="KNU202" s="227"/>
      <c r="KNV202" s="227"/>
      <c r="KNW202" s="227"/>
      <c r="KNX202" s="227"/>
      <c r="KNY202" s="227"/>
      <c r="KNZ202" s="227"/>
      <c r="KOA202" s="227"/>
      <c r="KOB202" s="227"/>
      <c r="KOC202" s="227"/>
      <c r="KOD202" s="227"/>
      <c r="KOE202" s="227"/>
      <c r="KOF202" s="227"/>
      <c r="KOG202" s="227"/>
      <c r="KOH202" s="227"/>
      <c r="KOI202" s="227"/>
      <c r="KOJ202" s="227"/>
      <c r="KOK202" s="227"/>
      <c r="KOL202" s="227"/>
      <c r="KOM202" s="227"/>
      <c r="KON202" s="227"/>
      <c r="KOO202" s="227"/>
      <c r="KOP202" s="227"/>
      <c r="KOQ202" s="227"/>
      <c r="KOR202" s="227"/>
      <c r="KOS202" s="227"/>
      <c r="KOT202" s="227"/>
      <c r="KOU202" s="227"/>
      <c r="KOV202" s="227"/>
      <c r="KOW202" s="227"/>
      <c r="KOX202" s="227"/>
      <c r="KOY202" s="227"/>
      <c r="KOZ202" s="227"/>
      <c r="KPA202" s="227"/>
      <c r="KPB202" s="227"/>
      <c r="KPC202" s="227"/>
      <c r="KPD202" s="227"/>
      <c r="KPE202" s="227"/>
      <c r="KPF202" s="227"/>
      <c r="KPG202" s="227"/>
      <c r="KPH202" s="227"/>
      <c r="KPI202" s="227"/>
      <c r="KPJ202" s="227"/>
      <c r="KPK202" s="227"/>
      <c r="KPL202" s="227"/>
      <c r="KPM202" s="227"/>
      <c r="KPN202" s="227"/>
      <c r="KPO202" s="227"/>
      <c r="KPP202" s="227"/>
      <c r="KPQ202" s="227"/>
      <c r="KPR202" s="227"/>
      <c r="KPS202" s="227"/>
      <c r="KPT202" s="227"/>
      <c r="KPU202" s="227"/>
      <c r="KPV202" s="227"/>
      <c r="KPW202" s="227"/>
      <c r="KPX202" s="227"/>
      <c r="KPY202" s="227"/>
      <c r="KPZ202" s="227"/>
      <c r="KQA202" s="227"/>
      <c r="KQB202" s="227"/>
      <c r="KQC202" s="227"/>
      <c r="KQD202" s="227"/>
      <c r="KQE202" s="227"/>
      <c r="KQF202" s="227"/>
      <c r="KQG202" s="227"/>
      <c r="KQH202" s="227"/>
      <c r="KQI202" s="227"/>
      <c r="KQJ202" s="227"/>
      <c r="KQK202" s="227"/>
      <c r="KQL202" s="227"/>
      <c r="KQM202" s="227"/>
      <c r="KQN202" s="227"/>
      <c r="KQO202" s="227"/>
      <c r="KQP202" s="227"/>
      <c r="KQQ202" s="227"/>
      <c r="KQR202" s="227"/>
      <c r="KQS202" s="227"/>
      <c r="KQT202" s="227"/>
      <c r="KQU202" s="227"/>
      <c r="KQV202" s="227"/>
      <c r="KQW202" s="227"/>
      <c r="KQX202" s="227"/>
      <c r="KQY202" s="227"/>
      <c r="KQZ202" s="227"/>
      <c r="KRA202" s="227"/>
      <c r="KRB202" s="227"/>
      <c r="KRC202" s="227"/>
      <c r="KRD202" s="227"/>
      <c r="KRE202" s="227"/>
      <c r="KRF202" s="227"/>
      <c r="KRG202" s="227"/>
      <c r="KRH202" s="227"/>
      <c r="KRI202" s="227"/>
      <c r="KRJ202" s="227"/>
      <c r="KRK202" s="227"/>
      <c r="KRL202" s="227"/>
      <c r="KRM202" s="227"/>
      <c r="KRN202" s="227"/>
      <c r="KRO202" s="227"/>
      <c r="KRP202" s="227"/>
      <c r="KRQ202" s="227"/>
      <c r="KRR202" s="227"/>
      <c r="KRS202" s="227"/>
      <c r="KRT202" s="227"/>
      <c r="KRU202" s="227"/>
      <c r="KRV202" s="227"/>
      <c r="KRW202" s="227"/>
      <c r="KRX202" s="227"/>
      <c r="KRY202" s="227"/>
      <c r="KRZ202" s="227"/>
      <c r="KSA202" s="227"/>
      <c r="KSB202" s="227"/>
      <c r="KSC202" s="227"/>
      <c r="KSD202" s="227"/>
      <c r="KSE202" s="227"/>
      <c r="KSF202" s="227"/>
      <c r="KSG202" s="227"/>
      <c r="KSH202" s="227"/>
      <c r="KSI202" s="227"/>
      <c r="KSJ202" s="227"/>
      <c r="KSK202" s="227"/>
      <c r="KSL202" s="227"/>
      <c r="KSM202" s="227"/>
      <c r="KSN202" s="227"/>
      <c r="KSO202" s="227"/>
      <c r="KSP202" s="227"/>
      <c r="KSQ202" s="227"/>
      <c r="KSR202" s="227"/>
      <c r="KSS202" s="227"/>
      <c r="KST202" s="227"/>
      <c r="KSU202" s="227"/>
      <c r="KSV202" s="227"/>
      <c r="KSW202" s="227"/>
      <c r="KSX202" s="227"/>
      <c r="KSY202" s="227"/>
      <c r="KSZ202" s="227"/>
      <c r="KTA202" s="227"/>
      <c r="KTB202" s="227"/>
      <c r="KTC202" s="227"/>
      <c r="KTD202" s="227"/>
      <c r="KTE202" s="227"/>
      <c r="KTF202" s="227"/>
      <c r="KTG202" s="227"/>
      <c r="KTH202" s="227"/>
      <c r="KTI202" s="227"/>
      <c r="KTJ202" s="227"/>
      <c r="KTK202" s="227"/>
      <c r="KTL202" s="227"/>
      <c r="KTM202" s="227"/>
      <c r="KTN202" s="227"/>
      <c r="KTO202" s="227"/>
      <c r="KTP202" s="227"/>
      <c r="KTQ202" s="227"/>
      <c r="KTR202" s="227"/>
      <c r="KTS202" s="227"/>
      <c r="KTT202" s="227"/>
      <c r="KTU202" s="227"/>
      <c r="KTV202" s="227"/>
      <c r="KTW202" s="227"/>
      <c r="KTX202" s="227"/>
      <c r="KTY202" s="227"/>
      <c r="KTZ202" s="227"/>
      <c r="KUA202" s="227"/>
      <c r="KUB202" s="227"/>
      <c r="KUC202" s="227"/>
      <c r="KUD202" s="227"/>
      <c r="KUE202" s="227"/>
      <c r="KUF202" s="227"/>
      <c r="KUG202" s="227"/>
      <c r="KUH202" s="227"/>
      <c r="KUI202" s="227"/>
      <c r="KUJ202" s="227"/>
      <c r="KUK202" s="227"/>
      <c r="KUL202" s="227"/>
      <c r="KUM202" s="227"/>
      <c r="KUN202" s="227"/>
      <c r="KUO202" s="227"/>
      <c r="KUP202" s="227"/>
      <c r="KUQ202" s="227"/>
      <c r="KUR202" s="227"/>
      <c r="KUS202" s="227"/>
      <c r="KUT202" s="227"/>
      <c r="KUU202" s="227"/>
      <c r="KUV202" s="227"/>
      <c r="KUW202" s="227"/>
      <c r="KUX202" s="227"/>
      <c r="KUY202" s="227"/>
      <c r="KUZ202" s="227"/>
      <c r="KVA202" s="227"/>
      <c r="KVB202" s="227"/>
      <c r="KVC202" s="227"/>
      <c r="KVD202" s="227"/>
      <c r="KVE202" s="227"/>
      <c r="KVF202" s="227"/>
      <c r="KVG202" s="227"/>
      <c r="KVH202" s="227"/>
      <c r="KVI202" s="227"/>
      <c r="KVJ202" s="227"/>
      <c r="KVK202" s="227"/>
      <c r="KVL202" s="227"/>
      <c r="KVM202" s="227"/>
      <c r="KVN202" s="227"/>
      <c r="KVO202" s="227"/>
      <c r="KVP202" s="227"/>
      <c r="KVQ202" s="227"/>
      <c r="KVR202" s="227"/>
      <c r="KVS202" s="227"/>
      <c r="KVT202" s="227"/>
      <c r="KVU202" s="227"/>
      <c r="KVV202" s="227"/>
      <c r="KVW202" s="227"/>
      <c r="KVX202" s="227"/>
      <c r="KVY202" s="227"/>
      <c r="KVZ202" s="227"/>
      <c r="KWA202" s="227"/>
      <c r="KWB202" s="227"/>
      <c r="KWC202" s="227"/>
      <c r="KWD202" s="227"/>
      <c r="KWE202" s="227"/>
      <c r="KWF202" s="227"/>
      <c r="KWG202" s="227"/>
      <c r="KWH202" s="227"/>
      <c r="KWI202" s="227"/>
      <c r="KWJ202" s="227"/>
      <c r="KWK202" s="227"/>
      <c r="KWL202" s="227"/>
      <c r="KWM202" s="227"/>
      <c r="KWN202" s="227"/>
      <c r="KWO202" s="227"/>
      <c r="KWP202" s="227"/>
      <c r="KWQ202" s="227"/>
      <c r="KWR202" s="227"/>
      <c r="KWS202" s="227"/>
      <c r="KWT202" s="227"/>
      <c r="KWU202" s="227"/>
      <c r="KWV202" s="227"/>
      <c r="KWW202" s="227"/>
      <c r="KWX202" s="227"/>
      <c r="KWY202" s="227"/>
      <c r="KWZ202" s="227"/>
      <c r="KXA202" s="227"/>
      <c r="KXB202" s="227"/>
      <c r="KXC202" s="227"/>
      <c r="KXD202" s="227"/>
      <c r="KXE202" s="227"/>
      <c r="KXF202" s="227"/>
      <c r="KXG202" s="227"/>
      <c r="KXH202" s="227"/>
      <c r="KXI202" s="227"/>
      <c r="KXJ202" s="227"/>
      <c r="KXK202" s="227"/>
      <c r="KXL202" s="227"/>
      <c r="KXM202" s="227"/>
      <c r="KXN202" s="227"/>
      <c r="KXO202" s="227"/>
      <c r="KXP202" s="227"/>
      <c r="KXQ202" s="227"/>
      <c r="KXR202" s="227"/>
      <c r="KXS202" s="227"/>
      <c r="KXT202" s="227"/>
      <c r="KXU202" s="227"/>
      <c r="KXV202" s="227"/>
      <c r="KXW202" s="227"/>
      <c r="KXX202" s="227"/>
      <c r="KXY202" s="227"/>
      <c r="KXZ202" s="227"/>
      <c r="KYA202" s="227"/>
      <c r="KYB202" s="227"/>
      <c r="KYC202" s="227"/>
      <c r="KYD202" s="227"/>
      <c r="KYE202" s="227"/>
      <c r="KYF202" s="227"/>
      <c r="KYG202" s="227"/>
      <c r="KYH202" s="227"/>
      <c r="KYI202" s="227"/>
      <c r="KYJ202" s="227"/>
      <c r="KYK202" s="227"/>
      <c r="KYL202" s="227"/>
      <c r="KYM202" s="227"/>
      <c r="KYN202" s="227"/>
      <c r="KYO202" s="227"/>
      <c r="KYP202" s="227"/>
      <c r="KYQ202" s="227"/>
      <c r="KYR202" s="227"/>
      <c r="KYS202" s="227"/>
      <c r="KYT202" s="227"/>
      <c r="KYU202" s="227"/>
      <c r="KYV202" s="227"/>
      <c r="KYW202" s="227"/>
      <c r="KYX202" s="227"/>
      <c r="KYY202" s="227"/>
      <c r="KYZ202" s="227"/>
      <c r="KZA202" s="227"/>
      <c r="KZB202" s="227"/>
      <c r="KZC202" s="227"/>
      <c r="KZD202" s="227"/>
      <c r="KZE202" s="227"/>
      <c r="KZF202" s="227"/>
      <c r="KZG202" s="227"/>
      <c r="KZH202" s="227"/>
      <c r="KZI202" s="227"/>
      <c r="KZJ202" s="227"/>
      <c r="KZK202" s="227"/>
      <c r="KZL202" s="227"/>
      <c r="KZM202" s="227"/>
      <c r="KZN202" s="227"/>
      <c r="KZO202" s="227"/>
      <c r="KZP202" s="227"/>
      <c r="KZQ202" s="227"/>
      <c r="KZR202" s="227"/>
      <c r="KZS202" s="227"/>
      <c r="KZT202" s="227"/>
      <c r="KZU202" s="227"/>
      <c r="KZV202" s="227"/>
      <c r="KZW202" s="227"/>
      <c r="KZX202" s="227"/>
      <c r="KZY202" s="227"/>
      <c r="KZZ202" s="227"/>
      <c r="LAA202" s="227"/>
      <c r="LAB202" s="227"/>
      <c r="LAC202" s="227"/>
      <c r="LAD202" s="227"/>
      <c r="LAE202" s="227"/>
      <c r="LAF202" s="227"/>
      <c r="LAG202" s="227"/>
      <c r="LAH202" s="227"/>
      <c r="LAI202" s="227"/>
      <c r="LAJ202" s="227"/>
      <c r="LAK202" s="227"/>
      <c r="LAL202" s="227"/>
      <c r="LAM202" s="227"/>
      <c r="LAN202" s="227"/>
      <c r="LAO202" s="227"/>
      <c r="LAP202" s="227"/>
      <c r="LAQ202" s="227"/>
      <c r="LAR202" s="227"/>
      <c r="LAS202" s="227"/>
      <c r="LAT202" s="227"/>
      <c r="LAU202" s="227"/>
      <c r="LAV202" s="227"/>
      <c r="LAW202" s="227"/>
      <c r="LAX202" s="227"/>
      <c r="LAY202" s="227"/>
      <c r="LAZ202" s="227"/>
      <c r="LBA202" s="227"/>
      <c r="LBB202" s="227"/>
      <c r="LBC202" s="227"/>
      <c r="LBD202" s="227"/>
      <c r="LBE202" s="227"/>
      <c r="LBF202" s="227"/>
      <c r="LBG202" s="227"/>
      <c r="LBH202" s="227"/>
      <c r="LBI202" s="227"/>
      <c r="LBJ202" s="227"/>
      <c r="LBK202" s="227"/>
      <c r="LBL202" s="227"/>
      <c r="LBM202" s="227"/>
      <c r="LBN202" s="227"/>
      <c r="LBO202" s="227"/>
      <c r="LBP202" s="227"/>
      <c r="LBQ202" s="227"/>
      <c r="LBR202" s="227"/>
      <c r="LBS202" s="227"/>
      <c r="LBT202" s="227"/>
      <c r="LBU202" s="227"/>
      <c r="LBV202" s="227"/>
      <c r="LBW202" s="227"/>
      <c r="LBX202" s="227"/>
      <c r="LBY202" s="227"/>
      <c r="LBZ202" s="227"/>
      <c r="LCA202" s="227"/>
      <c r="LCB202" s="227"/>
      <c r="LCC202" s="227"/>
      <c r="LCD202" s="227"/>
      <c r="LCE202" s="227"/>
      <c r="LCF202" s="227"/>
      <c r="LCG202" s="227"/>
      <c r="LCH202" s="227"/>
      <c r="LCI202" s="227"/>
      <c r="LCJ202" s="227"/>
      <c r="LCK202" s="227"/>
      <c r="LCL202" s="227"/>
      <c r="LCM202" s="227"/>
      <c r="LCN202" s="227"/>
      <c r="LCO202" s="227"/>
      <c r="LCP202" s="227"/>
      <c r="LCQ202" s="227"/>
      <c r="LCR202" s="227"/>
      <c r="LCS202" s="227"/>
      <c r="LCT202" s="227"/>
      <c r="LCU202" s="227"/>
      <c r="LCV202" s="227"/>
      <c r="LCW202" s="227"/>
      <c r="LCX202" s="227"/>
      <c r="LCY202" s="227"/>
      <c r="LCZ202" s="227"/>
      <c r="LDA202" s="227"/>
      <c r="LDB202" s="227"/>
      <c r="LDC202" s="227"/>
      <c r="LDD202" s="227"/>
      <c r="LDE202" s="227"/>
      <c r="LDF202" s="227"/>
      <c r="LDG202" s="227"/>
      <c r="LDH202" s="227"/>
      <c r="LDI202" s="227"/>
      <c r="LDJ202" s="227"/>
      <c r="LDK202" s="227"/>
      <c r="LDL202" s="227"/>
      <c r="LDM202" s="227"/>
      <c r="LDN202" s="227"/>
      <c r="LDO202" s="227"/>
      <c r="LDP202" s="227"/>
      <c r="LDQ202" s="227"/>
      <c r="LDR202" s="227"/>
      <c r="LDS202" s="227"/>
      <c r="LDT202" s="227"/>
      <c r="LDU202" s="227"/>
      <c r="LDV202" s="227"/>
      <c r="LDW202" s="227"/>
      <c r="LDX202" s="227"/>
      <c r="LDY202" s="227"/>
      <c r="LDZ202" s="227"/>
      <c r="LEA202" s="227"/>
      <c r="LEB202" s="227"/>
      <c r="LEC202" s="227"/>
      <c r="LED202" s="227"/>
      <c r="LEE202" s="227"/>
      <c r="LEF202" s="227"/>
      <c r="LEG202" s="227"/>
      <c r="LEH202" s="227"/>
      <c r="LEI202" s="227"/>
      <c r="LEJ202" s="227"/>
      <c r="LEK202" s="227"/>
      <c r="LEL202" s="227"/>
      <c r="LEM202" s="227"/>
      <c r="LEN202" s="227"/>
      <c r="LEO202" s="227"/>
      <c r="LEP202" s="227"/>
      <c r="LEQ202" s="227"/>
      <c r="LER202" s="227"/>
      <c r="LES202" s="227"/>
      <c r="LET202" s="227"/>
      <c r="LEU202" s="227"/>
      <c r="LEV202" s="227"/>
      <c r="LEW202" s="227"/>
      <c r="LEX202" s="227"/>
      <c r="LEY202" s="227"/>
      <c r="LEZ202" s="227"/>
      <c r="LFA202" s="227"/>
      <c r="LFB202" s="227"/>
      <c r="LFC202" s="227"/>
      <c r="LFD202" s="227"/>
      <c r="LFE202" s="227"/>
      <c r="LFF202" s="227"/>
      <c r="LFG202" s="227"/>
      <c r="LFH202" s="227"/>
      <c r="LFI202" s="227"/>
      <c r="LFJ202" s="227"/>
      <c r="LFK202" s="227"/>
      <c r="LFL202" s="227"/>
      <c r="LFM202" s="227"/>
      <c r="LFN202" s="227"/>
      <c r="LFO202" s="227"/>
      <c r="LFP202" s="227"/>
      <c r="LFQ202" s="227"/>
      <c r="LFR202" s="227"/>
      <c r="LFS202" s="227"/>
      <c r="LFT202" s="227"/>
      <c r="LFU202" s="227"/>
      <c r="LFV202" s="227"/>
      <c r="LFW202" s="227"/>
      <c r="LFX202" s="227"/>
      <c r="LFY202" s="227"/>
      <c r="LFZ202" s="227"/>
      <c r="LGA202" s="227"/>
      <c r="LGB202" s="227"/>
      <c r="LGC202" s="227"/>
      <c r="LGD202" s="227"/>
      <c r="LGE202" s="227"/>
      <c r="LGF202" s="227"/>
      <c r="LGG202" s="227"/>
      <c r="LGH202" s="227"/>
      <c r="LGI202" s="227"/>
      <c r="LGJ202" s="227"/>
      <c r="LGK202" s="227"/>
      <c r="LGL202" s="227"/>
      <c r="LGM202" s="227"/>
      <c r="LGN202" s="227"/>
      <c r="LGO202" s="227"/>
      <c r="LGP202" s="227"/>
      <c r="LGQ202" s="227"/>
      <c r="LGR202" s="227"/>
      <c r="LGS202" s="227"/>
      <c r="LGT202" s="227"/>
      <c r="LGU202" s="227"/>
      <c r="LGV202" s="227"/>
      <c r="LGW202" s="227"/>
      <c r="LGX202" s="227"/>
      <c r="LGY202" s="227"/>
      <c r="LGZ202" s="227"/>
      <c r="LHA202" s="227"/>
      <c r="LHB202" s="227"/>
      <c r="LHC202" s="227"/>
      <c r="LHD202" s="227"/>
      <c r="LHE202" s="227"/>
      <c r="LHF202" s="227"/>
      <c r="LHG202" s="227"/>
      <c r="LHH202" s="227"/>
      <c r="LHI202" s="227"/>
      <c r="LHJ202" s="227"/>
      <c r="LHK202" s="227"/>
      <c r="LHL202" s="227"/>
      <c r="LHM202" s="227"/>
      <c r="LHN202" s="227"/>
      <c r="LHO202" s="227"/>
      <c r="LHP202" s="227"/>
      <c r="LHQ202" s="227"/>
      <c r="LHR202" s="227"/>
      <c r="LHS202" s="227"/>
      <c r="LHT202" s="227"/>
      <c r="LHU202" s="227"/>
      <c r="LHV202" s="227"/>
      <c r="LHW202" s="227"/>
      <c r="LHX202" s="227"/>
      <c r="LHY202" s="227"/>
      <c r="LHZ202" s="227"/>
      <c r="LIA202" s="227"/>
      <c r="LIB202" s="227"/>
      <c r="LIC202" s="227"/>
      <c r="LID202" s="227"/>
      <c r="LIE202" s="227"/>
      <c r="LIF202" s="227"/>
      <c r="LIG202" s="227"/>
      <c r="LIH202" s="227"/>
      <c r="LII202" s="227"/>
      <c r="LIJ202" s="227"/>
      <c r="LIK202" s="227"/>
      <c r="LIL202" s="227"/>
      <c r="LIM202" s="227"/>
      <c r="LIN202" s="227"/>
      <c r="LIO202" s="227"/>
      <c r="LIP202" s="227"/>
      <c r="LIQ202" s="227"/>
      <c r="LIR202" s="227"/>
      <c r="LIS202" s="227"/>
      <c r="LIT202" s="227"/>
      <c r="LIU202" s="227"/>
      <c r="LIV202" s="227"/>
      <c r="LIW202" s="227"/>
      <c r="LIX202" s="227"/>
      <c r="LIY202" s="227"/>
      <c r="LIZ202" s="227"/>
      <c r="LJA202" s="227"/>
      <c r="LJB202" s="227"/>
      <c r="LJC202" s="227"/>
      <c r="LJD202" s="227"/>
      <c r="LJE202" s="227"/>
      <c r="LJF202" s="227"/>
      <c r="LJG202" s="227"/>
      <c r="LJH202" s="227"/>
      <c r="LJI202" s="227"/>
      <c r="LJJ202" s="227"/>
      <c r="LJK202" s="227"/>
      <c r="LJL202" s="227"/>
      <c r="LJM202" s="227"/>
      <c r="LJN202" s="227"/>
      <c r="LJO202" s="227"/>
      <c r="LJP202" s="227"/>
      <c r="LJQ202" s="227"/>
      <c r="LJR202" s="227"/>
      <c r="LJS202" s="227"/>
      <c r="LJT202" s="227"/>
      <c r="LJU202" s="227"/>
      <c r="LJV202" s="227"/>
      <c r="LJW202" s="227"/>
      <c r="LJX202" s="227"/>
      <c r="LJY202" s="227"/>
      <c r="LJZ202" s="227"/>
      <c r="LKA202" s="227"/>
      <c r="LKB202" s="227"/>
      <c r="LKC202" s="227"/>
      <c r="LKD202" s="227"/>
      <c r="LKE202" s="227"/>
      <c r="LKF202" s="227"/>
      <c r="LKG202" s="227"/>
      <c r="LKH202" s="227"/>
      <c r="LKI202" s="227"/>
      <c r="LKJ202" s="227"/>
      <c r="LKK202" s="227"/>
      <c r="LKL202" s="227"/>
      <c r="LKM202" s="227"/>
      <c r="LKN202" s="227"/>
      <c r="LKO202" s="227"/>
      <c r="LKP202" s="227"/>
      <c r="LKQ202" s="227"/>
      <c r="LKR202" s="227"/>
      <c r="LKS202" s="227"/>
      <c r="LKT202" s="227"/>
      <c r="LKU202" s="227"/>
      <c r="LKV202" s="227"/>
      <c r="LKW202" s="227"/>
      <c r="LKX202" s="227"/>
      <c r="LKY202" s="227"/>
      <c r="LKZ202" s="227"/>
      <c r="LLA202" s="227"/>
      <c r="LLB202" s="227"/>
      <c r="LLC202" s="227"/>
      <c r="LLD202" s="227"/>
      <c r="LLE202" s="227"/>
      <c r="LLF202" s="227"/>
      <c r="LLG202" s="227"/>
      <c r="LLH202" s="227"/>
      <c r="LLI202" s="227"/>
      <c r="LLJ202" s="227"/>
      <c r="LLK202" s="227"/>
      <c r="LLL202" s="227"/>
      <c r="LLM202" s="227"/>
      <c r="LLN202" s="227"/>
      <c r="LLO202" s="227"/>
      <c r="LLP202" s="227"/>
      <c r="LLQ202" s="227"/>
      <c r="LLR202" s="227"/>
      <c r="LLS202" s="227"/>
      <c r="LLT202" s="227"/>
      <c r="LLU202" s="227"/>
      <c r="LLV202" s="227"/>
      <c r="LLW202" s="227"/>
      <c r="LLX202" s="227"/>
      <c r="LLY202" s="227"/>
      <c r="LLZ202" s="227"/>
      <c r="LMA202" s="227"/>
      <c r="LMB202" s="227"/>
      <c r="LMC202" s="227"/>
      <c r="LMD202" s="227"/>
      <c r="LME202" s="227"/>
      <c r="LMF202" s="227"/>
      <c r="LMG202" s="227"/>
      <c r="LMH202" s="227"/>
      <c r="LMI202" s="227"/>
      <c r="LMJ202" s="227"/>
      <c r="LMK202" s="227"/>
      <c r="LML202" s="227"/>
      <c r="LMM202" s="227"/>
      <c r="LMN202" s="227"/>
      <c r="LMO202" s="227"/>
      <c r="LMP202" s="227"/>
      <c r="LMQ202" s="227"/>
      <c r="LMR202" s="227"/>
      <c r="LMS202" s="227"/>
      <c r="LMT202" s="227"/>
      <c r="LMU202" s="227"/>
      <c r="LMV202" s="227"/>
      <c r="LMW202" s="227"/>
      <c r="LMX202" s="227"/>
      <c r="LMY202" s="227"/>
      <c r="LMZ202" s="227"/>
      <c r="LNA202" s="227"/>
      <c r="LNB202" s="227"/>
      <c r="LNC202" s="227"/>
      <c r="LND202" s="227"/>
      <c r="LNE202" s="227"/>
      <c r="LNF202" s="227"/>
      <c r="LNG202" s="227"/>
      <c r="LNH202" s="227"/>
      <c r="LNI202" s="227"/>
      <c r="LNJ202" s="227"/>
      <c r="LNK202" s="227"/>
      <c r="LNL202" s="227"/>
      <c r="LNM202" s="227"/>
      <c r="LNN202" s="227"/>
      <c r="LNO202" s="227"/>
      <c r="LNP202" s="227"/>
      <c r="LNQ202" s="227"/>
      <c r="LNR202" s="227"/>
      <c r="LNS202" s="227"/>
      <c r="LNT202" s="227"/>
      <c r="LNU202" s="227"/>
      <c r="LNV202" s="227"/>
      <c r="LNW202" s="227"/>
      <c r="LNX202" s="227"/>
      <c r="LNY202" s="227"/>
      <c r="LNZ202" s="227"/>
      <c r="LOA202" s="227"/>
      <c r="LOB202" s="227"/>
      <c r="LOC202" s="227"/>
      <c r="LOD202" s="227"/>
      <c r="LOE202" s="227"/>
      <c r="LOF202" s="227"/>
      <c r="LOG202" s="227"/>
      <c r="LOH202" s="227"/>
      <c r="LOI202" s="227"/>
      <c r="LOJ202" s="227"/>
      <c r="LOK202" s="227"/>
      <c r="LOL202" s="227"/>
      <c r="LOM202" s="227"/>
      <c r="LON202" s="227"/>
      <c r="LOO202" s="227"/>
      <c r="LOP202" s="227"/>
      <c r="LOQ202" s="227"/>
      <c r="LOR202" s="227"/>
      <c r="LOS202" s="227"/>
      <c r="LOT202" s="227"/>
      <c r="LOU202" s="227"/>
      <c r="LOV202" s="227"/>
      <c r="LOW202" s="227"/>
      <c r="LOX202" s="227"/>
      <c r="LOY202" s="227"/>
      <c r="LOZ202" s="227"/>
      <c r="LPA202" s="227"/>
      <c r="LPB202" s="227"/>
      <c r="LPC202" s="227"/>
      <c r="LPD202" s="227"/>
      <c r="LPE202" s="227"/>
      <c r="LPF202" s="227"/>
      <c r="LPG202" s="227"/>
      <c r="LPH202" s="227"/>
      <c r="LPI202" s="227"/>
      <c r="LPJ202" s="227"/>
      <c r="LPK202" s="227"/>
      <c r="LPL202" s="227"/>
      <c r="LPM202" s="227"/>
      <c r="LPN202" s="227"/>
      <c r="LPO202" s="227"/>
      <c r="LPP202" s="227"/>
      <c r="LPQ202" s="227"/>
      <c r="LPR202" s="227"/>
      <c r="LPS202" s="227"/>
      <c r="LPT202" s="227"/>
      <c r="LPU202" s="227"/>
      <c r="LPV202" s="227"/>
      <c r="LPW202" s="227"/>
      <c r="LPX202" s="227"/>
      <c r="LPY202" s="227"/>
      <c r="LPZ202" s="227"/>
      <c r="LQA202" s="227"/>
      <c r="LQB202" s="227"/>
      <c r="LQC202" s="227"/>
      <c r="LQD202" s="227"/>
      <c r="LQE202" s="227"/>
      <c r="LQF202" s="227"/>
      <c r="LQG202" s="227"/>
      <c r="LQH202" s="227"/>
      <c r="LQI202" s="227"/>
      <c r="LQJ202" s="227"/>
      <c r="LQK202" s="227"/>
      <c r="LQL202" s="227"/>
      <c r="LQM202" s="227"/>
      <c r="LQN202" s="227"/>
      <c r="LQO202" s="227"/>
      <c r="LQP202" s="227"/>
      <c r="LQQ202" s="227"/>
      <c r="LQR202" s="227"/>
      <c r="LQS202" s="227"/>
      <c r="LQT202" s="227"/>
      <c r="LQU202" s="227"/>
      <c r="LQV202" s="227"/>
      <c r="LQW202" s="227"/>
      <c r="LQX202" s="227"/>
      <c r="LQY202" s="227"/>
      <c r="LQZ202" s="227"/>
      <c r="LRA202" s="227"/>
      <c r="LRB202" s="227"/>
      <c r="LRC202" s="227"/>
      <c r="LRD202" s="227"/>
      <c r="LRE202" s="227"/>
      <c r="LRF202" s="227"/>
      <c r="LRG202" s="227"/>
      <c r="LRH202" s="227"/>
      <c r="LRI202" s="227"/>
      <c r="LRJ202" s="227"/>
      <c r="LRK202" s="227"/>
      <c r="LRL202" s="227"/>
      <c r="LRM202" s="227"/>
      <c r="LRN202" s="227"/>
      <c r="LRO202" s="227"/>
      <c r="LRP202" s="227"/>
      <c r="LRQ202" s="227"/>
      <c r="LRR202" s="227"/>
      <c r="LRS202" s="227"/>
      <c r="LRT202" s="227"/>
      <c r="LRU202" s="227"/>
      <c r="LRV202" s="227"/>
      <c r="LRW202" s="227"/>
      <c r="LRX202" s="227"/>
      <c r="LRY202" s="227"/>
      <c r="LRZ202" s="227"/>
      <c r="LSA202" s="227"/>
      <c r="LSB202" s="227"/>
      <c r="LSC202" s="227"/>
      <c r="LSD202" s="227"/>
      <c r="LSE202" s="227"/>
      <c r="LSF202" s="227"/>
      <c r="LSG202" s="227"/>
      <c r="LSH202" s="227"/>
      <c r="LSI202" s="227"/>
      <c r="LSJ202" s="227"/>
      <c r="LSK202" s="227"/>
      <c r="LSL202" s="227"/>
      <c r="LSM202" s="227"/>
      <c r="LSN202" s="227"/>
      <c r="LSO202" s="227"/>
      <c r="LSP202" s="227"/>
      <c r="LSQ202" s="227"/>
      <c r="LSR202" s="227"/>
      <c r="LSS202" s="227"/>
      <c r="LST202" s="227"/>
      <c r="LSU202" s="227"/>
      <c r="LSV202" s="227"/>
      <c r="LSW202" s="227"/>
      <c r="LSX202" s="227"/>
      <c r="LSY202" s="227"/>
      <c r="LSZ202" s="227"/>
      <c r="LTA202" s="227"/>
      <c r="LTB202" s="227"/>
      <c r="LTC202" s="227"/>
      <c r="LTD202" s="227"/>
      <c r="LTE202" s="227"/>
      <c r="LTF202" s="227"/>
      <c r="LTG202" s="227"/>
      <c r="LTH202" s="227"/>
      <c r="LTI202" s="227"/>
      <c r="LTJ202" s="227"/>
      <c r="LTK202" s="227"/>
      <c r="LTL202" s="227"/>
      <c r="LTM202" s="227"/>
      <c r="LTN202" s="227"/>
      <c r="LTO202" s="227"/>
      <c r="LTP202" s="227"/>
      <c r="LTQ202" s="227"/>
      <c r="LTR202" s="227"/>
      <c r="LTS202" s="227"/>
      <c r="LTT202" s="227"/>
      <c r="LTU202" s="227"/>
      <c r="LTV202" s="227"/>
      <c r="LTW202" s="227"/>
      <c r="LTX202" s="227"/>
      <c r="LTY202" s="227"/>
      <c r="LTZ202" s="227"/>
      <c r="LUA202" s="227"/>
      <c r="LUB202" s="227"/>
      <c r="LUC202" s="227"/>
      <c r="LUD202" s="227"/>
      <c r="LUE202" s="227"/>
      <c r="LUF202" s="227"/>
      <c r="LUG202" s="227"/>
      <c r="LUH202" s="227"/>
      <c r="LUI202" s="227"/>
      <c r="LUJ202" s="227"/>
      <c r="LUK202" s="227"/>
      <c r="LUL202" s="227"/>
      <c r="LUM202" s="227"/>
      <c r="LUN202" s="227"/>
      <c r="LUO202" s="227"/>
      <c r="LUP202" s="227"/>
      <c r="LUQ202" s="227"/>
      <c r="LUR202" s="227"/>
      <c r="LUS202" s="227"/>
      <c r="LUT202" s="227"/>
      <c r="LUU202" s="227"/>
      <c r="LUV202" s="227"/>
      <c r="LUW202" s="227"/>
      <c r="LUX202" s="227"/>
      <c r="LUY202" s="227"/>
      <c r="LUZ202" s="227"/>
      <c r="LVA202" s="227"/>
      <c r="LVB202" s="227"/>
      <c r="LVC202" s="227"/>
      <c r="LVD202" s="227"/>
      <c r="LVE202" s="227"/>
      <c r="LVF202" s="227"/>
      <c r="LVG202" s="227"/>
      <c r="LVH202" s="227"/>
      <c r="LVI202" s="227"/>
      <c r="LVJ202" s="227"/>
      <c r="LVK202" s="227"/>
      <c r="LVL202" s="227"/>
      <c r="LVM202" s="227"/>
      <c r="LVN202" s="227"/>
      <c r="LVO202" s="227"/>
      <c r="LVP202" s="227"/>
      <c r="LVQ202" s="227"/>
      <c r="LVR202" s="227"/>
      <c r="LVS202" s="227"/>
      <c r="LVT202" s="227"/>
      <c r="LVU202" s="227"/>
      <c r="LVV202" s="227"/>
      <c r="LVW202" s="227"/>
      <c r="LVX202" s="227"/>
      <c r="LVY202" s="227"/>
      <c r="LVZ202" s="227"/>
      <c r="LWA202" s="227"/>
      <c r="LWB202" s="227"/>
      <c r="LWC202" s="227"/>
      <c r="LWD202" s="227"/>
      <c r="LWE202" s="227"/>
      <c r="LWF202" s="227"/>
      <c r="LWG202" s="227"/>
      <c r="LWH202" s="227"/>
      <c r="LWI202" s="227"/>
      <c r="LWJ202" s="227"/>
      <c r="LWK202" s="227"/>
      <c r="LWL202" s="227"/>
      <c r="LWM202" s="227"/>
      <c r="LWN202" s="227"/>
      <c r="LWO202" s="227"/>
      <c r="LWP202" s="227"/>
      <c r="LWQ202" s="227"/>
      <c r="LWR202" s="227"/>
      <c r="LWS202" s="227"/>
      <c r="LWT202" s="227"/>
      <c r="LWU202" s="227"/>
      <c r="LWV202" s="227"/>
      <c r="LWW202" s="227"/>
      <c r="LWX202" s="227"/>
      <c r="LWY202" s="227"/>
      <c r="LWZ202" s="227"/>
      <c r="LXA202" s="227"/>
      <c r="LXB202" s="227"/>
      <c r="LXC202" s="227"/>
      <c r="LXD202" s="227"/>
      <c r="LXE202" s="227"/>
      <c r="LXF202" s="227"/>
      <c r="LXG202" s="227"/>
      <c r="LXH202" s="227"/>
      <c r="LXI202" s="227"/>
      <c r="LXJ202" s="227"/>
      <c r="LXK202" s="227"/>
      <c r="LXL202" s="227"/>
      <c r="LXM202" s="227"/>
      <c r="LXN202" s="227"/>
      <c r="LXO202" s="227"/>
      <c r="LXP202" s="227"/>
      <c r="LXQ202" s="227"/>
      <c r="LXR202" s="227"/>
      <c r="LXS202" s="227"/>
      <c r="LXT202" s="227"/>
      <c r="LXU202" s="227"/>
      <c r="LXV202" s="227"/>
      <c r="LXW202" s="227"/>
      <c r="LXX202" s="227"/>
      <c r="LXY202" s="227"/>
      <c r="LXZ202" s="227"/>
      <c r="LYA202" s="227"/>
      <c r="LYB202" s="227"/>
      <c r="LYC202" s="227"/>
      <c r="LYD202" s="227"/>
      <c r="LYE202" s="227"/>
      <c r="LYF202" s="227"/>
      <c r="LYG202" s="227"/>
      <c r="LYH202" s="227"/>
      <c r="LYI202" s="227"/>
      <c r="LYJ202" s="227"/>
      <c r="LYK202" s="227"/>
      <c r="LYL202" s="227"/>
      <c r="LYM202" s="227"/>
      <c r="LYN202" s="227"/>
      <c r="LYO202" s="227"/>
      <c r="LYP202" s="227"/>
      <c r="LYQ202" s="227"/>
      <c r="LYR202" s="227"/>
      <c r="LYS202" s="227"/>
      <c r="LYT202" s="227"/>
      <c r="LYU202" s="227"/>
      <c r="LYV202" s="227"/>
      <c r="LYW202" s="227"/>
      <c r="LYX202" s="227"/>
      <c r="LYY202" s="227"/>
      <c r="LYZ202" s="227"/>
      <c r="LZA202" s="227"/>
      <c r="LZB202" s="227"/>
      <c r="LZC202" s="227"/>
      <c r="LZD202" s="227"/>
      <c r="LZE202" s="227"/>
      <c r="LZF202" s="227"/>
      <c r="LZG202" s="227"/>
      <c r="LZH202" s="227"/>
      <c r="LZI202" s="227"/>
      <c r="LZJ202" s="227"/>
      <c r="LZK202" s="227"/>
      <c r="LZL202" s="227"/>
      <c r="LZM202" s="227"/>
      <c r="LZN202" s="227"/>
      <c r="LZO202" s="227"/>
      <c r="LZP202" s="227"/>
      <c r="LZQ202" s="227"/>
      <c r="LZR202" s="227"/>
      <c r="LZS202" s="227"/>
      <c r="LZT202" s="227"/>
      <c r="LZU202" s="227"/>
      <c r="LZV202" s="227"/>
      <c r="LZW202" s="227"/>
      <c r="LZX202" s="227"/>
      <c r="LZY202" s="227"/>
      <c r="LZZ202" s="227"/>
      <c r="MAA202" s="227"/>
      <c r="MAB202" s="227"/>
      <c r="MAC202" s="227"/>
      <c r="MAD202" s="227"/>
      <c r="MAE202" s="227"/>
      <c r="MAF202" s="227"/>
      <c r="MAG202" s="227"/>
      <c r="MAH202" s="227"/>
      <c r="MAI202" s="227"/>
      <c r="MAJ202" s="227"/>
      <c r="MAK202" s="227"/>
      <c r="MAL202" s="227"/>
      <c r="MAM202" s="227"/>
      <c r="MAN202" s="227"/>
      <c r="MAO202" s="227"/>
      <c r="MAP202" s="227"/>
      <c r="MAQ202" s="227"/>
      <c r="MAR202" s="227"/>
      <c r="MAS202" s="227"/>
      <c r="MAT202" s="227"/>
      <c r="MAU202" s="227"/>
      <c r="MAV202" s="227"/>
      <c r="MAW202" s="227"/>
      <c r="MAX202" s="227"/>
      <c r="MAY202" s="227"/>
      <c r="MAZ202" s="227"/>
      <c r="MBA202" s="227"/>
      <c r="MBB202" s="227"/>
      <c r="MBC202" s="227"/>
      <c r="MBD202" s="227"/>
      <c r="MBE202" s="227"/>
      <c r="MBF202" s="227"/>
      <c r="MBG202" s="227"/>
      <c r="MBH202" s="227"/>
      <c r="MBI202" s="227"/>
      <c r="MBJ202" s="227"/>
      <c r="MBK202" s="227"/>
      <c r="MBL202" s="227"/>
      <c r="MBM202" s="227"/>
      <c r="MBN202" s="227"/>
      <c r="MBO202" s="227"/>
      <c r="MBP202" s="227"/>
      <c r="MBQ202" s="227"/>
      <c r="MBR202" s="227"/>
      <c r="MBS202" s="227"/>
      <c r="MBT202" s="227"/>
      <c r="MBU202" s="227"/>
      <c r="MBV202" s="227"/>
      <c r="MBW202" s="227"/>
      <c r="MBX202" s="227"/>
      <c r="MBY202" s="227"/>
      <c r="MBZ202" s="227"/>
      <c r="MCA202" s="227"/>
      <c r="MCB202" s="227"/>
      <c r="MCC202" s="227"/>
      <c r="MCD202" s="227"/>
      <c r="MCE202" s="227"/>
      <c r="MCF202" s="227"/>
      <c r="MCG202" s="227"/>
      <c r="MCH202" s="227"/>
      <c r="MCI202" s="227"/>
      <c r="MCJ202" s="227"/>
      <c r="MCK202" s="227"/>
      <c r="MCL202" s="227"/>
      <c r="MCM202" s="227"/>
      <c r="MCN202" s="227"/>
      <c r="MCO202" s="227"/>
      <c r="MCP202" s="227"/>
      <c r="MCQ202" s="227"/>
      <c r="MCR202" s="227"/>
      <c r="MCS202" s="227"/>
      <c r="MCT202" s="227"/>
      <c r="MCU202" s="227"/>
      <c r="MCV202" s="227"/>
      <c r="MCW202" s="227"/>
      <c r="MCX202" s="227"/>
      <c r="MCY202" s="227"/>
      <c r="MCZ202" s="227"/>
      <c r="MDA202" s="227"/>
      <c r="MDB202" s="227"/>
      <c r="MDC202" s="227"/>
      <c r="MDD202" s="227"/>
      <c r="MDE202" s="227"/>
      <c r="MDF202" s="227"/>
      <c r="MDG202" s="227"/>
      <c r="MDH202" s="227"/>
      <c r="MDI202" s="227"/>
      <c r="MDJ202" s="227"/>
      <c r="MDK202" s="227"/>
      <c r="MDL202" s="227"/>
      <c r="MDM202" s="227"/>
      <c r="MDN202" s="227"/>
      <c r="MDO202" s="227"/>
      <c r="MDP202" s="227"/>
      <c r="MDQ202" s="227"/>
      <c r="MDR202" s="227"/>
      <c r="MDS202" s="227"/>
      <c r="MDT202" s="227"/>
      <c r="MDU202" s="227"/>
      <c r="MDV202" s="227"/>
      <c r="MDW202" s="227"/>
      <c r="MDX202" s="227"/>
      <c r="MDY202" s="227"/>
      <c r="MDZ202" s="227"/>
      <c r="MEA202" s="227"/>
      <c r="MEB202" s="227"/>
      <c r="MEC202" s="227"/>
      <c r="MED202" s="227"/>
      <c r="MEE202" s="227"/>
      <c r="MEF202" s="227"/>
      <c r="MEG202" s="227"/>
      <c r="MEH202" s="227"/>
      <c r="MEI202" s="227"/>
      <c r="MEJ202" s="227"/>
      <c r="MEK202" s="227"/>
      <c r="MEL202" s="227"/>
      <c r="MEM202" s="227"/>
      <c r="MEN202" s="227"/>
      <c r="MEO202" s="227"/>
      <c r="MEP202" s="227"/>
      <c r="MEQ202" s="227"/>
      <c r="MER202" s="227"/>
      <c r="MES202" s="227"/>
      <c r="MET202" s="227"/>
      <c r="MEU202" s="227"/>
      <c r="MEV202" s="227"/>
      <c r="MEW202" s="227"/>
      <c r="MEX202" s="227"/>
      <c r="MEY202" s="227"/>
      <c r="MEZ202" s="227"/>
      <c r="MFA202" s="227"/>
      <c r="MFB202" s="227"/>
      <c r="MFC202" s="227"/>
      <c r="MFD202" s="227"/>
      <c r="MFE202" s="227"/>
      <c r="MFF202" s="227"/>
      <c r="MFG202" s="227"/>
      <c r="MFH202" s="227"/>
      <c r="MFI202" s="227"/>
      <c r="MFJ202" s="227"/>
      <c r="MFK202" s="227"/>
      <c r="MFL202" s="227"/>
      <c r="MFM202" s="227"/>
      <c r="MFN202" s="227"/>
      <c r="MFO202" s="227"/>
      <c r="MFP202" s="227"/>
      <c r="MFQ202" s="227"/>
      <c r="MFR202" s="227"/>
      <c r="MFS202" s="227"/>
      <c r="MFT202" s="227"/>
      <c r="MFU202" s="227"/>
      <c r="MFV202" s="227"/>
      <c r="MFW202" s="227"/>
      <c r="MFX202" s="227"/>
      <c r="MFY202" s="227"/>
      <c r="MFZ202" s="227"/>
      <c r="MGA202" s="227"/>
      <c r="MGB202" s="227"/>
      <c r="MGC202" s="227"/>
      <c r="MGD202" s="227"/>
      <c r="MGE202" s="227"/>
      <c r="MGF202" s="227"/>
      <c r="MGG202" s="227"/>
      <c r="MGH202" s="227"/>
      <c r="MGI202" s="227"/>
      <c r="MGJ202" s="227"/>
      <c r="MGK202" s="227"/>
      <c r="MGL202" s="227"/>
      <c r="MGM202" s="227"/>
      <c r="MGN202" s="227"/>
      <c r="MGO202" s="227"/>
      <c r="MGP202" s="227"/>
      <c r="MGQ202" s="227"/>
      <c r="MGR202" s="227"/>
      <c r="MGS202" s="227"/>
      <c r="MGT202" s="227"/>
      <c r="MGU202" s="227"/>
      <c r="MGV202" s="227"/>
      <c r="MGW202" s="227"/>
      <c r="MGX202" s="227"/>
      <c r="MGY202" s="227"/>
      <c r="MGZ202" s="227"/>
      <c r="MHA202" s="227"/>
      <c r="MHB202" s="227"/>
      <c r="MHC202" s="227"/>
      <c r="MHD202" s="227"/>
      <c r="MHE202" s="227"/>
      <c r="MHF202" s="227"/>
      <c r="MHG202" s="227"/>
      <c r="MHH202" s="227"/>
      <c r="MHI202" s="227"/>
      <c r="MHJ202" s="227"/>
      <c r="MHK202" s="227"/>
      <c r="MHL202" s="227"/>
      <c r="MHM202" s="227"/>
      <c r="MHN202" s="227"/>
      <c r="MHO202" s="227"/>
      <c r="MHP202" s="227"/>
      <c r="MHQ202" s="227"/>
      <c r="MHR202" s="227"/>
      <c r="MHS202" s="227"/>
      <c r="MHT202" s="227"/>
      <c r="MHU202" s="227"/>
      <c r="MHV202" s="227"/>
      <c r="MHW202" s="227"/>
      <c r="MHX202" s="227"/>
      <c r="MHY202" s="227"/>
      <c r="MHZ202" s="227"/>
      <c r="MIA202" s="227"/>
      <c r="MIB202" s="227"/>
      <c r="MIC202" s="227"/>
      <c r="MID202" s="227"/>
      <c r="MIE202" s="227"/>
      <c r="MIF202" s="227"/>
      <c r="MIG202" s="227"/>
      <c r="MIH202" s="227"/>
      <c r="MII202" s="227"/>
      <c r="MIJ202" s="227"/>
      <c r="MIK202" s="227"/>
      <c r="MIL202" s="227"/>
      <c r="MIM202" s="227"/>
      <c r="MIN202" s="227"/>
      <c r="MIO202" s="227"/>
      <c r="MIP202" s="227"/>
      <c r="MIQ202" s="227"/>
      <c r="MIR202" s="227"/>
      <c r="MIS202" s="227"/>
      <c r="MIT202" s="227"/>
      <c r="MIU202" s="227"/>
      <c r="MIV202" s="227"/>
      <c r="MIW202" s="227"/>
      <c r="MIX202" s="227"/>
      <c r="MIY202" s="227"/>
      <c r="MIZ202" s="227"/>
      <c r="MJA202" s="227"/>
      <c r="MJB202" s="227"/>
      <c r="MJC202" s="227"/>
      <c r="MJD202" s="227"/>
      <c r="MJE202" s="227"/>
      <c r="MJF202" s="227"/>
      <c r="MJG202" s="227"/>
      <c r="MJH202" s="227"/>
      <c r="MJI202" s="227"/>
      <c r="MJJ202" s="227"/>
      <c r="MJK202" s="227"/>
      <c r="MJL202" s="227"/>
      <c r="MJM202" s="227"/>
      <c r="MJN202" s="227"/>
      <c r="MJO202" s="227"/>
      <c r="MJP202" s="227"/>
      <c r="MJQ202" s="227"/>
      <c r="MJR202" s="227"/>
      <c r="MJS202" s="227"/>
      <c r="MJT202" s="227"/>
      <c r="MJU202" s="227"/>
      <c r="MJV202" s="227"/>
      <c r="MJW202" s="227"/>
      <c r="MJX202" s="227"/>
      <c r="MJY202" s="227"/>
      <c r="MJZ202" s="227"/>
      <c r="MKA202" s="227"/>
      <c r="MKB202" s="227"/>
      <c r="MKC202" s="227"/>
      <c r="MKD202" s="227"/>
      <c r="MKE202" s="227"/>
      <c r="MKF202" s="227"/>
      <c r="MKG202" s="227"/>
      <c r="MKH202" s="227"/>
      <c r="MKI202" s="227"/>
      <c r="MKJ202" s="227"/>
      <c r="MKK202" s="227"/>
      <c r="MKL202" s="227"/>
      <c r="MKM202" s="227"/>
      <c r="MKN202" s="227"/>
      <c r="MKO202" s="227"/>
      <c r="MKP202" s="227"/>
      <c r="MKQ202" s="227"/>
      <c r="MKR202" s="227"/>
      <c r="MKS202" s="227"/>
      <c r="MKT202" s="227"/>
      <c r="MKU202" s="227"/>
      <c r="MKV202" s="227"/>
      <c r="MKW202" s="227"/>
      <c r="MKX202" s="227"/>
      <c r="MKY202" s="227"/>
      <c r="MKZ202" s="227"/>
      <c r="MLA202" s="227"/>
      <c r="MLB202" s="227"/>
      <c r="MLC202" s="227"/>
      <c r="MLD202" s="227"/>
      <c r="MLE202" s="227"/>
      <c r="MLF202" s="227"/>
      <c r="MLG202" s="227"/>
      <c r="MLH202" s="227"/>
      <c r="MLI202" s="227"/>
      <c r="MLJ202" s="227"/>
      <c r="MLK202" s="227"/>
      <c r="MLL202" s="227"/>
      <c r="MLM202" s="227"/>
      <c r="MLN202" s="227"/>
      <c r="MLO202" s="227"/>
      <c r="MLP202" s="227"/>
      <c r="MLQ202" s="227"/>
      <c r="MLR202" s="227"/>
      <c r="MLS202" s="227"/>
      <c r="MLT202" s="227"/>
      <c r="MLU202" s="227"/>
      <c r="MLV202" s="227"/>
      <c r="MLW202" s="227"/>
      <c r="MLX202" s="227"/>
      <c r="MLY202" s="227"/>
      <c r="MLZ202" s="227"/>
      <c r="MMA202" s="227"/>
      <c r="MMB202" s="227"/>
      <c r="MMC202" s="227"/>
      <c r="MMD202" s="227"/>
      <c r="MME202" s="227"/>
      <c r="MMF202" s="227"/>
      <c r="MMG202" s="227"/>
      <c r="MMH202" s="227"/>
      <c r="MMI202" s="227"/>
      <c r="MMJ202" s="227"/>
      <c r="MMK202" s="227"/>
      <c r="MML202" s="227"/>
      <c r="MMM202" s="227"/>
      <c r="MMN202" s="227"/>
      <c r="MMO202" s="227"/>
      <c r="MMP202" s="227"/>
      <c r="MMQ202" s="227"/>
      <c r="MMR202" s="227"/>
      <c r="MMS202" s="227"/>
      <c r="MMT202" s="227"/>
      <c r="MMU202" s="227"/>
      <c r="MMV202" s="227"/>
      <c r="MMW202" s="227"/>
      <c r="MMX202" s="227"/>
      <c r="MMY202" s="227"/>
      <c r="MMZ202" s="227"/>
      <c r="MNA202" s="227"/>
      <c r="MNB202" s="227"/>
      <c r="MNC202" s="227"/>
      <c r="MND202" s="227"/>
      <c r="MNE202" s="227"/>
      <c r="MNF202" s="227"/>
      <c r="MNG202" s="227"/>
      <c r="MNH202" s="227"/>
      <c r="MNI202" s="227"/>
      <c r="MNJ202" s="227"/>
      <c r="MNK202" s="227"/>
      <c r="MNL202" s="227"/>
      <c r="MNM202" s="227"/>
      <c r="MNN202" s="227"/>
      <c r="MNO202" s="227"/>
      <c r="MNP202" s="227"/>
      <c r="MNQ202" s="227"/>
      <c r="MNR202" s="227"/>
      <c r="MNS202" s="227"/>
      <c r="MNT202" s="227"/>
      <c r="MNU202" s="227"/>
      <c r="MNV202" s="227"/>
      <c r="MNW202" s="227"/>
      <c r="MNX202" s="227"/>
      <c r="MNY202" s="227"/>
      <c r="MNZ202" s="227"/>
      <c r="MOA202" s="227"/>
      <c r="MOB202" s="227"/>
      <c r="MOC202" s="227"/>
      <c r="MOD202" s="227"/>
      <c r="MOE202" s="227"/>
      <c r="MOF202" s="227"/>
      <c r="MOG202" s="227"/>
      <c r="MOH202" s="227"/>
      <c r="MOI202" s="227"/>
      <c r="MOJ202" s="227"/>
      <c r="MOK202" s="227"/>
      <c r="MOL202" s="227"/>
      <c r="MOM202" s="227"/>
      <c r="MON202" s="227"/>
      <c r="MOO202" s="227"/>
      <c r="MOP202" s="227"/>
      <c r="MOQ202" s="227"/>
      <c r="MOR202" s="227"/>
      <c r="MOS202" s="227"/>
      <c r="MOT202" s="227"/>
      <c r="MOU202" s="227"/>
      <c r="MOV202" s="227"/>
      <c r="MOW202" s="227"/>
      <c r="MOX202" s="227"/>
      <c r="MOY202" s="227"/>
      <c r="MOZ202" s="227"/>
      <c r="MPA202" s="227"/>
      <c r="MPB202" s="227"/>
      <c r="MPC202" s="227"/>
      <c r="MPD202" s="227"/>
      <c r="MPE202" s="227"/>
      <c r="MPF202" s="227"/>
      <c r="MPG202" s="227"/>
      <c r="MPH202" s="227"/>
      <c r="MPI202" s="227"/>
      <c r="MPJ202" s="227"/>
      <c r="MPK202" s="227"/>
      <c r="MPL202" s="227"/>
      <c r="MPM202" s="227"/>
      <c r="MPN202" s="227"/>
      <c r="MPO202" s="227"/>
      <c r="MPP202" s="227"/>
      <c r="MPQ202" s="227"/>
      <c r="MPR202" s="227"/>
      <c r="MPS202" s="227"/>
      <c r="MPT202" s="227"/>
      <c r="MPU202" s="227"/>
      <c r="MPV202" s="227"/>
      <c r="MPW202" s="227"/>
      <c r="MPX202" s="227"/>
      <c r="MPY202" s="227"/>
      <c r="MPZ202" s="227"/>
      <c r="MQA202" s="227"/>
      <c r="MQB202" s="227"/>
      <c r="MQC202" s="227"/>
      <c r="MQD202" s="227"/>
      <c r="MQE202" s="227"/>
      <c r="MQF202" s="227"/>
      <c r="MQG202" s="227"/>
      <c r="MQH202" s="227"/>
      <c r="MQI202" s="227"/>
      <c r="MQJ202" s="227"/>
      <c r="MQK202" s="227"/>
      <c r="MQL202" s="227"/>
      <c r="MQM202" s="227"/>
      <c r="MQN202" s="227"/>
      <c r="MQO202" s="227"/>
      <c r="MQP202" s="227"/>
      <c r="MQQ202" s="227"/>
      <c r="MQR202" s="227"/>
      <c r="MQS202" s="227"/>
      <c r="MQT202" s="227"/>
      <c r="MQU202" s="227"/>
      <c r="MQV202" s="227"/>
      <c r="MQW202" s="227"/>
      <c r="MQX202" s="227"/>
      <c r="MQY202" s="227"/>
      <c r="MQZ202" s="227"/>
      <c r="MRA202" s="227"/>
      <c r="MRB202" s="227"/>
      <c r="MRC202" s="227"/>
      <c r="MRD202" s="227"/>
      <c r="MRE202" s="227"/>
      <c r="MRF202" s="227"/>
      <c r="MRG202" s="227"/>
      <c r="MRH202" s="227"/>
      <c r="MRI202" s="227"/>
      <c r="MRJ202" s="227"/>
      <c r="MRK202" s="227"/>
      <c r="MRL202" s="227"/>
      <c r="MRM202" s="227"/>
      <c r="MRN202" s="227"/>
      <c r="MRO202" s="227"/>
      <c r="MRP202" s="227"/>
      <c r="MRQ202" s="227"/>
      <c r="MRR202" s="227"/>
      <c r="MRS202" s="227"/>
      <c r="MRT202" s="227"/>
      <c r="MRU202" s="227"/>
      <c r="MRV202" s="227"/>
      <c r="MRW202" s="227"/>
      <c r="MRX202" s="227"/>
      <c r="MRY202" s="227"/>
      <c r="MRZ202" s="227"/>
      <c r="MSA202" s="227"/>
      <c r="MSB202" s="227"/>
      <c r="MSC202" s="227"/>
      <c r="MSD202" s="227"/>
      <c r="MSE202" s="227"/>
      <c r="MSF202" s="227"/>
      <c r="MSG202" s="227"/>
      <c r="MSH202" s="227"/>
      <c r="MSI202" s="227"/>
      <c r="MSJ202" s="227"/>
      <c r="MSK202" s="227"/>
      <c r="MSL202" s="227"/>
      <c r="MSM202" s="227"/>
      <c r="MSN202" s="227"/>
      <c r="MSO202" s="227"/>
      <c r="MSP202" s="227"/>
      <c r="MSQ202" s="227"/>
      <c r="MSR202" s="227"/>
      <c r="MSS202" s="227"/>
      <c r="MST202" s="227"/>
      <c r="MSU202" s="227"/>
      <c r="MSV202" s="227"/>
      <c r="MSW202" s="227"/>
      <c r="MSX202" s="227"/>
      <c r="MSY202" s="227"/>
      <c r="MSZ202" s="227"/>
      <c r="MTA202" s="227"/>
      <c r="MTB202" s="227"/>
      <c r="MTC202" s="227"/>
      <c r="MTD202" s="227"/>
      <c r="MTE202" s="227"/>
      <c r="MTF202" s="227"/>
      <c r="MTG202" s="227"/>
      <c r="MTH202" s="227"/>
      <c r="MTI202" s="227"/>
      <c r="MTJ202" s="227"/>
      <c r="MTK202" s="227"/>
      <c r="MTL202" s="227"/>
      <c r="MTM202" s="227"/>
      <c r="MTN202" s="227"/>
      <c r="MTO202" s="227"/>
      <c r="MTP202" s="227"/>
      <c r="MTQ202" s="227"/>
      <c r="MTR202" s="227"/>
      <c r="MTS202" s="227"/>
      <c r="MTT202" s="227"/>
      <c r="MTU202" s="227"/>
      <c r="MTV202" s="227"/>
      <c r="MTW202" s="227"/>
      <c r="MTX202" s="227"/>
      <c r="MTY202" s="227"/>
      <c r="MTZ202" s="227"/>
      <c r="MUA202" s="227"/>
      <c r="MUB202" s="227"/>
      <c r="MUC202" s="227"/>
      <c r="MUD202" s="227"/>
      <c r="MUE202" s="227"/>
      <c r="MUF202" s="227"/>
      <c r="MUG202" s="227"/>
      <c r="MUH202" s="227"/>
      <c r="MUI202" s="227"/>
      <c r="MUJ202" s="227"/>
      <c r="MUK202" s="227"/>
      <c r="MUL202" s="227"/>
      <c r="MUM202" s="227"/>
      <c r="MUN202" s="227"/>
      <c r="MUO202" s="227"/>
      <c r="MUP202" s="227"/>
      <c r="MUQ202" s="227"/>
      <c r="MUR202" s="227"/>
      <c r="MUS202" s="227"/>
      <c r="MUT202" s="227"/>
      <c r="MUU202" s="227"/>
      <c r="MUV202" s="227"/>
      <c r="MUW202" s="227"/>
      <c r="MUX202" s="227"/>
      <c r="MUY202" s="227"/>
      <c r="MUZ202" s="227"/>
      <c r="MVA202" s="227"/>
      <c r="MVB202" s="227"/>
      <c r="MVC202" s="227"/>
      <c r="MVD202" s="227"/>
      <c r="MVE202" s="227"/>
      <c r="MVF202" s="227"/>
      <c r="MVG202" s="227"/>
      <c r="MVH202" s="227"/>
      <c r="MVI202" s="227"/>
      <c r="MVJ202" s="227"/>
      <c r="MVK202" s="227"/>
      <c r="MVL202" s="227"/>
      <c r="MVM202" s="227"/>
      <c r="MVN202" s="227"/>
      <c r="MVO202" s="227"/>
      <c r="MVP202" s="227"/>
      <c r="MVQ202" s="227"/>
      <c r="MVR202" s="227"/>
      <c r="MVS202" s="227"/>
      <c r="MVT202" s="227"/>
      <c r="MVU202" s="227"/>
      <c r="MVV202" s="227"/>
      <c r="MVW202" s="227"/>
      <c r="MVX202" s="227"/>
      <c r="MVY202" s="227"/>
      <c r="MVZ202" s="227"/>
      <c r="MWA202" s="227"/>
      <c r="MWB202" s="227"/>
      <c r="MWC202" s="227"/>
      <c r="MWD202" s="227"/>
      <c r="MWE202" s="227"/>
      <c r="MWF202" s="227"/>
      <c r="MWG202" s="227"/>
      <c r="MWH202" s="227"/>
      <c r="MWI202" s="227"/>
      <c r="MWJ202" s="227"/>
      <c r="MWK202" s="227"/>
      <c r="MWL202" s="227"/>
      <c r="MWM202" s="227"/>
      <c r="MWN202" s="227"/>
      <c r="MWO202" s="227"/>
      <c r="MWP202" s="227"/>
      <c r="MWQ202" s="227"/>
      <c r="MWR202" s="227"/>
      <c r="MWS202" s="227"/>
      <c r="MWT202" s="227"/>
      <c r="MWU202" s="227"/>
      <c r="MWV202" s="227"/>
      <c r="MWW202" s="227"/>
      <c r="MWX202" s="227"/>
      <c r="MWY202" s="227"/>
      <c r="MWZ202" s="227"/>
      <c r="MXA202" s="227"/>
      <c r="MXB202" s="227"/>
      <c r="MXC202" s="227"/>
      <c r="MXD202" s="227"/>
      <c r="MXE202" s="227"/>
      <c r="MXF202" s="227"/>
      <c r="MXG202" s="227"/>
      <c r="MXH202" s="227"/>
      <c r="MXI202" s="227"/>
      <c r="MXJ202" s="227"/>
      <c r="MXK202" s="227"/>
      <c r="MXL202" s="227"/>
      <c r="MXM202" s="227"/>
      <c r="MXN202" s="227"/>
      <c r="MXO202" s="227"/>
      <c r="MXP202" s="227"/>
      <c r="MXQ202" s="227"/>
      <c r="MXR202" s="227"/>
      <c r="MXS202" s="227"/>
      <c r="MXT202" s="227"/>
      <c r="MXU202" s="227"/>
      <c r="MXV202" s="227"/>
      <c r="MXW202" s="227"/>
      <c r="MXX202" s="227"/>
      <c r="MXY202" s="227"/>
      <c r="MXZ202" s="227"/>
      <c r="MYA202" s="227"/>
      <c r="MYB202" s="227"/>
      <c r="MYC202" s="227"/>
      <c r="MYD202" s="227"/>
      <c r="MYE202" s="227"/>
      <c r="MYF202" s="227"/>
      <c r="MYG202" s="227"/>
      <c r="MYH202" s="227"/>
      <c r="MYI202" s="227"/>
      <c r="MYJ202" s="227"/>
      <c r="MYK202" s="227"/>
      <c r="MYL202" s="227"/>
      <c r="MYM202" s="227"/>
      <c r="MYN202" s="227"/>
      <c r="MYO202" s="227"/>
      <c r="MYP202" s="227"/>
      <c r="MYQ202" s="227"/>
      <c r="MYR202" s="227"/>
      <c r="MYS202" s="227"/>
      <c r="MYT202" s="227"/>
      <c r="MYU202" s="227"/>
      <c r="MYV202" s="227"/>
      <c r="MYW202" s="227"/>
      <c r="MYX202" s="227"/>
      <c r="MYY202" s="227"/>
      <c r="MYZ202" s="227"/>
      <c r="MZA202" s="227"/>
      <c r="MZB202" s="227"/>
      <c r="MZC202" s="227"/>
      <c r="MZD202" s="227"/>
      <c r="MZE202" s="227"/>
      <c r="MZF202" s="227"/>
      <c r="MZG202" s="227"/>
      <c r="MZH202" s="227"/>
      <c r="MZI202" s="227"/>
      <c r="MZJ202" s="227"/>
      <c r="MZK202" s="227"/>
      <c r="MZL202" s="227"/>
      <c r="MZM202" s="227"/>
      <c r="MZN202" s="227"/>
      <c r="MZO202" s="227"/>
      <c r="MZP202" s="227"/>
      <c r="MZQ202" s="227"/>
      <c r="MZR202" s="227"/>
      <c r="MZS202" s="227"/>
      <c r="MZT202" s="227"/>
      <c r="MZU202" s="227"/>
      <c r="MZV202" s="227"/>
      <c r="MZW202" s="227"/>
      <c r="MZX202" s="227"/>
      <c r="MZY202" s="227"/>
      <c r="MZZ202" s="227"/>
      <c r="NAA202" s="227"/>
      <c r="NAB202" s="227"/>
      <c r="NAC202" s="227"/>
      <c r="NAD202" s="227"/>
      <c r="NAE202" s="227"/>
      <c r="NAF202" s="227"/>
      <c r="NAG202" s="227"/>
      <c r="NAH202" s="227"/>
      <c r="NAI202" s="227"/>
      <c r="NAJ202" s="227"/>
      <c r="NAK202" s="227"/>
      <c r="NAL202" s="227"/>
      <c r="NAM202" s="227"/>
      <c r="NAN202" s="227"/>
      <c r="NAO202" s="227"/>
      <c r="NAP202" s="227"/>
      <c r="NAQ202" s="227"/>
      <c r="NAR202" s="227"/>
      <c r="NAS202" s="227"/>
      <c r="NAT202" s="227"/>
      <c r="NAU202" s="227"/>
      <c r="NAV202" s="227"/>
      <c r="NAW202" s="227"/>
      <c r="NAX202" s="227"/>
      <c r="NAY202" s="227"/>
      <c r="NAZ202" s="227"/>
      <c r="NBA202" s="227"/>
      <c r="NBB202" s="227"/>
      <c r="NBC202" s="227"/>
      <c r="NBD202" s="227"/>
      <c r="NBE202" s="227"/>
      <c r="NBF202" s="227"/>
      <c r="NBG202" s="227"/>
      <c r="NBH202" s="227"/>
      <c r="NBI202" s="227"/>
      <c r="NBJ202" s="227"/>
      <c r="NBK202" s="227"/>
      <c r="NBL202" s="227"/>
      <c r="NBM202" s="227"/>
      <c r="NBN202" s="227"/>
      <c r="NBO202" s="227"/>
      <c r="NBP202" s="227"/>
      <c r="NBQ202" s="227"/>
      <c r="NBR202" s="227"/>
      <c r="NBS202" s="227"/>
      <c r="NBT202" s="227"/>
      <c r="NBU202" s="227"/>
      <c r="NBV202" s="227"/>
      <c r="NBW202" s="227"/>
      <c r="NBX202" s="227"/>
      <c r="NBY202" s="227"/>
      <c r="NBZ202" s="227"/>
      <c r="NCA202" s="227"/>
      <c r="NCB202" s="227"/>
      <c r="NCC202" s="227"/>
      <c r="NCD202" s="227"/>
      <c r="NCE202" s="227"/>
      <c r="NCF202" s="227"/>
      <c r="NCG202" s="227"/>
      <c r="NCH202" s="227"/>
      <c r="NCI202" s="227"/>
      <c r="NCJ202" s="227"/>
      <c r="NCK202" s="227"/>
      <c r="NCL202" s="227"/>
      <c r="NCM202" s="227"/>
      <c r="NCN202" s="227"/>
      <c r="NCO202" s="227"/>
      <c r="NCP202" s="227"/>
      <c r="NCQ202" s="227"/>
      <c r="NCR202" s="227"/>
      <c r="NCS202" s="227"/>
      <c r="NCT202" s="227"/>
      <c r="NCU202" s="227"/>
      <c r="NCV202" s="227"/>
      <c r="NCW202" s="227"/>
      <c r="NCX202" s="227"/>
      <c r="NCY202" s="227"/>
      <c r="NCZ202" s="227"/>
      <c r="NDA202" s="227"/>
      <c r="NDB202" s="227"/>
      <c r="NDC202" s="227"/>
      <c r="NDD202" s="227"/>
      <c r="NDE202" s="227"/>
      <c r="NDF202" s="227"/>
      <c r="NDG202" s="227"/>
      <c r="NDH202" s="227"/>
      <c r="NDI202" s="227"/>
      <c r="NDJ202" s="227"/>
      <c r="NDK202" s="227"/>
      <c r="NDL202" s="227"/>
      <c r="NDM202" s="227"/>
      <c r="NDN202" s="227"/>
      <c r="NDO202" s="227"/>
      <c r="NDP202" s="227"/>
      <c r="NDQ202" s="227"/>
      <c r="NDR202" s="227"/>
      <c r="NDS202" s="227"/>
      <c r="NDT202" s="227"/>
      <c r="NDU202" s="227"/>
      <c r="NDV202" s="227"/>
      <c r="NDW202" s="227"/>
      <c r="NDX202" s="227"/>
      <c r="NDY202" s="227"/>
      <c r="NDZ202" s="227"/>
      <c r="NEA202" s="227"/>
      <c r="NEB202" s="227"/>
      <c r="NEC202" s="227"/>
      <c r="NED202" s="227"/>
      <c r="NEE202" s="227"/>
      <c r="NEF202" s="227"/>
      <c r="NEG202" s="227"/>
      <c r="NEH202" s="227"/>
      <c r="NEI202" s="227"/>
      <c r="NEJ202" s="227"/>
      <c r="NEK202" s="227"/>
      <c r="NEL202" s="227"/>
      <c r="NEM202" s="227"/>
      <c r="NEN202" s="227"/>
      <c r="NEO202" s="227"/>
      <c r="NEP202" s="227"/>
      <c r="NEQ202" s="227"/>
      <c r="NER202" s="227"/>
      <c r="NES202" s="227"/>
      <c r="NET202" s="227"/>
      <c r="NEU202" s="227"/>
      <c r="NEV202" s="227"/>
      <c r="NEW202" s="227"/>
      <c r="NEX202" s="227"/>
      <c r="NEY202" s="227"/>
      <c r="NEZ202" s="227"/>
      <c r="NFA202" s="227"/>
      <c r="NFB202" s="227"/>
      <c r="NFC202" s="227"/>
      <c r="NFD202" s="227"/>
      <c r="NFE202" s="227"/>
      <c r="NFF202" s="227"/>
      <c r="NFG202" s="227"/>
      <c r="NFH202" s="227"/>
      <c r="NFI202" s="227"/>
      <c r="NFJ202" s="227"/>
      <c r="NFK202" s="227"/>
      <c r="NFL202" s="227"/>
      <c r="NFM202" s="227"/>
      <c r="NFN202" s="227"/>
      <c r="NFO202" s="227"/>
      <c r="NFP202" s="227"/>
      <c r="NFQ202" s="227"/>
      <c r="NFR202" s="227"/>
      <c r="NFS202" s="227"/>
      <c r="NFT202" s="227"/>
      <c r="NFU202" s="227"/>
      <c r="NFV202" s="227"/>
      <c r="NFW202" s="227"/>
      <c r="NFX202" s="227"/>
      <c r="NFY202" s="227"/>
      <c r="NFZ202" s="227"/>
      <c r="NGA202" s="227"/>
      <c r="NGB202" s="227"/>
      <c r="NGC202" s="227"/>
      <c r="NGD202" s="227"/>
      <c r="NGE202" s="227"/>
      <c r="NGF202" s="227"/>
      <c r="NGG202" s="227"/>
      <c r="NGH202" s="227"/>
      <c r="NGI202" s="227"/>
      <c r="NGJ202" s="227"/>
      <c r="NGK202" s="227"/>
      <c r="NGL202" s="227"/>
      <c r="NGM202" s="227"/>
      <c r="NGN202" s="227"/>
      <c r="NGO202" s="227"/>
      <c r="NGP202" s="227"/>
      <c r="NGQ202" s="227"/>
      <c r="NGR202" s="227"/>
      <c r="NGS202" s="227"/>
      <c r="NGT202" s="227"/>
      <c r="NGU202" s="227"/>
      <c r="NGV202" s="227"/>
      <c r="NGW202" s="227"/>
      <c r="NGX202" s="227"/>
      <c r="NGY202" s="227"/>
      <c r="NGZ202" s="227"/>
      <c r="NHA202" s="227"/>
      <c r="NHB202" s="227"/>
      <c r="NHC202" s="227"/>
      <c r="NHD202" s="227"/>
      <c r="NHE202" s="227"/>
      <c r="NHF202" s="227"/>
      <c r="NHG202" s="227"/>
      <c r="NHH202" s="227"/>
      <c r="NHI202" s="227"/>
      <c r="NHJ202" s="227"/>
      <c r="NHK202" s="227"/>
      <c r="NHL202" s="227"/>
      <c r="NHM202" s="227"/>
      <c r="NHN202" s="227"/>
      <c r="NHO202" s="227"/>
      <c r="NHP202" s="227"/>
      <c r="NHQ202" s="227"/>
      <c r="NHR202" s="227"/>
      <c r="NHS202" s="227"/>
      <c r="NHT202" s="227"/>
      <c r="NHU202" s="227"/>
      <c r="NHV202" s="227"/>
      <c r="NHW202" s="227"/>
      <c r="NHX202" s="227"/>
      <c r="NHY202" s="227"/>
      <c r="NHZ202" s="227"/>
      <c r="NIA202" s="227"/>
      <c r="NIB202" s="227"/>
      <c r="NIC202" s="227"/>
      <c r="NID202" s="227"/>
      <c r="NIE202" s="227"/>
      <c r="NIF202" s="227"/>
      <c r="NIG202" s="227"/>
      <c r="NIH202" s="227"/>
      <c r="NII202" s="227"/>
      <c r="NIJ202" s="227"/>
      <c r="NIK202" s="227"/>
      <c r="NIL202" s="227"/>
      <c r="NIM202" s="227"/>
      <c r="NIN202" s="227"/>
      <c r="NIO202" s="227"/>
      <c r="NIP202" s="227"/>
      <c r="NIQ202" s="227"/>
      <c r="NIR202" s="227"/>
      <c r="NIS202" s="227"/>
      <c r="NIT202" s="227"/>
      <c r="NIU202" s="227"/>
      <c r="NIV202" s="227"/>
      <c r="NIW202" s="227"/>
      <c r="NIX202" s="227"/>
      <c r="NIY202" s="227"/>
      <c r="NIZ202" s="227"/>
      <c r="NJA202" s="227"/>
      <c r="NJB202" s="227"/>
      <c r="NJC202" s="227"/>
      <c r="NJD202" s="227"/>
      <c r="NJE202" s="227"/>
      <c r="NJF202" s="227"/>
      <c r="NJG202" s="227"/>
      <c r="NJH202" s="227"/>
      <c r="NJI202" s="227"/>
      <c r="NJJ202" s="227"/>
      <c r="NJK202" s="227"/>
      <c r="NJL202" s="227"/>
      <c r="NJM202" s="227"/>
      <c r="NJN202" s="227"/>
      <c r="NJO202" s="227"/>
      <c r="NJP202" s="227"/>
      <c r="NJQ202" s="227"/>
      <c r="NJR202" s="227"/>
      <c r="NJS202" s="227"/>
      <c r="NJT202" s="227"/>
      <c r="NJU202" s="227"/>
      <c r="NJV202" s="227"/>
      <c r="NJW202" s="227"/>
      <c r="NJX202" s="227"/>
      <c r="NJY202" s="227"/>
      <c r="NJZ202" s="227"/>
      <c r="NKA202" s="227"/>
      <c r="NKB202" s="227"/>
      <c r="NKC202" s="227"/>
      <c r="NKD202" s="227"/>
      <c r="NKE202" s="227"/>
      <c r="NKF202" s="227"/>
      <c r="NKG202" s="227"/>
      <c r="NKH202" s="227"/>
      <c r="NKI202" s="227"/>
      <c r="NKJ202" s="227"/>
      <c r="NKK202" s="227"/>
      <c r="NKL202" s="227"/>
      <c r="NKM202" s="227"/>
      <c r="NKN202" s="227"/>
      <c r="NKO202" s="227"/>
      <c r="NKP202" s="227"/>
      <c r="NKQ202" s="227"/>
      <c r="NKR202" s="227"/>
      <c r="NKS202" s="227"/>
      <c r="NKT202" s="227"/>
      <c r="NKU202" s="227"/>
      <c r="NKV202" s="227"/>
      <c r="NKW202" s="227"/>
      <c r="NKX202" s="227"/>
      <c r="NKY202" s="227"/>
      <c r="NKZ202" s="227"/>
      <c r="NLA202" s="227"/>
      <c r="NLB202" s="227"/>
      <c r="NLC202" s="227"/>
      <c r="NLD202" s="227"/>
      <c r="NLE202" s="227"/>
      <c r="NLF202" s="227"/>
      <c r="NLG202" s="227"/>
      <c r="NLH202" s="227"/>
      <c r="NLI202" s="227"/>
      <c r="NLJ202" s="227"/>
      <c r="NLK202" s="227"/>
      <c r="NLL202" s="227"/>
      <c r="NLM202" s="227"/>
      <c r="NLN202" s="227"/>
      <c r="NLO202" s="227"/>
      <c r="NLP202" s="227"/>
      <c r="NLQ202" s="227"/>
      <c r="NLR202" s="227"/>
      <c r="NLS202" s="227"/>
      <c r="NLT202" s="227"/>
      <c r="NLU202" s="227"/>
      <c r="NLV202" s="227"/>
      <c r="NLW202" s="227"/>
      <c r="NLX202" s="227"/>
      <c r="NLY202" s="227"/>
      <c r="NLZ202" s="227"/>
      <c r="NMA202" s="227"/>
      <c r="NMB202" s="227"/>
      <c r="NMC202" s="227"/>
      <c r="NMD202" s="227"/>
      <c r="NME202" s="227"/>
      <c r="NMF202" s="227"/>
      <c r="NMG202" s="227"/>
      <c r="NMH202" s="227"/>
      <c r="NMI202" s="227"/>
      <c r="NMJ202" s="227"/>
      <c r="NMK202" s="227"/>
      <c r="NML202" s="227"/>
      <c r="NMM202" s="227"/>
      <c r="NMN202" s="227"/>
      <c r="NMO202" s="227"/>
      <c r="NMP202" s="227"/>
      <c r="NMQ202" s="227"/>
      <c r="NMR202" s="227"/>
      <c r="NMS202" s="227"/>
      <c r="NMT202" s="227"/>
      <c r="NMU202" s="227"/>
      <c r="NMV202" s="227"/>
      <c r="NMW202" s="227"/>
      <c r="NMX202" s="227"/>
      <c r="NMY202" s="227"/>
      <c r="NMZ202" s="227"/>
      <c r="NNA202" s="227"/>
      <c r="NNB202" s="227"/>
      <c r="NNC202" s="227"/>
      <c r="NND202" s="227"/>
      <c r="NNE202" s="227"/>
      <c r="NNF202" s="227"/>
      <c r="NNG202" s="227"/>
      <c r="NNH202" s="227"/>
      <c r="NNI202" s="227"/>
      <c r="NNJ202" s="227"/>
      <c r="NNK202" s="227"/>
      <c r="NNL202" s="227"/>
      <c r="NNM202" s="227"/>
      <c r="NNN202" s="227"/>
      <c r="NNO202" s="227"/>
      <c r="NNP202" s="227"/>
      <c r="NNQ202" s="227"/>
      <c r="NNR202" s="227"/>
      <c r="NNS202" s="227"/>
      <c r="NNT202" s="227"/>
      <c r="NNU202" s="227"/>
      <c r="NNV202" s="227"/>
      <c r="NNW202" s="227"/>
      <c r="NNX202" s="227"/>
      <c r="NNY202" s="227"/>
      <c r="NNZ202" s="227"/>
      <c r="NOA202" s="227"/>
      <c r="NOB202" s="227"/>
      <c r="NOC202" s="227"/>
      <c r="NOD202" s="227"/>
      <c r="NOE202" s="227"/>
      <c r="NOF202" s="227"/>
      <c r="NOG202" s="227"/>
      <c r="NOH202" s="227"/>
      <c r="NOI202" s="227"/>
      <c r="NOJ202" s="227"/>
      <c r="NOK202" s="227"/>
      <c r="NOL202" s="227"/>
      <c r="NOM202" s="227"/>
      <c r="NON202" s="227"/>
      <c r="NOO202" s="227"/>
      <c r="NOP202" s="227"/>
      <c r="NOQ202" s="227"/>
      <c r="NOR202" s="227"/>
      <c r="NOS202" s="227"/>
      <c r="NOT202" s="227"/>
      <c r="NOU202" s="227"/>
      <c r="NOV202" s="227"/>
      <c r="NOW202" s="227"/>
      <c r="NOX202" s="227"/>
      <c r="NOY202" s="227"/>
      <c r="NOZ202" s="227"/>
      <c r="NPA202" s="227"/>
      <c r="NPB202" s="227"/>
      <c r="NPC202" s="227"/>
      <c r="NPD202" s="227"/>
      <c r="NPE202" s="227"/>
      <c r="NPF202" s="227"/>
      <c r="NPG202" s="227"/>
      <c r="NPH202" s="227"/>
      <c r="NPI202" s="227"/>
      <c r="NPJ202" s="227"/>
      <c r="NPK202" s="227"/>
      <c r="NPL202" s="227"/>
      <c r="NPM202" s="227"/>
      <c r="NPN202" s="227"/>
      <c r="NPO202" s="227"/>
      <c r="NPP202" s="227"/>
      <c r="NPQ202" s="227"/>
      <c r="NPR202" s="227"/>
      <c r="NPS202" s="227"/>
      <c r="NPT202" s="227"/>
      <c r="NPU202" s="227"/>
      <c r="NPV202" s="227"/>
      <c r="NPW202" s="227"/>
      <c r="NPX202" s="227"/>
      <c r="NPY202" s="227"/>
      <c r="NPZ202" s="227"/>
      <c r="NQA202" s="227"/>
      <c r="NQB202" s="227"/>
      <c r="NQC202" s="227"/>
      <c r="NQD202" s="227"/>
      <c r="NQE202" s="227"/>
      <c r="NQF202" s="227"/>
      <c r="NQG202" s="227"/>
      <c r="NQH202" s="227"/>
      <c r="NQI202" s="227"/>
      <c r="NQJ202" s="227"/>
      <c r="NQK202" s="227"/>
      <c r="NQL202" s="227"/>
      <c r="NQM202" s="227"/>
      <c r="NQN202" s="227"/>
      <c r="NQO202" s="227"/>
      <c r="NQP202" s="227"/>
      <c r="NQQ202" s="227"/>
      <c r="NQR202" s="227"/>
      <c r="NQS202" s="227"/>
      <c r="NQT202" s="227"/>
      <c r="NQU202" s="227"/>
      <c r="NQV202" s="227"/>
      <c r="NQW202" s="227"/>
      <c r="NQX202" s="227"/>
      <c r="NQY202" s="227"/>
      <c r="NQZ202" s="227"/>
      <c r="NRA202" s="227"/>
      <c r="NRB202" s="227"/>
      <c r="NRC202" s="227"/>
      <c r="NRD202" s="227"/>
      <c r="NRE202" s="227"/>
      <c r="NRF202" s="227"/>
      <c r="NRG202" s="227"/>
      <c r="NRH202" s="227"/>
      <c r="NRI202" s="227"/>
      <c r="NRJ202" s="227"/>
      <c r="NRK202" s="227"/>
      <c r="NRL202" s="227"/>
      <c r="NRM202" s="227"/>
      <c r="NRN202" s="227"/>
      <c r="NRO202" s="227"/>
      <c r="NRP202" s="227"/>
      <c r="NRQ202" s="227"/>
      <c r="NRR202" s="227"/>
      <c r="NRS202" s="227"/>
      <c r="NRT202" s="227"/>
      <c r="NRU202" s="227"/>
      <c r="NRV202" s="227"/>
      <c r="NRW202" s="227"/>
      <c r="NRX202" s="227"/>
      <c r="NRY202" s="227"/>
      <c r="NRZ202" s="227"/>
      <c r="NSA202" s="227"/>
      <c r="NSB202" s="227"/>
      <c r="NSC202" s="227"/>
      <c r="NSD202" s="227"/>
      <c r="NSE202" s="227"/>
      <c r="NSF202" s="227"/>
      <c r="NSG202" s="227"/>
      <c r="NSH202" s="227"/>
      <c r="NSI202" s="227"/>
      <c r="NSJ202" s="227"/>
      <c r="NSK202" s="227"/>
      <c r="NSL202" s="227"/>
      <c r="NSM202" s="227"/>
      <c r="NSN202" s="227"/>
      <c r="NSO202" s="227"/>
      <c r="NSP202" s="227"/>
      <c r="NSQ202" s="227"/>
      <c r="NSR202" s="227"/>
      <c r="NSS202" s="227"/>
      <c r="NST202" s="227"/>
      <c r="NSU202" s="227"/>
      <c r="NSV202" s="227"/>
      <c r="NSW202" s="227"/>
      <c r="NSX202" s="227"/>
      <c r="NSY202" s="227"/>
      <c r="NSZ202" s="227"/>
      <c r="NTA202" s="227"/>
      <c r="NTB202" s="227"/>
      <c r="NTC202" s="227"/>
      <c r="NTD202" s="227"/>
      <c r="NTE202" s="227"/>
      <c r="NTF202" s="227"/>
      <c r="NTG202" s="227"/>
      <c r="NTH202" s="227"/>
      <c r="NTI202" s="227"/>
      <c r="NTJ202" s="227"/>
      <c r="NTK202" s="227"/>
      <c r="NTL202" s="227"/>
      <c r="NTM202" s="227"/>
      <c r="NTN202" s="227"/>
      <c r="NTO202" s="227"/>
      <c r="NTP202" s="227"/>
      <c r="NTQ202" s="227"/>
      <c r="NTR202" s="227"/>
      <c r="NTS202" s="227"/>
      <c r="NTT202" s="227"/>
      <c r="NTU202" s="227"/>
      <c r="NTV202" s="227"/>
      <c r="NTW202" s="227"/>
      <c r="NTX202" s="227"/>
      <c r="NTY202" s="227"/>
      <c r="NTZ202" s="227"/>
      <c r="NUA202" s="227"/>
      <c r="NUB202" s="227"/>
      <c r="NUC202" s="227"/>
      <c r="NUD202" s="227"/>
      <c r="NUE202" s="227"/>
      <c r="NUF202" s="227"/>
      <c r="NUG202" s="227"/>
      <c r="NUH202" s="227"/>
      <c r="NUI202" s="227"/>
      <c r="NUJ202" s="227"/>
      <c r="NUK202" s="227"/>
      <c r="NUL202" s="227"/>
      <c r="NUM202" s="227"/>
      <c r="NUN202" s="227"/>
      <c r="NUO202" s="227"/>
      <c r="NUP202" s="227"/>
      <c r="NUQ202" s="227"/>
      <c r="NUR202" s="227"/>
      <c r="NUS202" s="227"/>
      <c r="NUT202" s="227"/>
      <c r="NUU202" s="227"/>
      <c r="NUV202" s="227"/>
      <c r="NUW202" s="227"/>
      <c r="NUX202" s="227"/>
      <c r="NUY202" s="227"/>
      <c r="NUZ202" s="227"/>
      <c r="NVA202" s="227"/>
      <c r="NVB202" s="227"/>
      <c r="NVC202" s="227"/>
      <c r="NVD202" s="227"/>
      <c r="NVE202" s="227"/>
      <c r="NVF202" s="227"/>
      <c r="NVG202" s="227"/>
      <c r="NVH202" s="227"/>
      <c r="NVI202" s="227"/>
      <c r="NVJ202" s="227"/>
      <c r="NVK202" s="227"/>
      <c r="NVL202" s="227"/>
      <c r="NVM202" s="227"/>
      <c r="NVN202" s="227"/>
      <c r="NVO202" s="227"/>
      <c r="NVP202" s="227"/>
      <c r="NVQ202" s="227"/>
      <c r="NVR202" s="227"/>
      <c r="NVS202" s="227"/>
      <c r="NVT202" s="227"/>
      <c r="NVU202" s="227"/>
      <c r="NVV202" s="227"/>
      <c r="NVW202" s="227"/>
      <c r="NVX202" s="227"/>
      <c r="NVY202" s="227"/>
      <c r="NVZ202" s="227"/>
      <c r="NWA202" s="227"/>
      <c r="NWB202" s="227"/>
      <c r="NWC202" s="227"/>
      <c r="NWD202" s="227"/>
      <c r="NWE202" s="227"/>
      <c r="NWF202" s="227"/>
      <c r="NWG202" s="227"/>
      <c r="NWH202" s="227"/>
      <c r="NWI202" s="227"/>
      <c r="NWJ202" s="227"/>
      <c r="NWK202" s="227"/>
      <c r="NWL202" s="227"/>
      <c r="NWM202" s="227"/>
      <c r="NWN202" s="227"/>
      <c r="NWO202" s="227"/>
      <c r="NWP202" s="227"/>
      <c r="NWQ202" s="227"/>
      <c r="NWR202" s="227"/>
      <c r="NWS202" s="227"/>
      <c r="NWT202" s="227"/>
      <c r="NWU202" s="227"/>
      <c r="NWV202" s="227"/>
      <c r="NWW202" s="227"/>
      <c r="NWX202" s="227"/>
      <c r="NWY202" s="227"/>
      <c r="NWZ202" s="227"/>
      <c r="NXA202" s="227"/>
      <c r="NXB202" s="227"/>
      <c r="NXC202" s="227"/>
      <c r="NXD202" s="227"/>
      <c r="NXE202" s="227"/>
      <c r="NXF202" s="227"/>
      <c r="NXG202" s="227"/>
      <c r="NXH202" s="227"/>
      <c r="NXI202" s="227"/>
      <c r="NXJ202" s="227"/>
      <c r="NXK202" s="227"/>
      <c r="NXL202" s="227"/>
      <c r="NXM202" s="227"/>
      <c r="NXN202" s="227"/>
      <c r="NXO202" s="227"/>
      <c r="NXP202" s="227"/>
      <c r="NXQ202" s="227"/>
      <c r="NXR202" s="227"/>
      <c r="NXS202" s="227"/>
      <c r="NXT202" s="227"/>
      <c r="NXU202" s="227"/>
      <c r="NXV202" s="227"/>
      <c r="NXW202" s="227"/>
      <c r="NXX202" s="227"/>
      <c r="NXY202" s="227"/>
      <c r="NXZ202" s="227"/>
      <c r="NYA202" s="227"/>
      <c r="NYB202" s="227"/>
      <c r="NYC202" s="227"/>
      <c r="NYD202" s="227"/>
      <c r="NYE202" s="227"/>
      <c r="NYF202" s="227"/>
      <c r="NYG202" s="227"/>
      <c r="NYH202" s="227"/>
      <c r="NYI202" s="227"/>
      <c r="NYJ202" s="227"/>
      <c r="NYK202" s="227"/>
      <c r="NYL202" s="227"/>
      <c r="NYM202" s="227"/>
      <c r="NYN202" s="227"/>
      <c r="NYO202" s="227"/>
      <c r="NYP202" s="227"/>
      <c r="NYQ202" s="227"/>
      <c r="NYR202" s="227"/>
      <c r="NYS202" s="227"/>
      <c r="NYT202" s="227"/>
      <c r="NYU202" s="227"/>
      <c r="NYV202" s="227"/>
      <c r="NYW202" s="227"/>
      <c r="NYX202" s="227"/>
      <c r="NYY202" s="227"/>
      <c r="NYZ202" s="227"/>
      <c r="NZA202" s="227"/>
      <c r="NZB202" s="227"/>
      <c r="NZC202" s="227"/>
      <c r="NZD202" s="227"/>
      <c r="NZE202" s="227"/>
      <c r="NZF202" s="227"/>
      <c r="NZG202" s="227"/>
      <c r="NZH202" s="227"/>
      <c r="NZI202" s="227"/>
      <c r="NZJ202" s="227"/>
      <c r="NZK202" s="227"/>
      <c r="NZL202" s="227"/>
      <c r="NZM202" s="227"/>
      <c r="NZN202" s="227"/>
      <c r="NZO202" s="227"/>
      <c r="NZP202" s="227"/>
      <c r="NZQ202" s="227"/>
      <c r="NZR202" s="227"/>
      <c r="NZS202" s="227"/>
      <c r="NZT202" s="227"/>
      <c r="NZU202" s="227"/>
      <c r="NZV202" s="227"/>
      <c r="NZW202" s="227"/>
      <c r="NZX202" s="227"/>
      <c r="NZY202" s="227"/>
      <c r="NZZ202" s="227"/>
      <c r="OAA202" s="227"/>
      <c r="OAB202" s="227"/>
      <c r="OAC202" s="227"/>
      <c r="OAD202" s="227"/>
      <c r="OAE202" s="227"/>
      <c r="OAF202" s="227"/>
      <c r="OAG202" s="227"/>
      <c r="OAH202" s="227"/>
      <c r="OAI202" s="227"/>
      <c r="OAJ202" s="227"/>
      <c r="OAK202" s="227"/>
      <c r="OAL202" s="227"/>
      <c r="OAM202" s="227"/>
      <c r="OAN202" s="227"/>
      <c r="OAO202" s="227"/>
      <c r="OAP202" s="227"/>
      <c r="OAQ202" s="227"/>
      <c r="OAR202" s="227"/>
      <c r="OAS202" s="227"/>
      <c r="OAT202" s="227"/>
      <c r="OAU202" s="227"/>
      <c r="OAV202" s="227"/>
      <c r="OAW202" s="227"/>
      <c r="OAX202" s="227"/>
      <c r="OAY202" s="227"/>
      <c r="OAZ202" s="227"/>
      <c r="OBA202" s="227"/>
      <c r="OBB202" s="227"/>
      <c r="OBC202" s="227"/>
      <c r="OBD202" s="227"/>
      <c r="OBE202" s="227"/>
      <c r="OBF202" s="227"/>
      <c r="OBG202" s="227"/>
      <c r="OBH202" s="227"/>
      <c r="OBI202" s="227"/>
      <c r="OBJ202" s="227"/>
      <c r="OBK202" s="227"/>
      <c r="OBL202" s="227"/>
      <c r="OBM202" s="227"/>
      <c r="OBN202" s="227"/>
      <c r="OBO202" s="227"/>
      <c r="OBP202" s="227"/>
      <c r="OBQ202" s="227"/>
      <c r="OBR202" s="227"/>
      <c r="OBS202" s="227"/>
      <c r="OBT202" s="227"/>
      <c r="OBU202" s="227"/>
      <c r="OBV202" s="227"/>
      <c r="OBW202" s="227"/>
      <c r="OBX202" s="227"/>
      <c r="OBY202" s="227"/>
      <c r="OBZ202" s="227"/>
      <c r="OCA202" s="227"/>
      <c r="OCB202" s="227"/>
      <c r="OCC202" s="227"/>
      <c r="OCD202" s="227"/>
      <c r="OCE202" s="227"/>
      <c r="OCF202" s="227"/>
      <c r="OCG202" s="227"/>
      <c r="OCH202" s="227"/>
      <c r="OCI202" s="227"/>
      <c r="OCJ202" s="227"/>
      <c r="OCK202" s="227"/>
      <c r="OCL202" s="227"/>
      <c r="OCM202" s="227"/>
      <c r="OCN202" s="227"/>
      <c r="OCO202" s="227"/>
      <c r="OCP202" s="227"/>
      <c r="OCQ202" s="227"/>
      <c r="OCR202" s="227"/>
      <c r="OCS202" s="227"/>
      <c r="OCT202" s="227"/>
      <c r="OCU202" s="227"/>
      <c r="OCV202" s="227"/>
      <c r="OCW202" s="227"/>
      <c r="OCX202" s="227"/>
      <c r="OCY202" s="227"/>
      <c r="OCZ202" s="227"/>
      <c r="ODA202" s="227"/>
      <c r="ODB202" s="227"/>
      <c r="ODC202" s="227"/>
      <c r="ODD202" s="227"/>
      <c r="ODE202" s="227"/>
      <c r="ODF202" s="227"/>
      <c r="ODG202" s="227"/>
      <c r="ODH202" s="227"/>
      <c r="ODI202" s="227"/>
      <c r="ODJ202" s="227"/>
      <c r="ODK202" s="227"/>
      <c r="ODL202" s="227"/>
      <c r="ODM202" s="227"/>
      <c r="ODN202" s="227"/>
      <c r="ODO202" s="227"/>
      <c r="ODP202" s="227"/>
      <c r="ODQ202" s="227"/>
      <c r="ODR202" s="227"/>
      <c r="ODS202" s="227"/>
      <c r="ODT202" s="227"/>
      <c r="ODU202" s="227"/>
      <c r="ODV202" s="227"/>
      <c r="ODW202" s="227"/>
      <c r="ODX202" s="227"/>
      <c r="ODY202" s="227"/>
      <c r="ODZ202" s="227"/>
      <c r="OEA202" s="227"/>
      <c r="OEB202" s="227"/>
      <c r="OEC202" s="227"/>
      <c r="OED202" s="227"/>
      <c r="OEE202" s="227"/>
      <c r="OEF202" s="227"/>
      <c r="OEG202" s="227"/>
      <c r="OEH202" s="227"/>
      <c r="OEI202" s="227"/>
      <c r="OEJ202" s="227"/>
      <c r="OEK202" s="227"/>
      <c r="OEL202" s="227"/>
      <c r="OEM202" s="227"/>
      <c r="OEN202" s="227"/>
      <c r="OEO202" s="227"/>
      <c r="OEP202" s="227"/>
      <c r="OEQ202" s="227"/>
      <c r="OER202" s="227"/>
      <c r="OES202" s="227"/>
      <c r="OET202" s="227"/>
      <c r="OEU202" s="227"/>
      <c r="OEV202" s="227"/>
      <c r="OEW202" s="227"/>
      <c r="OEX202" s="227"/>
      <c r="OEY202" s="227"/>
      <c r="OEZ202" s="227"/>
      <c r="OFA202" s="227"/>
      <c r="OFB202" s="227"/>
      <c r="OFC202" s="227"/>
      <c r="OFD202" s="227"/>
      <c r="OFE202" s="227"/>
      <c r="OFF202" s="227"/>
      <c r="OFG202" s="227"/>
      <c r="OFH202" s="227"/>
      <c r="OFI202" s="227"/>
      <c r="OFJ202" s="227"/>
      <c r="OFK202" s="227"/>
      <c r="OFL202" s="227"/>
      <c r="OFM202" s="227"/>
      <c r="OFN202" s="227"/>
      <c r="OFO202" s="227"/>
      <c r="OFP202" s="227"/>
      <c r="OFQ202" s="227"/>
      <c r="OFR202" s="227"/>
      <c r="OFS202" s="227"/>
      <c r="OFT202" s="227"/>
      <c r="OFU202" s="227"/>
      <c r="OFV202" s="227"/>
      <c r="OFW202" s="227"/>
      <c r="OFX202" s="227"/>
      <c r="OFY202" s="227"/>
      <c r="OFZ202" s="227"/>
      <c r="OGA202" s="227"/>
      <c r="OGB202" s="227"/>
      <c r="OGC202" s="227"/>
      <c r="OGD202" s="227"/>
      <c r="OGE202" s="227"/>
      <c r="OGF202" s="227"/>
      <c r="OGG202" s="227"/>
      <c r="OGH202" s="227"/>
      <c r="OGI202" s="227"/>
      <c r="OGJ202" s="227"/>
      <c r="OGK202" s="227"/>
      <c r="OGL202" s="227"/>
      <c r="OGM202" s="227"/>
      <c r="OGN202" s="227"/>
      <c r="OGO202" s="227"/>
      <c r="OGP202" s="227"/>
      <c r="OGQ202" s="227"/>
      <c r="OGR202" s="227"/>
      <c r="OGS202" s="227"/>
      <c r="OGT202" s="227"/>
      <c r="OGU202" s="227"/>
      <c r="OGV202" s="227"/>
      <c r="OGW202" s="227"/>
      <c r="OGX202" s="227"/>
      <c r="OGY202" s="227"/>
      <c r="OGZ202" s="227"/>
      <c r="OHA202" s="227"/>
      <c r="OHB202" s="227"/>
      <c r="OHC202" s="227"/>
      <c r="OHD202" s="227"/>
      <c r="OHE202" s="227"/>
      <c r="OHF202" s="227"/>
      <c r="OHG202" s="227"/>
      <c r="OHH202" s="227"/>
      <c r="OHI202" s="227"/>
      <c r="OHJ202" s="227"/>
      <c r="OHK202" s="227"/>
      <c r="OHL202" s="227"/>
      <c r="OHM202" s="227"/>
      <c r="OHN202" s="227"/>
      <c r="OHO202" s="227"/>
      <c r="OHP202" s="227"/>
      <c r="OHQ202" s="227"/>
      <c r="OHR202" s="227"/>
      <c r="OHS202" s="227"/>
      <c r="OHT202" s="227"/>
      <c r="OHU202" s="227"/>
      <c r="OHV202" s="227"/>
      <c r="OHW202" s="227"/>
      <c r="OHX202" s="227"/>
      <c r="OHY202" s="227"/>
      <c r="OHZ202" s="227"/>
      <c r="OIA202" s="227"/>
      <c r="OIB202" s="227"/>
      <c r="OIC202" s="227"/>
      <c r="OID202" s="227"/>
      <c r="OIE202" s="227"/>
      <c r="OIF202" s="227"/>
      <c r="OIG202" s="227"/>
      <c r="OIH202" s="227"/>
      <c r="OII202" s="227"/>
      <c r="OIJ202" s="227"/>
      <c r="OIK202" s="227"/>
      <c r="OIL202" s="227"/>
      <c r="OIM202" s="227"/>
      <c r="OIN202" s="227"/>
      <c r="OIO202" s="227"/>
      <c r="OIP202" s="227"/>
      <c r="OIQ202" s="227"/>
      <c r="OIR202" s="227"/>
      <c r="OIS202" s="227"/>
      <c r="OIT202" s="227"/>
      <c r="OIU202" s="227"/>
      <c r="OIV202" s="227"/>
      <c r="OIW202" s="227"/>
      <c r="OIX202" s="227"/>
      <c r="OIY202" s="227"/>
      <c r="OIZ202" s="227"/>
      <c r="OJA202" s="227"/>
      <c r="OJB202" s="227"/>
      <c r="OJC202" s="227"/>
      <c r="OJD202" s="227"/>
      <c r="OJE202" s="227"/>
      <c r="OJF202" s="227"/>
      <c r="OJG202" s="227"/>
      <c r="OJH202" s="227"/>
      <c r="OJI202" s="227"/>
      <c r="OJJ202" s="227"/>
      <c r="OJK202" s="227"/>
      <c r="OJL202" s="227"/>
      <c r="OJM202" s="227"/>
      <c r="OJN202" s="227"/>
      <c r="OJO202" s="227"/>
      <c r="OJP202" s="227"/>
      <c r="OJQ202" s="227"/>
      <c r="OJR202" s="227"/>
      <c r="OJS202" s="227"/>
      <c r="OJT202" s="227"/>
      <c r="OJU202" s="227"/>
      <c r="OJV202" s="227"/>
      <c r="OJW202" s="227"/>
      <c r="OJX202" s="227"/>
      <c r="OJY202" s="227"/>
      <c r="OJZ202" s="227"/>
      <c r="OKA202" s="227"/>
      <c r="OKB202" s="227"/>
      <c r="OKC202" s="227"/>
      <c r="OKD202" s="227"/>
      <c r="OKE202" s="227"/>
      <c r="OKF202" s="227"/>
      <c r="OKG202" s="227"/>
      <c r="OKH202" s="227"/>
      <c r="OKI202" s="227"/>
      <c r="OKJ202" s="227"/>
      <c r="OKK202" s="227"/>
      <c r="OKL202" s="227"/>
      <c r="OKM202" s="227"/>
      <c r="OKN202" s="227"/>
      <c r="OKO202" s="227"/>
      <c r="OKP202" s="227"/>
      <c r="OKQ202" s="227"/>
      <c r="OKR202" s="227"/>
      <c r="OKS202" s="227"/>
      <c r="OKT202" s="227"/>
      <c r="OKU202" s="227"/>
      <c r="OKV202" s="227"/>
      <c r="OKW202" s="227"/>
      <c r="OKX202" s="227"/>
      <c r="OKY202" s="227"/>
      <c r="OKZ202" s="227"/>
      <c r="OLA202" s="227"/>
      <c r="OLB202" s="227"/>
      <c r="OLC202" s="227"/>
      <c r="OLD202" s="227"/>
      <c r="OLE202" s="227"/>
      <c r="OLF202" s="227"/>
      <c r="OLG202" s="227"/>
      <c r="OLH202" s="227"/>
      <c r="OLI202" s="227"/>
      <c r="OLJ202" s="227"/>
      <c r="OLK202" s="227"/>
      <c r="OLL202" s="227"/>
      <c r="OLM202" s="227"/>
      <c r="OLN202" s="227"/>
      <c r="OLO202" s="227"/>
      <c r="OLP202" s="227"/>
      <c r="OLQ202" s="227"/>
      <c r="OLR202" s="227"/>
      <c r="OLS202" s="227"/>
      <c r="OLT202" s="227"/>
      <c r="OLU202" s="227"/>
      <c r="OLV202" s="227"/>
      <c r="OLW202" s="227"/>
      <c r="OLX202" s="227"/>
      <c r="OLY202" s="227"/>
      <c r="OLZ202" s="227"/>
      <c r="OMA202" s="227"/>
      <c r="OMB202" s="227"/>
      <c r="OMC202" s="227"/>
      <c r="OMD202" s="227"/>
      <c r="OME202" s="227"/>
      <c r="OMF202" s="227"/>
      <c r="OMG202" s="227"/>
      <c r="OMH202" s="227"/>
      <c r="OMI202" s="227"/>
      <c r="OMJ202" s="227"/>
      <c r="OMK202" s="227"/>
      <c r="OML202" s="227"/>
      <c r="OMM202" s="227"/>
      <c r="OMN202" s="227"/>
      <c r="OMO202" s="227"/>
      <c r="OMP202" s="227"/>
      <c r="OMQ202" s="227"/>
      <c r="OMR202" s="227"/>
      <c r="OMS202" s="227"/>
      <c r="OMT202" s="227"/>
      <c r="OMU202" s="227"/>
      <c r="OMV202" s="227"/>
      <c r="OMW202" s="227"/>
      <c r="OMX202" s="227"/>
      <c r="OMY202" s="227"/>
      <c r="OMZ202" s="227"/>
      <c r="ONA202" s="227"/>
      <c r="ONB202" s="227"/>
      <c r="ONC202" s="227"/>
      <c r="OND202" s="227"/>
      <c r="ONE202" s="227"/>
      <c r="ONF202" s="227"/>
      <c r="ONG202" s="227"/>
      <c r="ONH202" s="227"/>
      <c r="ONI202" s="227"/>
      <c r="ONJ202" s="227"/>
      <c r="ONK202" s="227"/>
      <c r="ONL202" s="227"/>
      <c r="ONM202" s="227"/>
      <c r="ONN202" s="227"/>
      <c r="ONO202" s="227"/>
      <c r="ONP202" s="227"/>
      <c r="ONQ202" s="227"/>
      <c r="ONR202" s="227"/>
      <c r="ONS202" s="227"/>
      <c r="ONT202" s="227"/>
      <c r="ONU202" s="227"/>
      <c r="ONV202" s="227"/>
      <c r="ONW202" s="227"/>
      <c r="ONX202" s="227"/>
      <c r="ONY202" s="227"/>
      <c r="ONZ202" s="227"/>
      <c r="OOA202" s="227"/>
      <c r="OOB202" s="227"/>
      <c r="OOC202" s="227"/>
      <c r="OOD202" s="227"/>
      <c r="OOE202" s="227"/>
      <c r="OOF202" s="227"/>
      <c r="OOG202" s="227"/>
      <c r="OOH202" s="227"/>
      <c r="OOI202" s="227"/>
      <c r="OOJ202" s="227"/>
      <c r="OOK202" s="227"/>
      <c r="OOL202" s="227"/>
      <c r="OOM202" s="227"/>
      <c r="OON202" s="227"/>
      <c r="OOO202" s="227"/>
      <c r="OOP202" s="227"/>
      <c r="OOQ202" s="227"/>
      <c r="OOR202" s="227"/>
      <c r="OOS202" s="227"/>
      <c r="OOT202" s="227"/>
      <c r="OOU202" s="227"/>
      <c r="OOV202" s="227"/>
      <c r="OOW202" s="227"/>
      <c r="OOX202" s="227"/>
      <c r="OOY202" s="227"/>
      <c r="OOZ202" s="227"/>
      <c r="OPA202" s="227"/>
      <c r="OPB202" s="227"/>
      <c r="OPC202" s="227"/>
      <c r="OPD202" s="227"/>
      <c r="OPE202" s="227"/>
      <c r="OPF202" s="227"/>
      <c r="OPG202" s="227"/>
      <c r="OPH202" s="227"/>
      <c r="OPI202" s="227"/>
      <c r="OPJ202" s="227"/>
      <c r="OPK202" s="227"/>
      <c r="OPL202" s="227"/>
      <c r="OPM202" s="227"/>
      <c r="OPN202" s="227"/>
      <c r="OPO202" s="227"/>
      <c r="OPP202" s="227"/>
      <c r="OPQ202" s="227"/>
      <c r="OPR202" s="227"/>
      <c r="OPS202" s="227"/>
      <c r="OPT202" s="227"/>
      <c r="OPU202" s="227"/>
      <c r="OPV202" s="227"/>
      <c r="OPW202" s="227"/>
      <c r="OPX202" s="227"/>
      <c r="OPY202" s="227"/>
      <c r="OPZ202" s="227"/>
      <c r="OQA202" s="227"/>
      <c r="OQB202" s="227"/>
      <c r="OQC202" s="227"/>
      <c r="OQD202" s="227"/>
      <c r="OQE202" s="227"/>
      <c r="OQF202" s="227"/>
      <c r="OQG202" s="227"/>
      <c r="OQH202" s="227"/>
      <c r="OQI202" s="227"/>
      <c r="OQJ202" s="227"/>
      <c r="OQK202" s="227"/>
      <c r="OQL202" s="227"/>
      <c r="OQM202" s="227"/>
      <c r="OQN202" s="227"/>
      <c r="OQO202" s="227"/>
      <c r="OQP202" s="227"/>
      <c r="OQQ202" s="227"/>
      <c r="OQR202" s="227"/>
      <c r="OQS202" s="227"/>
      <c r="OQT202" s="227"/>
      <c r="OQU202" s="227"/>
      <c r="OQV202" s="227"/>
      <c r="OQW202" s="227"/>
      <c r="OQX202" s="227"/>
      <c r="OQY202" s="227"/>
      <c r="OQZ202" s="227"/>
      <c r="ORA202" s="227"/>
      <c r="ORB202" s="227"/>
      <c r="ORC202" s="227"/>
      <c r="ORD202" s="227"/>
      <c r="ORE202" s="227"/>
      <c r="ORF202" s="227"/>
      <c r="ORG202" s="227"/>
      <c r="ORH202" s="227"/>
      <c r="ORI202" s="227"/>
      <c r="ORJ202" s="227"/>
      <c r="ORK202" s="227"/>
      <c r="ORL202" s="227"/>
      <c r="ORM202" s="227"/>
      <c r="ORN202" s="227"/>
      <c r="ORO202" s="227"/>
      <c r="ORP202" s="227"/>
      <c r="ORQ202" s="227"/>
      <c r="ORR202" s="227"/>
      <c r="ORS202" s="227"/>
      <c r="ORT202" s="227"/>
      <c r="ORU202" s="227"/>
      <c r="ORV202" s="227"/>
      <c r="ORW202" s="227"/>
      <c r="ORX202" s="227"/>
      <c r="ORY202" s="227"/>
      <c r="ORZ202" s="227"/>
      <c r="OSA202" s="227"/>
      <c r="OSB202" s="227"/>
      <c r="OSC202" s="227"/>
      <c r="OSD202" s="227"/>
      <c r="OSE202" s="227"/>
      <c r="OSF202" s="227"/>
      <c r="OSG202" s="227"/>
      <c r="OSH202" s="227"/>
      <c r="OSI202" s="227"/>
      <c r="OSJ202" s="227"/>
      <c r="OSK202" s="227"/>
      <c r="OSL202" s="227"/>
      <c r="OSM202" s="227"/>
      <c r="OSN202" s="227"/>
      <c r="OSO202" s="227"/>
      <c r="OSP202" s="227"/>
      <c r="OSQ202" s="227"/>
      <c r="OSR202" s="227"/>
      <c r="OSS202" s="227"/>
      <c r="OST202" s="227"/>
      <c r="OSU202" s="227"/>
      <c r="OSV202" s="227"/>
      <c r="OSW202" s="227"/>
      <c r="OSX202" s="227"/>
      <c r="OSY202" s="227"/>
      <c r="OSZ202" s="227"/>
      <c r="OTA202" s="227"/>
      <c r="OTB202" s="227"/>
      <c r="OTC202" s="227"/>
      <c r="OTD202" s="227"/>
      <c r="OTE202" s="227"/>
      <c r="OTF202" s="227"/>
      <c r="OTG202" s="227"/>
      <c r="OTH202" s="227"/>
      <c r="OTI202" s="227"/>
      <c r="OTJ202" s="227"/>
      <c r="OTK202" s="227"/>
      <c r="OTL202" s="227"/>
      <c r="OTM202" s="227"/>
      <c r="OTN202" s="227"/>
      <c r="OTO202" s="227"/>
      <c r="OTP202" s="227"/>
      <c r="OTQ202" s="227"/>
      <c r="OTR202" s="227"/>
      <c r="OTS202" s="227"/>
      <c r="OTT202" s="227"/>
      <c r="OTU202" s="227"/>
      <c r="OTV202" s="227"/>
      <c r="OTW202" s="227"/>
      <c r="OTX202" s="227"/>
      <c r="OTY202" s="227"/>
      <c r="OTZ202" s="227"/>
      <c r="OUA202" s="227"/>
      <c r="OUB202" s="227"/>
      <c r="OUC202" s="227"/>
      <c r="OUD202" s="227"/>
      <c r="OUE202" s="227"/>
      <c r="OUF202" s="227"/>
      <c r="OUG202" s="227"/>
      <c r="OUH202" s="227"/>
      <c r="OUI202" s="227"/>
      <c r="OUJ202" s="227"/>
      <c r="OUK202" s="227"/>
      <c r="OUL202" s="227"/>
      <c r="OUM202" s="227"/>
      <c r="OUN202" s="227"/>
      <c r="OUO202" s="227"/>
      <c r="OUP202" s="227"/>
      <c r="OUQ202" s="227"/>
      <c r="OUR202" s="227"/>
      <c r="OUS202" s="227"/>
      <c r="OUT202" s="227"/>
      <c r="OUU202" s="227"/>
      <c r="OUV202" s="227"/>
      <c r="OUW202" s="227"/>
      <c r="OUX202" s="227"/>
      <c r="OUY202" s="227"/>
      <c r="OUZ202" s="227"/>
      <c r="OVA202" s="227"/>
      <c r="OVB202" s="227"/>
      <c r="OVC202" s="227"/>
      <c r="OVD202" s="227"/>
      <c r="OVE202" s="227"/>
      <c r="OVF202" s="227"/>
      <c r="OVG202" s="227"/>
      <c r="OVH202" s="227"/>
      <c r="OVI202" s="227"/>
      <c r="OVJ202" s="227"/>
      <c r="OVK202" s="227"/>
      <c r="OVL202" s="227"/>
      <c r="OVM202" s="227"/>
      <c r="OVN202" s="227"/>
      <c r="OVO202" s="227"/>
      <c r="OVP202" s="227"/>
      <c r="OVQ202" s="227"/>
      <c r="OVR202" s="227"/>
      <c r="OVS202" s="227"/>
      <c r="OVT202" s="227"/>
      <c r="OVU202" s="227"/>
      <c r="OVV202" s="227"/>
      <c r="OVW202" s="227"/>
      <c r="OVX202" s="227"/>
      <c r="OVY202" s="227"/>
      <c r="OVZ202" s="227"/>
      <c r="OWA202" s="227"/>
      <c r="OWB202" s="227"/>
      <c r="OWC202" s="227"/>
      <c r="OWD202" s="227"/>
      <c r="OWE202" s="227"/>
      <c r="OWF202" s="227"/>
      <c r="OWG202" s="227"/>
      <c r="OWH202" s="227"/>
      <c r="OWI202" s="227"/>
      <c r="OWJ202" s="227"/>
      <c r="OWK202" s="227"/>
      <c r="OWL202" s="227"/>
      <c r="OWM202" s="227"/>
      <c r="OWN202" s="227"/>
      <c r="OWO202" s="227"/>
      <c r="OWP202" s="227"/>
      <c r="OWQ202" s="227"/>
      <c r="OWR202" s="227"/>
      <c r="OWS202" s="227"/>
      <c r="OWT202" s="227"/>
      <c r="OWU202" s="227"/>
      <c r="OWV202" s="227"/>
      <c r="OWW202" s="227"/>
      <c r="OWX202" s="227"/>
      <c r="OWY202" s="227"/>
      <c r="OWZ202" s="227"/>
      <c r="OXA202" s="227"/>
      <c r="OXB202" s="227"/>
      <c r="OXC202" s="227"/>
      <c r="OXD202" s="227"/>
      <c r="OXE202" s="227"/>
      <c r="OXF202" s="227"/>
      <c r="OXG202" s="227"/>
      <c r="OXH202" s="227"/>
      <c r="OXI202" s="227"/>
      <c r="OXJ202" s="227"/>
      <c r="OXK202" s="227"/>
      <c r="OXL202" s="227"/>
      <c r="OXM202" s="227"/>
      <c r="OXN202" s="227"/>
      <c r="OXO202" s="227"/>
      <c r="OXP202" s="227"/>
      <c r="OXQ202" s="227"/>
      <c r="OXR202" s="227"/>
      <c r="OXS202" s="227"/>
      <c r="OXT202" s="227"/>
      <c r="OXU202" s="227"/>
      <c r="OXV202" s="227"/>
      <c r="OXW202" s="227"/>
      <c r="OXX202" s="227"/>
      <c r="OXY202" s="227"/>
      <c r="OXZ202" s="227"/>
      <c r="OYA202" s="227"/>
      <c r="OYB202" s="227"/>
      <c r="OYC202" s="227"/>
      <c r="OYD202" s="227"/>
      <c r="OYE202" s="227"/>
      <c r="OYF202" s="227"/>
      <c r="OYG202" s="227"/>
      <c r="OYH202" s="227"/>
      <c r="OYI202" s="227"/>
      <c r="OYJ202" s="227"/>
      <c r="OYK202" s="227"/>
      <c r="OYL202" s="227"/>
      <c r="OYM202" s="227"/>
      <c r="OYN202" s="227"/>
      <c r="OYO202" s="227"/>
      <c r="OYP202" s="227"/>
      <c r="OYQ202" s="227"/>
      <c r="OYR202" s="227"/>
      <c r="OYS202" s="227"/>
      <c r="OYT202" s="227"/>
      <c r="OYU202" s="227"/>
      <c r="OYV202" s="227"/>
      <c r="OYW202" s="227"/>
      <c r="OYX202" s="227"/>
      <c r="OYY202" s="227"/>
      <c r="OYZ202" s="227"/>
      <c r="OZA202" s="227"/>
      <c r="OZB202" s="227"/>
      <c r="OZC202" s="227"/>
      <c r="OZD202" s="227"/>
      <c r="OZE202" s="227"/>
      <c r="OZF202" s="227"/>
      <c r="OZG202" s="227"/>
      <c r="OZH202" s="227"/>
      <c r="OZI202" s="227"/>
      <c r="OZJ202" s="227"/>
      <c r="OZK202" s="227"/>
      <c r="OZL202" s="227"/>
      <c r="OZM202" s="227"/>
      <c r="OZN202" s="227"/>
      <c r="OZO202" s="227"/>
      <c r="OZP202" s="227"/>
      <c r="OZQ202" s="227"/>
      <c r="OZR202" s="227"/>
      <c r="OZS202" s="227"/>
      <c r="OZT202" s="227"/>
      <c r="OZU202" s="227"/>
      <c r="OZV202" s="227"/>
      <c r="OZW202" s="227"/>
      <c r="OZX202" s="227"/>
      <c r="OZY202" s="227"/>
      <c r="OZZ202" s="227"/>
      <c r="PAA202" s="227"/>
      <c r="PAB202" s="227"/>
      <c r="PAC202" s="227"/>
      <c r="PAD202" s="227"/>
      <c r="PAE202" s="227"/>
      <c r="PAF202" s="227"/>
      <c r="PAG202" s="227"/>
      <c r="PAH202" s="227"/>
      <c r="PAI202" s="227"/>
      <c r="PAJ202" s="227"/>
      <c r="PAK202" s="227"/>
      <c r="PAL202" s="227"/>
      <c r="PAM202" s="227"/>
      <c r="PAN202" s="227"/>
      <c r="PAO202" s="227"/>
      <c r="PAP202" s="227"/>
      <c r="PAQ202" s="227"/>
      <c r="PAR202" s="227"/>
      <c r="PAS202" s="227"/>
      <c r="PAT202" s="227"/>
      <c r="PAU202" s="227"/>
      <c r="PAV202" s="227"/>
      <c r="PAW202" s="227"/>
      <c r="PAX202" s="227"/>
      <c r="PAY202" s="227"/>
      <c r="PAZ202" s="227"/>
      <c r="PBA202" s="227"/>
      <c r="PBB202" s="227"/>
      <c r="PBC202" s="227"/>
      <c r="PBD202" s="227"/>
      <c r="PBE202" s="227"/>
      <c r="PBF202" s="227"/>
      <c r="PBG202" s="227"/>
      <c r="PBH202" s="227"/>
      <c r="PBI202" s="227"/>
      <c r="PBJ202" s="227"/>
      <c r="PBK202" s="227"/>
      <c r="PBL202" s="227"/>
      <c r="PBM202" s="227"/>
      <c r="PBN202" s="227"/>
      <c r="PBO202" s="227"/>
      <c r="PBP202" s="227"/>
      <c r="PBQ202" s="227"/>
      <c r="PBR202" s="227"/>
      <c r="PBS202" s="227"/>
      <c r="PBT202" s="227"/>
      <c r="PBU202" s="227"/>
      <c r="PBV202" s="227"/>
      <c r="PBW202" s="227"/>
      <c r="PBX202" s="227"/>
      <c r="PBY202" s="227"/>
      <c r="PBZ202" s="227"/>
      <c r="PCA202" s="227"/>
      <c r="PCB202" s="227"/>
      <c r="PCC202" s="227"/>
      <c r="PCD202" s="227"/>
      <c r="PCE202" s="227"/>
      <c r="PCF202" s="227"/>
      <c r="PCG202" s="227"/>
      <c r="PCH202" s="227"/>
      <c r="PCI202" s="227"/>
      <c r="PCJ202" s="227"/>
      <c r="PCK202" s="227"/>
      <c r="PCL202" s="227"/>
      <c r="PCM202" s="227"/>
      <c r="PCN202" s="227"/>
      <c r="PCO202" s="227"/>
      <c r="PCP202" s="227"/>
      <c r="PCQ202" s="227"/>
      <c r="PCR202" s="227"/>
      <c r="PCS202" s="227"/>
      <c r="PCT202" s="227"/>
      <c r="PCU202" s="227"/>
      <c r="PCV202" s="227"/>
      <c r="PCW202" s="227"/>
      <c r="PCX202" s="227"/>
      <c r="PCY202" s="227"/>
      <c r="PCZ202" s="227"/>
      <c r="PDA202" s="227"/>
      <c r="PDB202" s="227"/>
      <c r="PDC202" s="227"/>
      <c r="PDD202" s="227"/>
      <c r="PDE202" s="227"/>
      <c r="PDF202" s="227"/>
      <c r="PDG202" s="227"/>
      <c r="PDH202" s="227"/>
      <c r="PDI202" s="227"/>
      <c r="PDJ202" s="227"/>
      <c r="PDK202" s="227"/>
      <c r="PDL202" s="227"/>
      <c r="PDM202" s="227"/>
      <c r="PDN202" s="227"/>
      <c r="PDO202" s="227"/>
      <c r="PDP202" s="227"/>
      <c r="PDQ202" s="227"/>
      <c r="PDR202" s="227"/>
      <c r="PDS202" s="227"/>
      <c r="PDT202" s="227"/>
      <c r="PDU202" s="227"/>
      <c r="PDV202" s="227"/>
      <c r="PDW202" s="227"/>
      <c r="PDX202" s="227"/>
      <c r="PDY202" s="227"/>
      <c r="PDZ202" s="227"/>
      <c r="PEA202" s="227"/>
      <c r="PEB202" s="227"/>
      <c r="PEC202" s="227"/>
      <c r="PED202" s="227"/>
      <c r="PEE202" s="227"/>
      <c r="PEF202" s="227"/>
      <c r="PEG202" s="227"/>
      <c r="PEH202" s="227"/>
      <c r="PEI202" s="227"/>
      <c r="PEJ202" s="227"/>
      <c r="PEK202" s="227"/>
      <c r="PEL202" s="227"/>
      <c r="PEM202" s="227"/>
      <c r="PEN202" s="227"/>
      <c r="PEO202" s="227"/>
      <c r="PEP202" s="227"/>
      <c r="PEQ202" s="227"/>
      <c r="PER202" s="227"/>
      <c r="PES202" s="227"/>
      <c r="PET202" s="227"/>
      <c r="PEU202" s="227"/>
      <c r="PEV202" s="227"/>
      <c r="PEW202" s="227"/>
      <c r="PEX202" s="227"/>
      <c r="PEY202" s="227"/>
      <c r="PEZ202" s="227"/>
      <c r="PFA202" s="227"/>
      <c r="PFB202" s="227"/>
      <c r="PFC202" s="227"/>
      <c r="PFD202" s="227"/>
      <c r="PFE202" s="227"/>
      <c r="PFF202" s="227"/>
      <c r="PFG202" s="227"/>
      <c r="PFH202" s="227"/>
      <c r="PFI202" s="227"/>
      <c r="PFJ202" s="227"/>
      <c r="PFK202" s="227"/>
      <c r="PFL202" s="227"/>
      <c r="PFM202" s="227"/>
      <c r="PFN202" s="227"/>
      <c r="PFO202" s="227"/>
      <c r="PFP202" s="227"/>
      <c r="PFQ202" s="227"/>
      <c r="PFR202" s="227"/>
      <c r="PFS202" s="227"/>
      <c r="PFT202" s="227"/>
      <c r="PFU202" s="227"/>
      <c r="PFV202" s="227"/>
      <c r="PFW202" s="227"/>
      <c r="PFX202" s="227"/>
      <c r="PFY202" s="227"/>
      <c r="PFZ202" s="227"/>
      <c r="PGA202" s="227"/>
      <c r="PGB202" s="227"/>
      <c r="PGC202" s="227"/>
      <c r="PGD202" s="227"/>
      <c r="PGE202" s="227"/>
      <c r="PGF202" s="227"/>
      <c r="PGG202" s="227"/>
      <c r="PGH202" s="227"/>
      <c r="PGI202" s="227"/>
      <c r="PGJ202" s="227"/>
      <c r="PGK202" s="227"/>
      <c r="PGL202" s="227"/>
      <c r="PGM202" s="227"/>
      <c r="PGN202" s="227"/>
      <c r="PGO202" s="227"/>
      <c r="PGP202" s="227"/>
      <c r="PGQ202" s="227"/>
      <c r="PGR202" s="227"/>
      <c r="PGS202" s="227"/>
      <c r="PGT202" s="227"/>
      <c r="PGU202" s="227"/>
      <c r="PGV202" s="227"/>
      <c r="PGW202" s="227"/>
      <c r="PGX202" s="227"/>
      <c r="PGY202" s="227"/>
      <c r="PGZ202" s="227"/>
      <c r="PHA202" s="227"/>
      <c r="PHB202" s="227"/>
      <c r="PHC202" s="227"/>
      <c r="PHD202" s="227"/>
      <c r="PHE202" s="227"/>
      <c r="PHF202" s="227"/>
      <c r="PHG202" s="227"/>
      <c r="PHH202" s="227"/>
      <c r="PHI202" s="227"/>
      <c r="PHJ202" s="227"/>
      <c r="PHK202" s="227"/>
      <c r="PHL202" s="227"/>
      <c r="PHM202" s="227"/>
      <c r="PHN202" s="227"/>
      <c r="PHO202" s="227"/>
      <c r="PHP202" s="227"/>
      <c r="PHQ202" s="227"/>
      <c r="PHR202" s="227"/>
      <c r="PHS202" s="227"/>
      <c r="PHT202" s="227"/>
      <c r="PHU202" s="227"/>
      <c r="PHV202" s="227"/>
      <c r="PHW202" s="227"/>
      <c r="PHX202" s="227"/>
      <c r="PHY202" s="227"/>
      <c r="PHZ202" s="227"/>
      <c r="PIA202" s="227"/>
      <c r="PIB202" s="227"/>
      <c r="PIC202" s="227"/>
      <c r="PID202" s="227"/>
      <c r="PIE202" s="227"/>
      <c r="PIF202" s="227"/>
      <c r="PIG202" s="227"/>
      <c r="PIH202" s="227"/>
      <c r="PII202" s="227"/>
      <c r="PIJ202" s="227"/>
      <c r="PIK202" s="227"/>
      <c r="PIL202" s="227"/>
      <c r="PIM202" s="227"/>
      <c r="PIN202" s="227"/>
      <c r="PIO202" s="227"/>
      <c r="PIP202" s="227"/>
      <c r="PIQ202" s="227"/>
      <c r="PIR202" s="227"/>
      <c r="PIS202" s="227"/>
      <c r="PIT202" s="227"/>
      <c r="PIU202" s="227"/>
      <c r="PIV202" s="227"/>
      <c r="PIW202" s="227"/>
      <c r="PIX202" s="227"/>
      <c r="PIY202" s="227"/>
      <c r="PIZ202" s="227"/>
      <c r="PJA202" s="227"/>
      <c r="PJB202" s="227"/>
      <c r="PJC202" s="227"/>
      <c r="PJD202" s="227"/>
      <c r="PJE202" s="227"/>
      <c r="PJF202" s="227"/>
      <c r="PJG202" s="227"/>
      <c r="PJH202" s="227"/>
      <c r="PJI202" s="227"/>
      <c r="PJJ202" s="227"/>
      <c r="PJK202" s="227"/>
      <c r="PJL202" s="227"/>
      <c r="PJM202" s="227"/>
      <c r="PJN202" s="227"/>
      <c r="PJO202" s="227"/>
      <c r="PJP202" s="227"/>
      <c r="PJQ202" s="227"/>
      <c r="PJR202" s="227"/>
      <c r="PJS202" s="227"/>
      <c r="PJT202" s="227"/>
      <c r="PJU202" s="227"/>
      <c r="PJV202" s="227"/>
      <c r="PJW202" s="227"/>
      <c r="PJX202" s="227"/>
      <c r="PJY202" s="227"/>
      <c r="PJZ202" s="227"/>
      <c r="PKA202" s="227"/>
      <c r="PKB202" s="227"/>
      <c r="PKC202" s="227"/>
      <c r="PKD202" s="227"/>
      <c r="PKE202" s="227"/>
      <c r="PKF202" s="227"/>
      <c r="PKG202" s="227"/>
      <c r="PKH202" s="227"/>
      <c r="PKI202" s="227"/>
      <c r="PKJ202" s="227"/>
      <c r="PKK202" s="227"/>
      <c r="PKL202" s="227"/>
      <c r="PKM202" s="227"/>
      <c r="PKN202" s="227"/>
      <c r="PKO202" s="227"/>
      <c r="PKP202" s="227"/>
      <c r="PKQ202" s="227"/>
      <c r="PKR202" s="227"/>
      <c r="PKS202" s="227"/>
      <c r="PKT202" s="227"/>
      <c r="PKU202" s="227"/>
      <c r="PKV202" s="227"/>
      <c r="PKW202" s="227"/>
      <c r="PKX202" s="227"/>
      <c r="PKY202" s="227"/>
      <c r="PKZ202" s="227"/>
      <c r="PLA202" s="227"/>
      <c r="PLB202" s="227"/>
      <c r="PLC202" s="227"/>
      <c r="PLD202" s="227"/>
      <c r="PLE202" s="227"/>
      <c r="PLF202" s="227"/>
      <c r="PLG202" s="227"/>
      <c r="PLH202" s="227"/>
      <c r="PLI202" s="227"/>
      <c r="PLJ202" s="227"/>
      <c r="PLK202" s="227"/>
      <c r="PLL202" s="227"/>
      <c r="PLM202" s="227"/>
      <c r="PLN202" s="227"/>
      <c r="PLO202" s="227"/>
      <c r="PLP202" s="227"/>
      <c r="PLQ202" s="227"/>
      <c r="PLR202" s="227"/>
      <c r="PLS202" s="227"/>
      <c r="PLT202" s="227"/>
      <c r="PLU202" s="227"/>
      <c r="PLV202" s="227"/>
      <c r="PLW202" s="227"/>
      <c r="PLX202" s="227"/>
      <c r="PLY202" s="227"/>
      <c r="PLZ202" s="227"/>
      <c r="PMA202" s="227"/>
      <c r="PMB202" s="227"/>
      <c r="PMC202" s="227"/>
      <c r="PMD202" s="227"/>
      <c r="PME202" s="227"/>
      <c r="PMF202" s="227"/>
      <c r="PMG202" s="227"/>
      <c r="PMH202" s="227"/>
      <c r="PMI202" s="227"/>
      <c r="PMJ202" s="227"/>
      <c r="PMK202" s="227"/>
      <c r="PML202" s="227"/>
      <c r="PMM202" s="227"/>
      <c r="PMN202" s="227"/>
      <c r="PMO202" s="227"/>
      <c r="PMP202" s="227"/>
      <c r="PMQ202" s="227"/>
      <c r="PMR202" s="227"/>
      <c r="PMS202" s="227"/>
      <c r="PMT202" s="227"/>
      <c r="PMU202" s="227"/>
      <c r="PMV202" s="227"/>
      <c r="PMW202" s="227"/>
      <c r="PMX202" s="227"/>
      <c r="PMY202" s="227"/>
      <c r="PMZ202" s="227"/>
      <c r="PNA202" s="227"/>
      <c r="PNB202" s="227"/>
      <c r="PNC202" s="227"/>
      <c r="PND202" s="227"/>
      <c r="PNE202" s="227"/>
      <c r="PNF202" s="227"/>
      <c r="PNG202" s="227"/>
      <c r="PNH202" s="227"/>
      <c r="PNI202" s="227"/>
      <c r="PNJ202" s="227"/>
      <c r="PNK202" s="227"/>
      <c r="PNL202" s="227"/>
      <c r="PNM202" s="227"/>
      <c r="PNN202" s="227"/>
      <c r="PNO202" s="227"/>
      <c r="PNP202" s="227"/>
      <c r="PNQ202" s="227"/>
      <c r="PNR202" s="227"/>
      <c r="PNS202" s="227"/>
      <c r="PNT202" s="227"/>
      <c r="PNU202" s="227"/>
      <c r="PNV202" s="227"/>
      <c r="PNW202" s="227"/>
      <c r="PNX202" s="227"/>
      <c r="PNY202" s="227"/>
      <c r="PNZ202" s="227"/>
      <c r="POA202" s="227"/>
      <c r="POB202" s="227"/>
      <c r="POC202" s="227"/>
      <c r="POD202" s="227"/>
      <c r="POE202" s="227"/>
      <c r="POF202" s="227"/>
      <c r="POG202" s="227"/>
      <c r="POH202" s="227"/>
      <c r="POI202" s="227"/>
      <c r="POJ202" s="227"/>
      <c r="POK202" s="227"/>
      <c r="POL202" s="227"/>
      <c r="POM202" s="227"/>
      <c r="PON202" s="227"/>
      <c r="POO202" s="227"/>
      <c r="POP202" s="227"/>
      <c r="POQ202" s="227"/>
      <c r="POR202" s="227"/>
      <c r="POS202" s="227"/>
      <c r="POT202" s="227"/>
      <c r="POU202" s="227"/>
      <c r="POV202" s="227"/>
      <c r="POW202" s="227"/>
      <c r="POX202" s="227"/>
      <c r="POY202" s="227"/>
      <c r="POZ202" s="227"/>
      <c r="PPA202" s="227"/>
      <c r="PPB202" s="227"/>
      <c r="PPC202" s="227"/>
      <c r="PPD202" s="227"/>
      <c r="PPE202" s="227"/>
      <c r="PPF202" s="227"/>
      <c r="PPG202" s="227"/>
      <c r="PPH202" s="227"/>
      <c r="PPI202" s="227"/>
      <c r="PPJ202" s="227"/>
      <c r="PPK202" s="227"/>
      <c r="PPL202" s="227"/>
      <c r="PPM202" s="227"/>
      <c r="PPN202" s="227"/>
      <c r="PPO202" s="227"/>
      <c r="PPP202" s="227"/>
      <c r="PPQ202" s="227"/>
      <c r="PPR202" s="227"/>
      <c r="PPS202" s="227"/>
      <c r="PPT202" s="227"/>
      <c r="PPU202" s="227"/>
      <c r="PPV202" s="227"/>
      <c r="PPW202" s="227"/>
      <c r="PPX202" s="227"/>
      <c r="PPY202" s="227"/>
      <c r="PPZ202" s="227"/>
      <c r="PQA202" s="227"/>
      <c r="PQB202" s="227"/>
      <c r="PQC202" s="227"/>
      <c r="PQD202" s="227"/>
      <c r="PQE202" s="227"/>
      <c r="PQF202" s="227"/>
      <c r="PQG202" s="227"/>
      <c r="PQH202" s="227"/>
      <c r="PQI202" s="227"/>
      <c r="PQJ202" s="227"/>
      <c r="PQK202" s="227"/>
      <c r="PQL202" s="227"/>
      <c r="PQM202" s="227"/>
      <c r="PQN202" s="227"/>
      <c r="PQO202" s="227"/>
      <c r="PQP202" s="227"/>
      <c r="PQQ202" s="227"/>
      <c r="PQR202" s="227"/>
      <c r="PQS202" s="227"/>
      <c r="PQT202" s="227"/>
      <c r="PQU202" s="227"/>
      <c r="PQV202" s="227"/>
      <c r="PQW202" s="227"/>
      <c r="PQX202" s="227"/>
      <c r="PQY202" s="227"/>
      <c r="PQZ202" s="227"/>
      <c r="PRA202" s="227"/>
      <c r="PRB202" s="227"/>
      <c r="PRC202" s="227"/>
      <c r="PRD202" s="227"/>
      <c r="PRE202" s="227"/>
      <c r="PRF202" s="227"/>
      <c r="PRG202" s="227"/>
      <c r="PRH202" s="227"/>
      <c r="PRI202" s="227"/>
      <c r="PRJ202" s="227"/>
      <c r="PRK202" s="227"/>
      <c r="PRL202" s="227"/>
      <c r="PRM202" s="227"/>
      <c r="PRN202" s="227"/>
      <c r="PRO202" s="227"/>
      <c r="PRP202" s="227"/>
      <c r="PRQ202" s="227"/>
      <c r="PRR202" s="227"/>
      <c r="PRS202" s="227"/>
      <c r="PRT202" s="227"/>
      <c r="PRU202" s="227"/>
      <c r="PRV202" s="227"/>
      <c r="PRW202" s="227"/>
      <c r="PRX202" s="227"/>
      <c r="PRY202" s="227"/>
      <c r="PRZ202" s="227"/>
      <c r="PSA202" s="227"/>
      <c r="PSB202" s="227"/>
      <c r="PSC202" s="227"/>
      <c r="PSD202" s="227"/>
      <c r="PSE202" s="227"/>
      <c r="PSF202" s="227"/>
      <c r="PSG202" s="227"/>
      <c r="PSH202" s="227"/>
      <c r="PSI202" s="227"/>
      <c r="PSJ202" s="227"/>
      <c r="PSK202" s="227"/>
      <c r="PSL202" s="227"/>
      <c r="PSM202" s="227"/>
      <c r="PSN202" s="227"/>
      <c r="PSO202" s="227"/>
      <c r="PSP202" s="227"/>
      <c r="PSQ202" s="227"/>
      <c r="PSR202" s="227"/>
      <c r="PSS202" s="227"/>
      <c r="PST202" s="227"/>
      <c r="PSU202" s="227"/>
      <c r="PSV202" s="227"/>
      <c r="PSW202" s="227"/>
      <c r="PSX202" s="227"/>
      <c r="PSY202" s="227"/>
      <c r="PSZ202" s="227"/>
      <c r="PTA202" s="227"/>
      <c r="PTB202" s="227"/>
      <c r="PTC202" s="227"/>
      <c r="PTD202" s="227"/>
      <c r="PTE202" s="227"/>
      <c r="PTF202" s="227"/>
      <c r="PTG202" s="227"/>
      <c r="PTH202" s="227"/>
      <c r="PTI202" s="227"/>
      <c r="PTJ202" s="227"/>
      <c r="PTK202" s="227"/>
      <c r="PTL202" s="227"/>
      <c r="PTM202" s="227"/>
      <c r="PTN202" s="227"/>
      <c r="PTO202" s="227"/>
      <c r="PTP202" s="227"/>
      <c r="PTQ202" s="227"/>
      <c r="PTR202" s="227"/>
      <c r="PTS202" s="227"/>
      <c r="PTT202" s="227"/>
      <c r="PTU202" s="227"/>
      <c r="PTV202" s="227"/>
      <c r="PTW202" s="227"/>
      <c r="PTX202" s="227"/>
      <c r="PTY202" s="227"/>
      <c r="PTZ202" s="227"/>
      <c r="PUA202" s="227"/>
      <c r="PUB202" s="227"/>
      <c r="PUC202" s="227"/>
      <c r="PUD202" s="227"/>
      <c r="PUE202" s="227"/>
      <c r="PUF202" s="227"/>
      <c r="PUG202" s="227"/>
      <c r="PUH202" s="227"/>
      <c r="PUI202" s="227"/>
      <c r="PUJ202" s="227"/>
      <c r="PUK202" s="227"/>
      <c r="PUL202" s="227"/>
      <c r="PUM202" s="227"/>
      <c r="PUN202" s="227"/>
      <c r="PUO202" s="227"/>
      <c r="PUP202" s="227"/>
      <c r="PUQ202" s="227"/>
      <c r="PUR202" s="227"/>
      <c r="PUS202" s="227"/>
      <c r="PUT202" s="227"/>
      <c r="PUU202" s="227"/>
      <c r="PUV202" s="227"/>
      <c r="PUW202" s="227"/>
      <c r="PUX202" s="227"/>
      <c r="PUY202" s="227"/>
      <c r="PUZ202" s="227"/>
      <c r="PVA202" s="227"/>
      <c r="PVB202" s="227"/>
      <c r="PVC202" s="227"/>
      <c r="PVD202" s="227"/>
      <c r="PVE202" s="227"/>
      <c r="PVF202" s="227"/>
      <c r="PVG202" s="227"/>
      <c r="PVH202" s="227"/>
      <c r="PVI202" s="227"/>
      <c r="PVJ202" s="227"/>
      <c r="PVK202" s="227"/>
      <c r="PVL202" s="227"/>
      <c r="PVM202" s="227"/>
      <c r="PVN202" s="227"/>
      <c r="PVO202" s="227"/>
      <c r="PVP202" s="227"/>
      <c r="PVQ202" s="227"/>
      <c r="PVR202" s="227"/>
      <c r="PVS202" s="227"/>
      <c r="PVT202" s="227"/>
      <c r="PVU202" s="227"/>
      <c r="PVV202" s="227"/>
      <c r="PVW202" s="227"/>
      <c r="PVX202" s="227"/>
      <c r="PVY202" s="227"/>
      <c r="PVZ202" s="227"/>
      <c r="PWA202" s="227"/>
      <c r="PWB202" s="227"/>
      <c r="PWC202" s="227"/>
      <c r="PWD202" s="227"/>
      <c r="PWE202" s="227"/>
      <c r="PWF202" s="227"/>
      <c r="PWG202" s="227"/>
      <c r="PWH202" s="227"/>
      <c r="PWI202" s="227"/>
      <c r="PWJ202" s="227"/>
      <c r="PWK202" s="227"/>
      <c r="PWL202" s="227"/>
      <c r="PWM202" s="227"/>
      <c r="PWN202" s="227"/>
      <c r="PWO202" s="227"/>
      <c r="PWP202" s="227"/>
      <c r="PWQ202" s="227"/>
      <c r="PWR202" s="227"/>
      <c r="PWS202" s="227"/>
      <c r="PWT202" s="227"/>
      <c r="PWU202" s="227"/>
      <c r="PWV202" s="227"/>
      <c r="PWW202" s="227"/>
      <c r="PWX202" s="227"/>
      <c r="PWY202" s="227"/>
      <c r="PWZ202" s="227"/>
      <c r="PXA202" s="227"/>
      <c r="PXB202" s="227"/>
      <c r="PXC202" s="227"/>
      <c r="PXD202" s="227"/>
      <c r="PXE202" s="227"/>
      <c r="PXF202" s="227"/>
      <c r="PXG202" s="227"/>
      <c r="PXH202" s="227"/>
      <c r="PXI202" s="227"/>
      <c r="PXJ202" s="227"/>
      <c r="PXK202" s="227"/>
      <c r="PXL202" s="227"/>
      <c r="PXM202" s="227"/>
      <c r="PXN202" s="227"/>
      <c r="PXO202" s="227"/>
      <c r="PXP202" s="227"/>
      <c r="PXQ202" s="227"/>
      <c r="PXR202" s="227"/>
      <c r="PXS202" s="227"/>
      <c r="PXT202" s="227"/>
      <c r="PXU202" s="227"/>
      <c r="PXV202" s="227"/>
      <c r="PXW202" s="227"/>
      <c r="PXX202" s="227"/>
      <c r="PXY202" s="227"/>
      <c r="PXZ202" s="227"/>
      <c r="PYA202" s="227"/>
      <c r="PYB202" s="227"/>
      <c r="PYC202" s="227"/>
      <c r="PYD202" s="227"/>
      <c r="PYE202" s="227"/>
      <c r="PYF202" s="227"/>
      <c r="PYG202" s="227"/>
      <c r="PYH202" s="227"/>
      <c r="PYI202" s="227"/>
      <c r="PYJ202" s="227"/>
      <c r="PYK202" s="227"/>
      <c r="PYL202" s="227"/>
      <c r="PYM202" s="227"/>
      <c r="PYN202" s="227"/>
      <c r="PYO202" s="227"/>
      <c r="PYP202" s="227"/>
      <c r="PYQ202" s="227"/>
      <c r="PYR202" s="227"/>
      <c r="PYS202" s="227"/>
      <c r="PYT202" s="227"/>
      <c r="PYU202" s="227"/>
      <c r="PYV202" s="227"/>
      <c r="PYW202" s="227"/>
      <c r="PYX202" s="227"/>
      <c r="PYY202" s="227"/>
      <c r="PYZ202" s="227"/>
      <c r="PZA202" s="227"/>
      <c r="PZB202" s="227"/>
      <c r="PZC202" s="227"/>
      <c r="PZD202" s="227"/>
      <c r="PZE202" s="227"/>
      <c r="PZF202" s="227"/>
      <c r="PZG202" s="227"/>
      <c r="PZH202" s="227"/>
      <c r="PZI202" s="227"/>
      <c r="PZJ202" s="227"/>
      <c r="PZK202" s="227"/>
      <c r="PZL202" s="227"/>
      <c r="PZM202" s="227"/>
      <c r="PZN202" s="227"/>
      <c r="PZO202" s="227"/>
      <c r="PZP202" s="227"/>
      <c r="PZQ202" s="227"/>
      <c r="PZR202" s="227"/>
      <c r="PZS202" s="227"/>
      <c r="PZT202" s="227"/>
      <c r="PZU202" s="227"/>
      <c r="PZV202" s="227"/>
      <c r="PZW202" s="227"/>
      <c r="PZX202" s="227"/>
      <c r="PZY202" s="227"/>
      <c r="PZZ202" s="227"/>
      <c r="QAA202" s="227"/>
      <c r="QAB202" s="227"/>
      <c r="QAC202" s="227"/>
      <c r="QAD202" s="227"/>
      <c r="QAE202" s="227"/>
      <c r="QAF202" s="227"/>
      <c r="QAG202" s="227"/>
      <c r="QAH202" s="227"/>
      <c r="QAI202" s="227"/>
      <c r="QAJ202" s="227"/>
      <c r="QAK202" s="227"/>
      <c r="QAL202" s="227"/>
      <c r="QAM202" s="227"/>
      <c r="QAN202" s="227"/>
      <c r="QAO202" s="227"/>
      <c r="QAP202" s="227"/>
      <c r="QAQ202" s="227"/>
      <c r="QAR202" s="227"/>
      <c r="QAS202" s="227"/>
      <c r="QAT202" s="227"/>
      <c r="QAU202" s="227"/>
      <c r="QAV202" s="227"/>
      <c r="QAW202" s="227"/>
      <c r="QAX202" s="227"/>
      <c r="QAY202" s="227"/>
      <c r="QAZ202" s="227"/>
      <c r="QBA202" s="227"/>
      <c r="QBB202" s="227"/>
      <c r="QBC202" s="227"/>
      <c r="QBD202" s="227"/>
      <c r="QBE202" s="227"/>
      <c r="QBF202" s="227"/>
      <c r="QBG202" s="227"/>
      <c r="QBH202" s="227"/>
      <c r="QBI202" s="227"/>
      <c r="QBJ202" s="227"/>
      <c r="QBK202" s="227"/>
      <c r="QBL202" s="227"/>
      <c r="QBM202" s="227"/>
      <c r="QBN202" s="227"/>
      <c r="QBO202" s="227"/>
      <c r="QBP202" s="227"/>
      <c r="QBQ202" s="227"/>
      <c r="QBR202" s="227"/>
      <c r="QBS202" s="227"/>
      <c r="QBT202" s="227"/>
      <c r="QBU202" s="227"/>
      <c r="QBV202" s="227"/>
      <c r="QBW202" s="227"/>
      <c r="QBX202" s="227"/>
      <c r="QBY202" s="227"/>
      <c r="QBZ202" s="227"/>
      <c r="QCA202" s="227"/>
      <c r="QCB202" s="227"/>
      <c r="QCC202" s="227"/>
      <c r="QCD202" s="227"/>
      <c r="QCE202" s="227"/>
      <c r="QCF202" s="227"/>
      <c r="QCG202" s="227"/>
      <c r="QCH202" s="227"/>
      <c r="QCI202" s="227"/>
      <c r="QCJ202" s="227"/>
      <c r="QCK202" s="227"/>
      <c r="QCL202" s="227"/>
      <c r="QCM202" s="227"/>
      <c r="QCN202" s="227"/>
      <c r="QCO202" s="227"/>
      <c r="QCP202" s="227"/>
      <c r="QCQ202" s="227"/>
      <c r="QCR202" s="227"/>
      <c r="QCS202" s="227"/>
      <c r="QCT202" s="227"/>
      <c r="QCU202" s="227"/>
      <c r="QCV202" s="227"/>
      <c r="QCW202" s="227"/>
      <c r="QCX202" s="227"/>
      <c r="QCY202" s="227"/>
      <c r="QCZ202" s="227"/>
      <c r="QDA202" s="227"/>
      <c r="QDB202" s="227"/>
      <c r="QDC202" s="227"/>
      <c r="QDD202" s="227"/>
      <c r="QDE202" s="227"/>
      <c r="QDF202" s="227"/>
      <c r="QDG202" s="227"/>
      <c r="QDH202" s="227"/>
      <c r="QDI202" s="227"/>
      <c r="QDJ202" s="227"/>
      <c r="QDK202" s="227"/>
      <c r="QDL202" s="227"/>
      <c r="QDM202" s="227"/>
      <c r="QDN202" s="227"/>
      <c r="QDO202" s="227"/>
      <c r="QDP202" s="227"/>
      <c r="QDQ202" s="227"/>
      <c r="QDR202" s="227"/>
      <c r="QDS202" s="227"/>
      <c r="QDT202" s="227"/>
      <c r="QDU202" s="227"/>
      <c r="QDV202" s="227"/>
      <c r="QDW202" s="227"/>
      <c r="QDX202" s="227"/>
      <c r="QDY202" s="227"/>
      <c r="QDZ202" s="227"/>
      <c r="QEA202" s="227"/>
      <c r="QEB202" s="227"/>
      <c r="QEC202" s="227"/>
      <c r="QED202" s="227"/>
      <c r="QEE202" s="227"/>
      <c r="QEF202" s="227"/>
      <c r="QEG202" s="227"/>
      <c r="QEH202" s="227"/>
      <c r="QEI202" s="227"/>
      <c r="QEJ202" s="227"/>
      <c r="QEK202" s="227"/>
      <c r="QEL202" s="227"/>
      <c r="QEM202" s="227"/>
      <c r="QEN202" s="227"/>
      <c r="QEO202" s="227"/>
      <c r="QEP202" s="227"/>
      <c r="QEQ202" s="227"/>
      <c r="QER202" s="227"/>
      <c r="QES202" s="227"/>
      <c r="QET202" s="227"/>
      <c r="QEU202" s="227"/>
      <c r="QEV202" s="227"/>
      <c r="QEW202" s="227"/>
      <c r="QEX202" s="227"/>
      <c r="QEY202" s="227"/>
      <c r="QEZ202" s="227"/>
      <c r="QFA202" s="227"/>
      <c r="QFB202" s="227"/>
      <c r="QFC202" s="227"/>
      <c r="QFD202" s="227"/>
      <c r="QFE202" s="227"/>
      <c r="QFF202" s="227"/>
      <c r="QFG202" s="227"/>
      <c r="QFH202" s="227"/>
      <c r="QFI202" s="227"/>
      <c r="QFJ202" s="227"/>
      <c r="QFK202" s="227"/>
      <c r="QFL202" s="227"/>
      <c r="QFM202" s="227"/>
      <c r="QFN202" s="227"/>
      <c r="QFO202" s="227"/>
      <c r="QFP202" s="227"/>
      <c r="QFQ202" s="227"/>
      <c r="QFR202" s="227"/>
      <c r="QFS202" s="227"/>
      <c r="QFT202" s="227"/>
      <c r="QFU202" s="227"/>
      <c r="QFV202" s="227"/>
      <c r="QFW202" s="227"/>
      <c r="QFX202" s="227"/>
      <c r="QFY202" s="227"/>
      <c r="QFZ202" s="227"/>
      <c r="QGA202" s="227"/>
      <c r="QGB202" s="227"/>
      <c r="QGC202" s="227"/>
      <c r="QGD202" s="227"/>
      <c r="QGE202" s="227"/>
      <c r="QGF202" s="227"/>
      <c r="QGG202" s="227"/>
      <c r="QGH202" s="227"/>
      <c r="QGI202" s="227"/>
      <c r="QGJ202" s="227"/>
      <c r="QGK202" s="227"/>
      <c r="QGL202" s="227"/>
      <c r="QGM202" s="227"/>
      <c r="QGN202" s="227"/>
      <c r="QGO202" s="227"/>
      <c r="QGP202" s="227"/>
      <c r="QGQ202" s="227"/>
      <c r="QGR202" s="227"/>
      <c r="QGS202" s="227"/>
      <c r="QGT202" s="227"/>
      <c r="QGU202" s="227"/>
      <c r="QGV202" s="227"/>
      <c r="QGW202" s="227"/>
      <c r="QGX202" s="227"/>
      <c r="QGY202" s="227"/>
      <c r="QGZ202" s="227"/>
      <c r="QHA202" s="227"/>
      <c r="QHB202" s="227"/>
      <c r="QHC202" s="227"/>
      <c r="QHD202" s="227"/>
      <c r="QHE202" s="227"/>
      <c r="QHF202" s="227"/>
      <c r="QHG202" s="227"/>
      <c r="QHH202" s="227"/>
      <c r="QHI202" s="227"/>
      <c r="QHJ202" s="227"/>
      <c r="QHK202" s="227"/>
      <c r="QHL202" s="227"/>
      <c r="QHM202" s="227"/>
      <c r="QHN202" s="227"/>
      <c r="QHO202" s="227"/>
      <c r="QHP202" s="227"/>
      <c r="QHQ202" s="227"/>
      <c r="QHR202" s="227"/>
      <c r="QHS202" s="227"/>
      <c r="QHT202" s="227"/>
      <c r="QHU202" s="227"/>
      <c r="QHV202" s="227"/>
      <c r="QHW202" s="227"/>
      <c r="QHX202" s="227"/>
      <c r="QHY202" s="227"/>
      <c r="QHZ202" s="227"/>
      <c r="QIA202" s="227"/>
      <c r="QIB202" s="227"/>
      <c r="QIC202" s="227"/>
      <c r="QID202" s="227"/>
      <c r="QIE202" s="227"/>
      <c r="QIF202" s="227"/>
      <c r="QIG202" s="227"/>
      <c r="QIH202" s="227"/>
      <c r="QII202" s="227"/>
      <c r="QIJ202" s="227"/>
      <c r="QIK202" s="227"/>
      <c r="QIL202" s="227"/>
      <c r="QIM202" s="227"/>
      <c r="QIN202" s="227"/>
      <c r="QIO202" s="227"/>
      <c r="QIP202" s="227"/>
      <c r="QIQ202" s="227"/>
      <c r="QIR202" s="227"/>
      <c r="QIS202" s="227"/>
      <c r="QIT202" s="227"/>
      <c r="QIU202" s="227"/>
      <c r="QIV202" s="227"/>
      <c r="QIW202" s="227"/>
      <c r="QIX202" s="227"/>
      <c r="QIY202" s="227"/>
      <c r="QIZ202" s="227"/>
      <c r="QJA202" s="227"/>
      <c r="QJB202" s="227"/>
      <c r="QJC202" s="227"/>
      <c r="QJD202" s="227"/>
      <c r="QJE202" s="227"/>
      <c r="QJF202" s="227"/>
      <c r="QJG202" s="227"/>
      <c r="QJH202" s="227"/>
      <c r="QJI202" s="227"/>
      <c r="QJJ202" s="227"/>
      <c r="QJK202" s="227"/>
      <c r="QJL202" s="227"/>
      <c r="QJM202" s="227"/>
      <c r="QJN202" s="227"/>
      <c r="QJO202" s="227"/>
      <c r="QJP202" s="227"/>
      <c r="QJQ202" s="227"/>
      <c r="QJR202" s="227"/>
      <c r="QJS202" s="227"/>
      <c r="QJT202" s="227"/>
      <c r="QJU202" s="227"/>
      <c r="QJV202" s="227"/>
      <c r="QJW202" s="227"/>
      <c r="QJX202" s="227"/>
      <c r="QJY202" s="227"/>
      <c r="QJZ202" s="227"/>
      <c r="QKA202" s="227"/>
      <c r="QKB202" s="227"/>
      <c r="QKC202" s="227"/>
      <c r="QKD202" s="227"/>
      <c r="QKE202" s="227"/>
      <c r="QKF202" s="227"/>
      <c r="QKG202" s="227"/>
      <c r="QKH202" s="227"/>
      <c r="QKI202" s="227"/>
      <c r="QKJ202" s="227"/>
      <c r="QKK202" s="227"/>
      <c r="QKL202" s="227"/>
      <c r="QKM202" s="227"/>
      <c r="QKN202" s="227"/>
      <c r="QKO202" s="227"/>
      <c r="QKP202" s="227"/>
      <c r="QKQ202" s="227"/>
      <c r="QKR202" s="227"/>
      <c r="QKS202" s="227"/>
      <c r="QKT202" s="227"/>
      <c r="QKU202" s="227"/>
      <c r="QKV202" s="227"/>
      <c r="QKW202" s="227"/>
      <c r="QKX202" s="227"/>
      <c r="QKY202" s="227"/>
      <c r="QKZ202" s="227"/>
      <c r="QLA202" s="227"/>
      <c r="QLB202" s="227"/>
      <c r="QLC202" s="227"/>
      <c r="QLD202" s="227"/>
      <c r="QLE202" s="227"/>
      <c r="QLF202" s="227"/>
      <c r="QLG202" s="227"/>
      <c r="QLH202" s="227"/>
      <c r="QLI202" s="227"/>
      <c r="QLJ202" s="227"/>
      <c r="QLK202" s="227"/>
      <c r="QLL202" s="227"/>
      <c r="QLM202" s="227"/>
      <c r="QLN202" s="227"/>
      <c r="QLO202" s="227"/>
      <c r="QLP202" s="227"/>
      <c r="QLQ202" s="227"/>
      <c r="QLR202" s="227"/>
      <c r="QLS202" s="227"/>
      <c r="QLT202" s="227"/>
      <c r="QLU202" s="227"/>
      <c r="QLV202" s="227"/>
      <c r="QLW202" s="227"/>
      <c r="QLX202" s="227"/>
      <c r="QLY202" s="227"/>
      <c r="QLZ202" s="227"/>
      <c r="QMA202" s="227"/>
      <c r="QMB202" s="227"/>
      <c r="QMC202" s="227"/>
      <c r="QMD202" s="227"/>
      <c r="QME202" s="227"/>
      <c r="QMF202" s="227"/>
      <c r="QMG202" s="227"/>
      <c r="QMH202" s="227"/>
      <c r="QMI202" s="227"/>
      <c r="QMJ202" s="227"/>
      <c r="QMK202" s="227"/>
      <c r="QML202" s="227"/>
      <c r="QMM202" s="227"/>
      <c r="QMN202" s="227"/>
      <c r="QMO202" s="227"/>
      <c r="QMP202" s="227"/>
      <c r="QMQ202" s="227"/>
      <c r="QMR202" s="227"/>
      <c r="QMS202" s="227"/>
      <c r="QMT202" s="227"/>
      <c r="QMU202" s="227"/>
      <c r="QMV202" s="227"/>
      <c r="QMW202" s="227"/>
      <c r="QMX202" s="227"/>
      <c r="QMY202" s="227"/>
      <c r="QMZ202" s="227"/>
      <c r="QNA202" s="227"/>
      <c r="QNB202" s="227"/>
      <c r="QNC202" s="227"/>
      <c r="QND202" s="227"/>
      <c r="QNE202" s="227"/>
      <c r="QNF202" s="227"/>
      <c r="QNG202" s="227"/>
      <c r="QNH202" s="227"/>
      <c r="QNI202" s="227"/>
      <c r="QNJ202" s="227"/>
      <c r="QNK202" s="227"/>
      <c r="QNL202" s="227"/>
      <c r="QNM202" s="227"/>
      <c r="QNN202" s="227"/>
      <c r="QNO202" s="227"/>
      <c r="QNP202" s="227"/>
      <c r="QNQ202" s="227"/>
      <c r="QNR202" s="227"/>
      <c r="QNS202" s="227"/>
      <c r="QNT202" s="227"/>
      <c r="QNU202" s="227"/>
      <c r="QNV202" s="227"/>
      <c r="QNW202" s="227"/>
      <c r="QNX202" s="227"/>
      <c r="QNY202" s="227"/>
      <c r="QNZ202" s="227"/>
      <c r="QOA202" s="227"/>
      <c r="QOB202" s="227"/>
      <c r="QOC202" s="227"/>
      <c r="QOD202" s="227"/>
      <c r="QOE202" s="227"/>
      <c r="QOF202" s="227"/>
      <c r="QOG202" s="227"/>
      <c r="QOH202" s="227"/>
      <c r="QOI202" s="227"/>
      <c r="QOJ202" s="227"/>
      <c r="QOK202" s="227"/>
      <c r="QOL202" s="227"/>
      <c r="QOM202" s="227"/>
      <c r="QON202" s="227"/>
      <c r="QOO202" s="227"/>
      <c r="QOP202" s="227"/>
      <c r="QOQ202" s="227"/>
      <c r="QOR202" s="227"/>
      <c r="QOS202" s="227"/>
      <c r="QOT202" s="227"/>
      <c r="QOU202" s="227"/>
      <c r="QOV202" s="227"/>
      <c r="QOW202" s="227"/>
      <c r="QOX202" s="227"/>
      <c r="QOY202" s="227"/>
      <c r="QOZ202" s="227"/>
      <c r="QPA202" s="227"/>
      <c r="QPB202" s="227"/>
      <c r="QPC202" s="227"/>
      <c r="QPD202" s="227"/>
      <c r="QPE202" s="227"/>
      <c r="QPF202" s="227"/>
      <c r="QPG202" s="227"/>
      <c r="QPH202" s="227"/>
      <c r="QPI202" s="227"/>
      <c r="QPJ202" s="227"/>
      <c r="QPK202" s="227"/>
      <c r="QPL202" s="227"/>
      <c r="QPM202" s="227"/>
      <c r="QPN202" s="227"/>
      <c r="QPO202" s="227"/>
      <c r="QPP202" s="227"/>
      <c r="QPQ202" s="227"/>
      <c r="QPR202" s="227"/>
      <c r="QPS202" s="227"/>
      <c r="QPT202" s="227"/>
      <c r="QPU202" s="227"/>
      <c r="QPV202" s="227"/>
      <c r="QPW202" s="227"/>
      <c r="QPX202" s="227"/>
      <c r="QPY202" s="227"/>
      <c r="QPZ202" s="227"/>
      <c r="QQA202" s="227"/>
      <c r="QQB202" s="227"/>
      <c r="QQC202" s="227"/>
      <c r="QQD202" s="227"/>
      <c r="QQE202" s="227"/>
      <c r="QQF202" s="227"/>
      <c r="QQG202" s="227"/>
      <c r="QQH202" s="227"/>
      <c r="QQI202" s="227"/>
      <c r="QQJ202" s="227"/>
      <c r="QQK202" s="227"/>
      <c r="QQL202" s="227"/>
      <c r="QQM202" s="227"/>
      <c r="QQN202" s="227"/>
      <c r="QQO202" s="227"/>
      <c r="QQP202" s="227"/>
      <c r="QQQ202" s="227"/>
      <c r="QQR202" s="227"/>
      <c r="QQS202" s="227"/>
      <c r="QQT202" s="227"/>
      <c r="QQU202" s="227"/>
      <c r="QQV202" s="227"/>
      <c r="QQW202" s="227"/>
      <c r="QQX202" s="227"/>
      <c r="QQY202" s="227"/>
      <c r="QQZ202" s="227"/>
      <c r="QRA202" s="227"/>
      <c r="QRB202" s="227"/>
      <c r="QRC202" s="227"/>
      <c r="QRD202" s="227"/>
      <c r="QRE202" s="227"/>
      <c r="QRF202" s="227"/>
      <c r="QRG202" s="227"/>
      <c r="QRH202" s="227"/>
      <c r="QRI202" s="227"/>
      <c r="QRJ202" s="227"/>
      <c r="QRK202" s="227"/>
      <c r="QRL202" s="227"/>
      <c r="QRM202" s="227"/>
      <c r="QRN202" s="227"/>
      <c r="QRO202" s="227"/>
      <c r="QRP202" s="227"/>
      <c r="QRQ202" s="227"/>
      <c r="QRR202" s="227"/>
      <c r="QRS202" s="227"/>
      <c r="QRT202" s="227"/>
      <c r="QRU202" s="227"/>
      <c r="QRV202" s="227"/>
      <c r="QRW202" s="227"/>
      <c r="QRX202" s="227"/>
      <c r="QRY202" s="227"/>
      <c r="QRZ202" s="227"/>
      <c r="QSA202" s="227"/>
      <c r="QSB202" s="227"/>
      <c r="QSC202" s="227"/>
      <c r="QSD202" s="227"/>
      <c r="QSE202" s="227"/>
      <c r="QSF202" s="227"/>
      <c r="QSG202" s="227"/>
      <c r="QSH202" s="227"/>
      <c r="QSI202" s="227"/>
      <c r="QSJ202" s="227"/>
      <c r="QSK202" s="227"/>
      <c r="QSL202" s="227"/>
      <c r="QSM202" s="227"/>
      <c r="QSN202" s="227"/>
      <c r="QSO202" s="227"/>
      <c r="QSP202" s="227"/>
      <c r="QSQ202" s="227"/>
      <c r="QSR202" s="227"/>
      <c r="QSS202" s="227"/>
      <c r="QST202" s="227"/>
      <c r="QSU202" s="227"/>
      <c r="QSV202" s="227"/>
      <c r="QSW202" s="227"/>
      <c r="QSX202" s="227"/>
      <c r="QSY202" s="227"/>
      <c r="QSZ202" s="227"/>
      <c r="QTA202" s="227"/>
      <c r="QTB202" s="227"/>
      <c r="QTC202" s="227"/>
      <c r="QTD202" s="227"/>
      <c r="QTE202" s="227"/>
      <c r="QTF202" s="227"/>
      <c r="QTG202" s="227"/>
      <c r="QTH202" s="227"/>
      <c r="QTI202" s="227"/>
      <c r="QTJ202" s="227"/>
      <c r="QTK202" s="227"/>
      <c r="QTL202" s="227"/>
      <c r="QTM202" s="227"/>
      <c r="QTN202" s="227"/>
      <c r="QTO202" s="227"/>
      <c r="QTP202" s="227"/>
      <c r="QTQ202" s="227"/>
      <c r="QTR202" s="227"/>
      <c r="QTS202" s="227"/>
      <c r="QTT202" s="227"/>
      <c r="QTU202" s="227"/>
      <c r="QTV202" s="227"/>
      <c r="QTW202" s="227"/>
      <c r="QTX202" s="227"/>
      <c r="QTY202" s="227"/>
      <c r="QTZ202" s="227"/>
      <c r="QUA202" s="227"/>
      <c r="QUB202" s="227"/>
      <c r="QUC202" s="227"/>
      <c r="QUD202" s="227"/>
      <c r="QUE202" s="227"/>
      <c r="QUF202" s="227"/>
      <c r="QUG202" s="227"/>
      <c r="QUH202" s="227"/>
      <c r="QUI202" s="227"/>
      <c r="QUJ202" s="227"/>
      <c r="QUK202" s="227"/>
      <c r="QUL202" s="227"/>
      <c r="QUM202" s="227"/>
      <c r="QUN202" s="227"/>
      <c r="QUO202" s="227"/>
      <c r="QUP202" s="227"/>
      <c r="QUQ202" s="227"/>
      <c r="QUR202" s="227"/>
      <c r="QUS202" s="227"/>
      <c r="QUT202" s="227"/>
      <c r="QUU202" s="227"/>
      <c r="QUV202" s="227"/>
      <c r="QUW202" s="227"/>
      <c r="QUX202" s="227"/>
      <c r="QUY202" s="227"/>
      <c r="QUZ202" s="227"/>
      <c r="QVA202" s="227"/>
      <c r="QVB202" s="227"/>
      <c r="QVC202" s="227"/>
      <c r="QVD202" s="227"/>
      <c r="QVE202" s="227"/>
      <c r="QVF202" s="227"/>
      <c r="QVG202" s="227"/>
      <c r="QVH202" s="227"/>
      <c r="QVI202" s="227"/>
      <c r="QVJ202" s="227"/>
      <c r="QVK202" s="227"/>
      <c r="QVL202" s="227"/>
      <c r="QVM202" s="227"/>
      <c r="QVN202" s="227"/>
      <c r="QVO202" s="227"/>
      <c r="QVP202" s="227"/>
      <c r="QVQ202" s="227"/>
      <c r="QVR202" s="227"/>
      <c r="QVS202" s="227"/>
      <c r="QVT202" s="227"/>
      <c r="QVU202" s="227"/>
      <c r="QVV202" s="227"/>
      <c r="QVW202" s="227"/>
      <c r="QVX202" s="227"/>
      <c r="QVY202" s="227"/>
      <c r="QVZ202" s="227"/>
      <c r="QWA202" s="227"/>
      <c r="QWB202" s="227"/>
      <c r="QWC202" s="227"/>
      <c r="QWD202" s="227"/>
      <c r="QWE202" s="227"/>
      <c r="QWF202" s="227"/>
      <c r="QWG202" s="227"/>
      <c r="QWH202" s="227"/>
      <c r="QWI202" s="227"/>
      <c r="QWJ202" s="227"/>
      <c r="QWK202" s="227"/>
      <c r="QWL202" s="227"/>
      <c r="QWM202" s="227"/>
      <c r="QWN202" s="227"/>
      <c r="QWO202" s="227"/>
      <c r="QWP202" s="227"/>
      <c r="QWQ202" s="227"/>
      <c r="QWR202" s="227"/>
      <c r="QWS202" s="227"/>
      <c r="QWT202" s="227"/>
      <c r="QWU202" s="227"/>
      <c r="QWV202" s="227"/>
      <c r="QWW202" s="227"/>
      <c r="QWX202" s="227"/>
      <c r="QWY202" s="227"/>
      <c r="QWZ202" s="227"/>
      <c r="QXA202" s="227"/>
      <c r="QXB202" s="227"/>
      <c r="QXC202" s="227"/>
      <c r="QXD202" s="227"/>
      <c r="QXE202" s="227"/>
      <c r="QXF202" s="227"/>
      <c r="QXG202" s="227"/>
      <c r="QXH202" s="227"/>
      <c r="QXI202" s="227"/>
      <c r="QXJ202" s="227"/>
      <c r="QXK202" s="227"/>
      <c r="QXL202" s="227"/>
      <c r="QXM202" s="227"/>
      <c r="QXN202" s="227"/>
      <c r="QXO202" s="227"/>
      <c r="QXP202" s="227"/>
      <c r="QXQ202" s="227"/>
      <c r="QXR202" s="227"/>
      <c r="QXS202" s="227"/>
      <c r="QXT202" s="227"/>
      <c r="QXU202" s="227"/>
      <c r="QXV202" s="227"/>
      <c r="QXW202" s="227"/>
      <c r="QXX202" s="227"/>
      <c r="QXY202" s="227"/>
      <c r="QXZ202" s="227"/>
      <c r="QYA202" s="227"/>
      <c r="QYB202" s="227"/>
      <c r="QYC202" s="227"/>
      <c r="QYD202" s="227"/>
      <c r="QYE202" s="227"/>
      <c r="QYF202" s="227"/>
      <c r="QYG202" s="227"/>
      <c r="QYH202" s="227"/>
      <c r="QYI202" s="227"/>
      <c r="QYJ202" s="227"/>
      <c r="QYK202" s="227"/>
      <c r="QYL202" s="227"/>
      <c r="QYM202" s="227"/>
      <c r="QYN202" s="227"/>
      <c r="QYO202" s="227"/>
      <c r="QYP202" s="227"/>
      <c r="QYQ202" s="227"/>
      <c r="QYR202" s="227"/>
      <c r="QYS202" s="227"/>
      <c r="QYT202" s="227"/>
      <c r="QYU202" s="227"/>
      <c r="QYV202" s="227"/>
      <c r="QYW202" s="227"/>
      <c r="QYX202" s="227"/>
      <c r="QYY202" s="227"/>
      <c r="QYZ202" s="227"/>
      <c r="QZA202" s="227"/>
      <c r="QZB202" s="227"/>
      <c r="QZC202" s="227"/>
      <c r="QZD202" s="227"/>
      <c r="QZE202" s="227"/>
      <c r="QZF202" s="227"/>
      <c r="QZG202" s="227"/>
      <c r="QZH202" s="227"/>
      <c r="QZI202" s="227"/>
      <c r="QZJ202" s="227"/>
      <c r="QZK202" s="227"/>
      <c r="QZL202" s="227"/>
      <c r="QZM202" s="227"/>
      <c r="QZN202" s="227"/>
      <c r="QZO202" s="227"/>
      <c r="QZP202" s="227"/>
      <c r="QZQ202" s="227"/>
      <c r="QZR202" s="227"/>
      <c r="QZS202" s="227"/>
      <c r="QZT202" s="227"/>
      <c r="QZU202" s="227"/>
      <c r="QZV202" s="227"/>
      <c r="QZW202" s="227"/>
      <c r="QZX202" s="227"/>
      <c r="QZY202" s="227"/>
      <c r="QZZ202" s="227"/>
      <c r="RAA202" s="227"/>
      <c r="RAB202" s="227"/>
      <c r="RAC202" s="227"/>
      <c r="RAD202" s="227"/>
      <c r="RAE202" s="227"/>
      <c r="RAF202" s="227"/>
      <c r="RAG202" s="227"/>
      <c r="RAH202" s="227"/>
      <c r="RAI202" s="227"/>
      <c r="RAJ202" s="227"/>
      <c r="RAK202" s="227"/>
      <c r="RAL202" s="227"/>
      <c r="RAM202" s="227"/>
      <c r="RAN202" s="227"/>
      <c r="RAO202" s="227"/>
      <c r="RAP202" s="227"/>
      <c r="RAQ202" s="227"/>
      <c r="RAR202" s="227"/>
      <c r="RAS202" s="227"/>
      <c r="RAT202" s="227"/>
      <c r="RAU202" s="227"/>
      <c r="RAV202" s="227"/>
      <c r="RAW202" s="227"/>
      <c r="RAX202" s="227"/>
      <c r="RAY202" s="227"/>
      <c r="RAZ202" s="227"/>
      <c r="RBA202" s="227"/>
      <c r="RBB202" s="227"/>
      <c r="RBC202" s="227"/>
      <c r="RBD202" s="227"/>
      <c r="RBE202" s="227"/>
      <c r="RBF202" s="227"/>
      <c r="RBG202" s="227"/>
      <c r="RBH202" s="227"/>
      <c r="RBI202" s="227"/>
      <c r="RBJ202" s="227"/>
      <c r="RBK202" s="227"/>
      <c r="RBL202" s="227"/>
      <c r="RBM202" s="227"/>
      <c r="RBN202" s="227"/>
      <c r="RBO202" s="227"/>
      <c r="RBP202" s="227"/>
      <c r="RBQ202" s="227"/>
      <c r="RBR202" s="227"/>
      <c r="RBS202" s="227"/>
      <c r="RBT202" s="227"/>
      <c r="RBU202" s="227"/>
      <c r="RBV202" s="227"/>
      <c r="RBW202" s="227"/>
      <c r="RBX202" s="227"/>
      <c r="RBY202" s="227"/>
      <c r="RBZ202" s="227"/>
      <c r="RCA202" s="227"/>
      <c r="RCB202" s="227"/>
      <c r="RCC202" s="227"/>
      <c r="RCD202" s="227"/>
      <c r="RCE202" s="227"/>
      <c r="RCF202" s="227"/>
      <c r="RCG202" s="227"/>
      <c r="RCH202" s="227"/>
      <c r="RCI202" s="227"/>
      <c r="RCJ202" s="227"/>
      <c r="RCK202" s="227"/>
      <c r="RCL202" s="227"/>
      <c r="RCM202" s="227"/>
      <c r="RCN202" s="227"/>
      <c r="RCO202" s="227"/>
      <c r="RCP202" s="227"/>
      <c r="RCQ202" s="227"/>
      <c r="RCR202" s="227"/>
      <c r="RCS202" s="227"/>
      <c r="RCT202" s="227"/>
      <c r="RCU202" s="227"/>
      <c r="RCV202" s="227"/>
      <c r="RCW202" s="227"/>
      <c r="RCX202" s="227"/>
      <c r="RCY202" s="227"/>
      <c r="RCZ202" s="227"/>
      <c r="RDA202" s="227"/>
      <c r="RDB202" s="227"/>
      <c r="RDC202" s="227"/>
      <c r="RDD202" s="227"/>
      <c r="RDE202" s="227"/>
      <c r="RDF202" s="227"/>
      <c r="RDG202" s="227"/>
      <c r="RDH202" s="227"/>
      <c r="RDI202" s="227"/>
      <c r="RDJ202" s="227"/>
      <c r="RDK202" s="227"/>
      <c r="RDL202" s="227"/>
      <c r="RDM202" s="227"/>
      <c r="RDN202" s="227"/>
      <c r="RDO202" s="227"/>
      <c r="RDP202" s="227"/>
      <c r="RDQ202" s="227"/>
      <c r="RDR202" s="227"/>
      <c r="RDS202" s="227"/>
      <c r="RDT202" s="227"/>
      <c r="RDU202" s="227"/>
      <c r="RDV202" s="227"/>
      <c r="RDW202" s="227"/>
      <c r="RDX202" s="227"/>
      <c r="RDY202" s="227"/>
      <c r="RDZ202" s="227"/>
      <c r="REA202" s="227"/>
      <c r="REB202" s="227"/>
      <c r="REC202" s="227"/>
      <c r="RED202" s="227"/>
      <c r="REE202" s="227"/>
      <c r="REF202" s="227"/>
      <c r="REG202" s="227"/>
      <c r="REH202" s="227"/>
      <c r="REI202" s="227"/>
      <c r="REJ202" s="227"/>
      <c r="REK202" s="227"/>
      <c r="REL202" s="227"/>
      <c r="REM202" s="227"/>
      <c r="REN202" s="227"/>
      <c r="REO202" s="227"/>
      <c r="REP202" s="227"/>
      <c r="REQ202" s="227"/>
      <c r="RER202" s="227"/>
      <c r="RES202" s="227"/>
      <c r="RET202" s="227"/>
      <c r="REU202" s="227"/>
      <c r="REV202" s="227"/>
      <c r="REW202" s="227"/>
      <c r="REX202" s="227"/>
      <c r="REY202" s="227"/>
      <c r="REZ202" s="227"/>
      <c r="RFA202" s="227"/>
      <c r="RFB202" s="227"/>
      <c r="RFC202" s="227"/>
      <c r="RFD202" s="227"/>
      <c r="RFE202" s="227"/>
      <c r="RFF202" s="227"/>
      <c r="RFG202" s="227"/>
      <c r="RFH202" s="227"/>
      <c r="RFI202" s="227"/>
      <c r="RFJ202" s="227"/>
      <c r="RFK202" s="227"/>
      <c r="RFL202" s="227"/>
      <c r="RFM202" s="227"/>
      <c r="RFN202" s="227"/>
      <c r="RFO202" s="227"/>
      <c r="RFP202" s="227"/>
      <c r="RFQ202" s="227"/>
      <c r="RFR202" s="227"/>
      <c r="RFS202" s="227"/>
      <c r="RFT202" s="227"/>
      <c r="RFU202" s="227"/>
      <c r="RFV202" s="227"/>
      <c r="RFW202" s="227"/>
      <c r="RFX202" s="227"/>
      <c r="RFY202" s="227"/>
      <c r="RFZ202" s="227"/>
      <c r="RGA202" s="227"/>
      <c r="RGB202" s="227"/>
      <c r="RGC202" s="227"/>
      <c r="RGD202" s="227"/>
      <c r="RGE202" s="227"/>
      <c r="RGF202" s="227"/>
      <c r="RGG202" s="227"/>
      <c r="RGH202" s="227"/>
      <c r="RGI202" s="227"/>
      <c r="RGJ202" s="227"/>
      <c r="RGK202" s="227"/>
      <c r="RGL202" s="227"/>
      <c r="RGM202" s="227"/>
      <c r="RGN202" s="227"/>
      <c r="RGO202" s="227"/>
      <c r="RGP202" s="227"/>
      <c r="RGQ202" s="227"/>
      <c r="RGR202" s="227"/>
      <c r="RGS202" s="227"/>
      <c r="RGT202" s="227"/>
      <c r="RGU202" s="227"/>
      <c r="RGV202" s="227"/>
      <c r="RGW202" s="227"/>
      <c r="RGX202" s="227"/>
      <c r="RGY202" s="227"/>
      <c r="RGZ202" s="227"/>
      <c r="RHA202" s="227"/>
      <c r="RHB202" s="227"/>
      <c r="RHC202" s="227"/>
      <c r="RHD202" s="227"/>
      <c r="RHE202" s="227"/>
      <c r="RHF202" s="227"/>
      <c r="RHG202" s="227"/>
      <c r="RHH202" s="227"/>
      <c r="RHI202" s="227"/>
      <c r="RHJ202" s="227"/>
      <c r="RHK202" s="227"/>
      <c r="RHL202" s="227"/>
      <c r="RHM202" s="227"/>
      <c r="RHN202" s="227"/>
      <c r="RHO202" s="227"/>
      <c r="RHP202" s="227"/>
      <c r="RHQ202" s="227"/>
      <c r="RHR202" s="227"/>
      <c r="RHS202" s="227"/>
      <c r="RHT202" s="227"/>
      <c r="RHU202" s="227"/>
      <c r="RHV202" s="227"/>
      <c r="RHW202" s="227"/>
      <c r="RHX202" s="227"/>
      <c r="RHY202" s="227"/>
      <c r="RHZ202" s="227"/>
      <c r="RIA202" s="227"/>
      <c r="RIB202" s="227"/>
      <c r="RIC202" s="227"/>
      <c r="RID202" s="227"/>
      <c r="RIE202" s="227"/>
      <c r="RIF202" s="227"/>
      <c r="RIG202" s="227"/>
      <c r="RIH202" s="227"/>
      <c r="RII202" s="227"/>
      <c r="RIJ202" s="227"/>
      <c r="RIK202" s="227"/>
      <c r="RIL202" s="227"/>
      <c r="RIM202" s="227"/>
      <c r="RIN202" s="227"/>
      <c r="RIO202" s="227"/>
      <c r="RIP202" s="227"/>
      <c r="RIQ202" s="227"/>
      <c r="RIR202" s="227"/>
      <c r="RIS202" s="227"/>
      <c r="RIT202" s="227"/>
      <c r="RIU202" s="227"/>
      <c r="RIV202" s="227"/>
      <c r="RIW202" s="227"/>
      <c r="RIX202" s="227"/>
      <c r="RIY202" s="227"/>
      <c r="RIZ202" s="227"/>
      <c r="RJA202" s="227"/>
      <c r="RJB202" s="227"/>
      <c r="RJC202" s="227"/>
      <c r="RJD202" s="227"/>
      <c r="RJE202" s="227"/>
      <c r="RJF202" s="227"/>
      <c r="RJG202" s="227"/>
      <c r="RJH202" s="227"/>
      <c r="RJI202" s="227"/>
      <c r="RJJ202" s="227"/>
      <c r="RJK202" s="227"/>
      <c r="RJL202" s="227"/>
      <c r="RJM202" s="227"/>
      <c r="RJN202" s="227"/>
      <c r="RJO202" s="227"/>
      <c r="RJP202" s="227"/>
      <c r="RJQ202" s="227"/>
      <c r="RJR202" s="227"/>
      <c r="RJS202" s="227"/>
      <c r="RJT202" s="227"/>
      <c r="RJU202" s="227"/>
      <c r="RJV202" s="227"/>
      <c r="RJW202" s="227"/>
      <c r="RJX202" s="227"/>
      <c r="RJY202" s="227"/>
      <c r="RJZ202" s="227"/>
      <c r="RKA202" s="227"/>
      <c r="RKB202" s="227"/>
      <c r="RKC202" s="227"/>
      <c r="RKD202" s="227"/>
      <c r="RKE202" s="227"/>
      <c r="RKF202" s="227"/>
      <c r="RKG202" s="227"/>
      <c r="RKH202" s="227"/>
      <c r="RKI202" s="227"/>
      <c r="RKJ202" s="227"/>
      <c r="RKK202" s="227"/>
      <c r="RKL202" s="227"/>
      <c r="RKM202" s="227"/>
      <c r="RKN202" s="227"/>
      <c r="RKO202" s="227"/>
      <c r="RKP202" s="227"/>
      <c r="RKQ202" s="227"/>
      <c r="RKR202" s="227"/>
      <c r="RKS202" s="227"/>
      <c r="RKT202" s="227"/>
      <c r="RKU202" s="227"/>
      <c r="RKV202" s="227"/>
      <c r="RKW202" s="227"/>
      <c r="RKX202" s="227"/>
      <c r="RKY202" s="227"/>
      <c r="RKZ202" s="227"/>
      <c r="RLA202" s="227"/>
      <c r="RLB202" s="227"/>
      <c r="RLC202" s="227"/>
      <c r="RLD202" s="227"/>
      <c r="RLE202" s="227"/>
      <c r="RLF202" s="227"/>
      <c r="RLG202" s="227"/>
      <c r="RLH202" s="227"/>
      <c r="RLI202" s="227"/>
      <c r="RLJ202" s="227"/>
      <c r="RLK202" s="227"/>
      <c r="RLL202" s="227"/>
      <c r="RLM202" s="227"/>
      <c r="RLN202" s="227"/>
      <c r="RLO202" s="227"/>
      <c r="RLP202" s="227"/>
      <c r="RLQ202" s="227"/>
      <c r="RLR202" s="227"/>
      <c r="RLS202" s="227"/>
      <c r="RLT202" s="227"/>
      <c r="RLU202" s="227"/>
      <c r="RLV202" s="227"/>
      <c r="RLW202" s="227"/>
      <c r="RLX202" s="227"/>
      <c r="RLY202" s="227"/>
      <c r="RLZ202" s="227"/>
      <c r="RMA202" s="227"/>
      <c r="RMB202" s="227"/>
      <c r="RMC202" s="227"/>
      <c r="RMD202" s="227"/>
      <c r="RME202" s="227"/>
      <c r="RMF202" s="227"/>
      <c r="RMG202" s="227"/>
      <c r="RMH202" s="227"/>
      <c r="RMI202" s="227"/>
      <c r="RMJ202" s="227"/>
      <c r="RMK202" s="227"/>
      <c r="RML202" s="227"/>
      <c r="RMM202" s="227"/>
      <c r="RMN202" s="227"/>
      <c r="RMO202" s="227"/>
      <c r="RMP202" s="227"/>
      <c r="RMQ202" s="227"/>
      <c r="RMR202" s="227"/>
      <c r="RMS202" s="227"/>
      <c r="RMT202" s="227"/>
      <c r="RMU202" s="227"/>
      <c r="RMV202" s="227"/>
      <c r="RMW202" s="227"/>
      <c r="RMX202" s="227"/>
      <c r="RMY202" s="227"/>
      <c r="RMZ202" s="227"/>
      <c r="RNA202" s="227"/>
      <c r="RNB202" s="227"/>
      <c r="RNC202" s="227"/>
      <c r="RND202" s="227"/>
      <c r="RNE202" s="227"/>
      <c r="RNF202" s="227"/>
      <c r="RNG202" s="227"/>
      <c r="RNH202" s="227"/>
      <c r="RNI202" s="227"/>
      <c r="RNJ202" s="227"/>
      <c r="RNK202" s="227"/>
      <c r="RNL202" s="227"/>
      <c r="RNM202" s="227"/>
      <c r="RNN202" s="227"/>
      <c r="RNO202" s="227"/>
      <c r="RNP202" s="227"/>
      <c r="RNQ202" s="227"/>
      <c r="RNR202" s="227"/>
      <c r="RNS202" s="227"/>
      <c r="RNT202" s="227"/>
      <c r="RNU202" s="227"/>
      <c r="RNV202" s="227"/>
      <c r="RNW202" s="227"/>
      <c r="RNX202" s="227"/>
      <c r="RNY202" s="227"/>
      <c r="RNZ202" s="227"/>
      <c r="ROA202" s="227"/>
      <c r="ROB202" s="227"/>
      <c r="ROC202" s="227"/>
      <c r="ROD202" s="227"/>
      <c r="ROE202" s="227"/>
      <c r="ROF202" s="227"/>
      <c r="ROG202" s="227"/>
      <c r="ROH202" s="227"/>
      <c r="ROI202" s="227"/>
      <c r="ROJ202" s="227"/>
      <c r="ROK202" s="227"/>
      <c r="ROL202" s="227"/>
      <c r="ROM202" s="227"/>
      <c r="RON202" s="227"/>
      <c r="ROO202" s="227"/>
      <c r="ROP202" s="227"/>
      <c r="ROQ202" s="227"/>
      <c r="ROR202" s="227"/>
      <c r="ROS202" s="227"/>
      <c r="ROT202" s="227"/>
      <c r="ROU202" s="227"/>
      <c r="ROV202" s="227"/>
      <c r="ROW202" s="227"/>
      <c r="ROX202" s="227"/>
      <c r="ROY202" s="227"/>
      <c r="ROZ202" s="227"/>
      <c r="RPA202" s="227"/>
      <c r="RPB202" s="227"/>
      <c r="RPC202" s="227"/>
      <c r="RPD202" s="227"/>
      <c r="RPE202" s="227"/>
      <c r="RPF202" s="227"/>
      <c r="RPG202" s="227"/>
      <c r="RPH202" s="227"/>
      <c r="RPI202" s="227"/>
      <c r="RPJ202" s="227"/>
      <c r="RPK202" s="227"/>
      <c r="RPL202" s="227"/>
      <c r="RPM202" s="227"/>
      <c r="RPN202" s="227"/>
      <c r="RPO202" s="227"/>
      <c r="RPP202" s="227"/>
      <c r="RPQ202" s="227"/>
      <c r="RPR202" s="227"/>
      <c r="RPS202" s="227"/>
      <c r="RPT202" s="227"/>
      <c r="RPU202" s="227"/>
      <c r="RPV202" s="227"/>
      <c r="RPW202" s="227"/>
      <c r="RPX202" s="227"/>
      <c r="RPY202" s="227"/>
      <c r="RPZ202" s="227"/>
      <c r="RQA202" s="227"/>
      <c r="RQB202" s="227"/>
      <c r="RQC202" s="227"/>
      <c r="RQD202" s="227"/>
      <c r="RQE202" s="227"/>
      <c r="RQF202" s="227"/>
      <c r="RQG202" s="227"/>
      <c r="RQH202" s="227"/>
      <c r="RQI202" s="227"/>
      <c r="RQJ202" s="227"/>
      <c r="RQK202" s="227"/>
      <c r="RQL202" s="227"/>
      <c r="RQM202" s="227"/>
      <c r="RQN202" s="227"/>
      <c r="RQO202" s="227"/>
      <c r="RQP202" s="227"/>
      <c r="RQQ202" s="227"/>
      <c r="RQR202" s="227"/>
      <c r="RQS202" s="227"/>
      <c r="RQT202" s="227"/>
      <c r="RQU202" s="227"/>
      <c r="RQV202" s="227"/>
      <c r="RQW202" s="227"/>
      <c r="RQX202" s="227"/>
      <c r="RQY202" s="227"/>
      <c r="RQZ202" s="227"/>
      <c r="RRA202" s="227"/>
      <c r="RRB202" s="227"/>
      <c r="RRC202" s="227"/>
      <c r="RRD202" s="227"/>
      <c r="RRE202" s="227"/>
      <c r="RRF202" s="227"/>
      <c r="RRG202" s="227"/>
      <c r="RRH202" s="227"/>
      <c r="RRI202" s="227"/>
      <c r="RRJ202" s="227"/>
      <c r="RRK202" s="227"/>
      <c r="RRL202" s="227"/>
      <c r="RRM202" s="227"/>
      <c r="RRN202" s="227"/>
      <c r="RRO202" s="227"/>
      <c r="RRP202" s="227"/>
      <c r="RRQ202" s="227"/>
      <c r="RRR202" s="227"/>
      <c r="RRS202" s="227"/>
      <c r="RRT202" s="227"/>
      <c r="RRU202" s="227"/>
      <c r="RRV202" s="227"/>
      <c r="RRW202" s="227"/>
      <c r="RRX202" s="227"/>
      <c r="RRY202" s="227"/>
      <c r="RRZ202" s="227"/>
      <c r="RSA202" s="227"/>
      <c r="RSB202" s="227"/>
      <c r="RSC202" s="227"/>
      <c r="RSD202" s="227"/>
      <c r="RSE202" s="227"/>
      <c r="RSF202" s="227"/>
      <c r="RSG202" s="227"/>
      <c r="RSH202" s="227"/>
      <c r="RSI202" s="227"/>
      <c r="RSJ202" s="227"/>
      <c r="RSK202" s="227"/>
      <c r="RSL202" s="227"/>
      <c r="RSM202" s="227"/>
      <c r="RSN202" s="227"/>
      <c r="RSO202" s="227"/>
      <c r="RSP202" s="227"/>
      <c r="RSQ202" s="227"/>
      <c r="RSR202" s="227"/>
      <c r="RSS202" s="227"/>
      <c r="RST202" s="227"/>
      <c r="RSU202" s="227"/>
      <c r="RSV202" s="227"/>
      <c r="RSW202" s="227"/>
      <c r="RSX202" s="227"/>
      <c r="RSY202" s="227"/>
      <c r="RSZ202" s="227"/>
      <c r="RTA202" s="227"/>
      <c r="RTB202" s="227"/>
      <c r="RTC202" s="227"/>
      <c r="RTD202" s="227"/>
      <c r="RTE202" s="227"/>
      <c r="RTF202" s="227"/>
      <c r="RTG202" s="227"/>
      <c r="RTH202" s="227"/>
      <c r="RTI202" s="227"/>
      <c r="RTJ202" s="227"/>
      <c r="RTK202" s="227"/>
      <c r="RTL202" s="227"/>
      <c r="RTM202" s="227"/>
      <c r="RTN202" s="227"/>
      <c r="RTO202" s="227"/>
      <c r="RTP202" s="227"/>
      <c r="RTQ202" s="227"/>
      <c r="RTR202" s="227"/>
      <c r="RTS202" s="227"/>
      <c r="RTT202" s="227"/>
      <c r="RTU202" s="227"/>
      <c r="RTV202" s="227"/>
      <c r="RTW202" s="227"/>
      <c r="RTX202" s="227"/>
      <c r="RTY202" s="227"/>
      <c r="RTZ202" s="227"/>
      <c r="RUA202" s="227"/>
      <c r="RUB202" s="227"/>
      <c r="RUC202" s="227"/>
      <c r="RUD202" s="227"/>
      <c r="RUE202" s="227"/>
      <c r="RUF202" s="227"/>
      <c r="RUG202" s="227"/>
      <c r="RUH202" s="227"/>
      <c r="RUI202" s="227"/>
      <c r="RUJ202" s="227"/>
      <c r="RUK202" s="227"/>
      <c r="RUL202" s="227"/>
      <c r="RUM202" s="227"/>
      <c r="RUN202" s="227"/>
      <c r="RUO202" s="227"/>
      <c r="RUP202" s="227"/>
      <c r="RUQ202" s="227"/>
      <c r="RUR202" s="227"/>
      <c r="RUS202" s="227"/>
      <c r="RUT202" s="227"/>
      <c r="RUU202" s="227"/>
      <c r="RUV202" s="227"/>
      <c r="RUW202" s="227"/>
      <c r="RUX202" s="227"/>
      <c r="RUY202" s="227"/>
      <c r="RUZ202" s="227"/>
      <c r="RVA202" s="227"/>
      <c r="RVB202" s="227"/>
      <c r="RVC202" s="227"/>
      <c r="RVD202" s="227"/>
      <c r="RVE202" s="227"/>
      <c r="RVF202" s="227"/>
      <c r="RVG202" s="227"/>
      <c r="RVH202" s="227"/>
      <c r="RVI202" s="227"/>
      <c r="RVJ202" s="227"/>
      <c r="RVK202" s="227"/>
      <c r="RVL202" s="227"/>
      <c r="RVM202" s="227"/>
      <c r="RVN202" s="227"/>
      <c r="RVO202" s="227"/>
      <c r="RVP202" s="227"/>
      <c r="RVQ202" s="227"/>
      <c r="RVR202" s="227"/>
      <c r="RVS202" s="227"/>
      <c r="RVT202" s="227"/>
      <c r="RVU202" s="227"/>
      <c r="RVV202" s="227"/>
      <c r="RVW202" s="227"/>
      <c r="RVX202" s="227"/>
      <c r="RVY202" s="227"/>
      <c r="RVZ202" s="227"/>
      <c r="RWA202" s="227"/>
      <c r="RWB202" s="227"/>
      <c r="RWC202" s="227"/>
      <c r="RWD202" s="227"/>
      <c r="RWE202" s="227"/>
      <c r="RWF202" s="227"/>
      <c r="RWG202" s="227"/>
      <c r="RWH202" s="227"/>
      <c r="RWI202" s="227"/>
      <c r="RWJ202" s="227"/>
      <c r="RWK202" s="227"/>
      <c r="RWL202" s="227"/>
      <c r="RWM202" s="227"/>
      <c r="RWN202" s="227"/>
      <c r="RWO202" s="227"/>
      <c r="RWP202" s="227"/>
      <c r="RWQ202" s="227"/>
      <c r="RWR202" s="227"/>
      <c r="RWS202" s="227"/>
      <c r="RWT202" s="227"/>
      <c r="RWU202" s="227"/>
      <c r="RWV202" s="227"/>
      <c r="RWW202" s="227"/>
      <c r="RWX202" s="227"/>
      <c r="RWY202" s="227"/>
      <c r="RWZ202" s="227"/>
      <c r="RXA202" s="227"/>
      <c r="RXB202" s="227"/>
      <c r="RXC202" s="227"/>
      <c r="RXD202" s="227"/>
      <c r="RXE202" s="227"/>
      <c r="RXF202" s="227"/>
      <c r="RXG202" s="227"/>
      <c r="RXH202" s="227"/>
      <c r="RXI202" s="227"/>
      <c r="RXJ202" s="227"/>
      <c r="RXK202" s="227"/>
      <c r="RXL202" s="227"/>
      <c r="RXM202" s="227"/>
      <c r="RXN202" s="227"/>
      <c r="RXO202" s="227"/>
      <c r="RXP202" s="227"/>
      <c r="RXQ202" s="227"/>
      <c r="RXR202" s="227"/>
      <c r="RXS202" s="227"/>
      <c r="RXT202" s="227"/>
      <c r="RXU202" s="227"/>
      <c r="RXV202" s="227"/>
      <c r="RXW202" s="227"/>
      <c r="RXX202" s="227"/>
      <c r="RXY202" s="227"/>
      <c r="RXZ202" s="227"/>
      <c r="RYA202" s="227"/>
      <c r="RYB202" s="227"/>
      <c r="RYC202" s="227"/>
      <c r="RYD202" s="227"/>
      <c r="RYE202" s="227"/>
      <c r="RYF202" s="227"/>
      <c r="RYG202" s="227"/>
      <c r="RYH202" s="227"/>
      <c r="RYI202" s="227"/>
      <c r="RYJ202" s="227"/>
      <c r="RYK202" s="227"/>
      <c r="RYL202" s="227"/>
      <c r="RYM202" s="227"/>
      <c r="RYN202" s="227"/>
      <c r="RYO202" s="227"/>
      <c r="RYP202" s="227"/>
      <c r="RYQ202" s="227"/>
      <c r="RYR202" s="227"/>
      <c r="RYS202" s="227"/>
      <c r="RYT202" s="227"/>
      <c r="RYU202" s="227"/>
      <c r="RYV202" s="227"/>
      <c r="RYW202" s="227"/>
      <c r="RYX202" s="227"/>
      <c r="RYY202" s="227"/>
      <c r="RYZ202" s="227"/>
      <c r="RZA202" s="227"/>
      <c r="RZB202" s="227"/>
      <c r="RZC202" s="227"/>
      <c r="RZD202" s="227"/>
      <c r="RZE202" s="227"/>
      <c r="RZF202" s="227"/>
      <c r="RZG202" s="227"/>
      <c r="RZH202" s="227"/>
      <c r="RZI202" s="227"/>
      <c r="RZJ202" s="227"/>
      <c r="RZK202" s="227"/>
      <c r="RZL202" s="227"/>
      <c r="RZM202" s="227"/>
      <c r="RZN202" s="227"/>
      <c r="RZO202" s="227"/>
      <c r="RZP202" s="227"/>
      <c r="RZQ202" s="227"/>
      <c r="RZR202" s="227"/>
      <c r="RZS202" s="227"/>
      <c r="RZT202" s="227"/>
      <c r="RZU202" s="227"/>
      <c r="RZV202" s="227"/>
      <c r="RZW202" s="227"/>
      <c r="RZX202" s="227"/>
      <c r="RZY202" s="227"/>
      <c r="RZZ202" s="227"/>
      <c r="SAA202" s="227"/>
      <c r="SAB202" s="227"/>
      <c r="SAC202" s="227"/>
      <c r="SAD202" s="227"/>
      <c r="SAE202" s="227"/>
      <c r="SAF202" s="227"/>
      <c r="SAG202" s="227"/>
      <c r="SAH202" s="227"/>
      <c r="SAI202" s="227"/>
      <c r="SAJ202" s="227"/>
      <c r="SAK202" s="227"/>
      <c r="SAL202" s="227"/>
      <c r="SAM202" s="227"/>
      <c r="SAN202" s="227"/>
      <c r="SAO202" s="227"/>
      <c r="SAP202" s="227"/>
      <c r="SAQ202" s="227"/>
      <c r="SAR202" s="227"/>
      <c r="SAS202" s="227"/>
      <c r="SAT202" s="227"/>
      <c r="SAU202" s="227"/>
      <c r="SAV202" s="227"/>
      <c r="SAW202" s="227"/>
      <c r="SAX202" s="227"/>
      <c r="SAY202" s="227"/>
      <c r="SAZ202" s="227"/>
      <c r="SBA202" s="227"/>
      <c r="SBB202" s="227"/>
      <c r="SBC202" s="227"/>
      <c r="SBD202" s="227"/>
      <c r="SBE202" s="227"/>
      <c r="SBF202" s="227"/>
      <c r="SBG202" s="227"/>
      <c r="SBH202" s="227"/>
      <c r="SBI202" s="227"/>
      <c r="SBJ202" s="227"/>
      <c r="SBK202" s="227"/>
      <c r="SBL202" s="227"/>
      <c r="SBM202" s="227"/>
      <c r="SBN202" s="227"/>
      <c r="SBO202" s="227"/>
      <c r="SBP202" s="227"/>
      <c r="SBQ202" s="227"/>
      <c r="SBR202" s="227"/>
      <c r="SBS202" s="227"/>
      <c r="SBT202" s="227"/>
      <c r="SBU202" s="227"/>
      <c r="SBV202" s="227"/>
      <c r="SBW202" s="227"/>
      <c r="SBX202" s="227"/>
      <c r="SBY202" s="227"/>
      <c r="SBZ202" s="227"/>
      <c r="SCA202" s="227"/>
      <c r="SCB202" s="227"/>
      <c r="SCC202" s="227"/>
      <c r="SCD202" s="227"/>
      <c r="SCE202" s="227"/>
      <c r="SCF202" s="227"/>
      <c r="SCG202" s="227"/>
      <c r="SCH202" s="227"/>
      <c r="SCI202" s="227"/>
      <c r="SCJ202" s="227"/>
      <c r="SCK202" s="227"/>
      <c r="SCL202" s="227"/>
      <c r="SCM202" s="227"/>
      <c r="SCN202" s="227"/>
      <c r="SCO202" s="227"/>
      <c r="SCP202" s="227"/>
      <c r="SCQ202" s="227"/>
      <c r="SCR202" s="227"/>
      <c r="SCS202" s="227"/>
      <c r="SCT202" s="227"/>
      <c r="SCU202" s="227"/>
      <c r="SCV202" s="227"/>
      <c r="SCW202" s="227"/>
      <c r="SCX202" s="227"/>
      <c r="SCY202" s="227"/>
      <c r="SCZ202" s="227"/>
      <c r="SDA202" s="227"/>
      <c r="SDB202" s="227"/>
      <c r="SDC202" s="227"/>
      <c r="SDD202" s="227"/>
      <c r="SDE202" s="227"/>
      <c r="SDF202" s="227"/>
      <c r="SDG202" s="227"/>
      <c r="SDH202" s="227"/>
      <c r="SDI202" s="227"/>
      <c r="SDJ202" s="227"/>
      <c r="SDK202" s="227"/>
      <c r="SDL202" s="227"/>
      <c r="SDM202" s="227"/>
      <c r="SDN202" s="227"/>
      <c r="SDO202" s="227"/>
      <c r="SDP202" s="227"/>
      <c r="SDQ202" s="227"/>
      <c r="SDR202" s="227"/>
      <c r="SDS202" s="227"/>
      <c r="SDT202" s="227"/>
      <c r="SDU202" s="227"/>
      <c r="SDV202" s="227"/>
      <c r="SDW202" s="227"/>
      <c r="SDX202" s="227"/>
      <c r="SDY202" s="227"/>
      <c r="SDZ202" s="227"/>
      <c r="SEA202" s="227"/>
      <c r="SEB202" s="227"/>
      <c r="SEC202" s="227"/>
      <c r="SED202" s="227"/>
      <c r="SEE202" s="227"/>
      <c r="SEF202" s="227"/>
      <c r="SEG202" s="227"/>
      <c r="SEH202" s="227"/>
      <c r="SEI202" s="227"/>
      <c r="SEJ202" s="227"/>
      <c r="SEK202" s="227"/>
      <c r="SEL202" s="227"/>
      <c r="SEM202" s="227"/>
      <c r="SEN202" s="227"/>
      <c r="SEO202" s="227"/>
      <c r="SEP202" s="227"/>
      <c r="SEQ202" s="227"/>
      <c r="SER202" s="227"/>
      <c r="SES202" s="227"/>
      <c r="SET202" s="227"/>
      <c r="SEU202" s="227"/>
      <c r="SEV202" s="227"/>
      <c r="SEW202" s="227"/>
      <c r="SEX202" s="227"/>
      <c r="SEY202" s="227"/>
      <c r="SEZ202" s="227"/>
      <c r="SFA202" s="227"/>
      <c r="SFB202" s="227"/>
      <c r="SFC202" s="227"/>
      <c r="SFD202" s="227"/>
      <c r="SFE202" s="227"/>
      <c r="SFF202" s="227"/>
      <c r="SFG202" s="227"/>
      <c r="SFH202" s="227"/>
      <c r="SFI202" s="227"/>
      <c r="SFJ202" s="227"/>
      <c r="SFK202" s="227"/>
      <c r="SFL202" s="227"/>
      <c r="SFM202" s="227"/>
      <c r="SFN202" s="227"/>
      <c r="SFO202" s="227"/>
      <c r="SFP202" s="227"/>
      <c r="SFQ202" s="227"/>
      <c r="SFR202" s="227"/>
      <c r="SFS202" s="227"/>
      <c r="SFT202" s="227"/>
      <c r="SFU202" s="227"/>
      <c r="SFV202" s="227"/>
      <c r="SFW202" s="227"/>
      <c r="SFX202" s="227"/>
      <c r="SFY202" s="227"/>
      <c r="SFZ202" s="227"/>
      <c r="SGA202" s="227"/>
      <c r="SGB202" s="227"/>
      <c r="SGC202" s="227"/>
      <c r="SGD202" s="227"/>
      <c r="SGE202" s="227"/>
      <c r="SGF202" s="227"/>
      <c r="SGG202" s="227"/>
      <c r="SGH202" s="227"/>
      <c r="SGI202" s="227"/>
      <c r="SGJ202" s="227"/>
      <c r="SGK202" s="227"/>
      <c r="SGL202" s="227"/>
      <c r="SGM202" s="227"/>
      <c r="SGN202" s="227"/>
      <c r="SGO202" s="227"/>
      <c r="SGP202" s="227"/>
      <c r="SGQ202" s="227"/>
      <c r="SGR202" s="227"/>
      <c r="SGS202" s="227"/>
      <c r="SGT202" s="227"/>
      <c r="SGU202" s="227"/>
      <c r="SGV202" s="227"/>
      <c r="SGW202" s="227"/>
      <c r="SGX202" s="227"/>
      <c r="SGY202" s="227"/>
      <c r="SGZ202" s="227"/>
      <c r="SHA202" s="227"/>
      <c r="SHB202" s="227"/>
      <c r="SHC202" s="227"/>
      <c r="SHD202" s="227"/>
      <c r="SHE202" s="227"/>
      <c r="SHF202" s="227"/>
      <c r="SHG202" s="227"/>
      <c r="SHH202" s="227"/>
      <c r="SHI202" s="227"/>
      <c r="SHJ202" s="227"/>
      <c r="SHK202" s="227"/>
      <c r="SHL202" s="227"/>
      <c r="SHM202" s="227"/>
      <c r="SHN202" s="227"/>
      <c r="SHO202" s="227"/>
      <c r="SHP202" s="227"/>
      <c r="SHQ202" s="227"/>
      <c r="SHR202" s="227"/>
      <c r="SHS202" s="227"/>
      <c r="SHT202" s="227"/>
      <c r="SHU202" s="227"/>
      <c r="SHV202" s="227"/>
      <c r="SHW202" s="227"/>
      <c r="SHX202" s="227"/>
      <c r="SHY202" s="227"/>
      <c r="SHZ202" s="227"/>
      <c r="SIA202" s="227"/>
      <c r="SIB202" s="227"/>
      <c r="SIC202" s="227"/>
      <c r="SID202" s="227"/>
      <c r="SIE202" s="227"/>
      <c r="SIF202" s="227"/>
      <c r="SIG202" s="227"/>
      <c r="SIH202" s="227"/>
      <c r="SII202" s="227"/>
      <c r="SIJ202" s="227"/>
      <c r="SIK202" s="227"/>
      <c r="SIL202" s="227"/>
      <c r="SIM202" s="227"/>
      <c r="SIN202" s="227"/>
      <c r="SIO202" s="227"/>
      <c r="SIP202" s="227"/>
      <c r="SIQ202" s="227"/>
      <c r="SIR202" s="227"/>
      <c r="SIS202" s="227"/>
      <c r="SIT202" s="227"/>
      <c r="SIU202" s="227"/>
      <c r="SIV202" s="227"/>
      <c r="SIW202" s="227"/>
      <c r="SIX202" s="227"/>
      <c r="SIY202" s="227"/>
      <c r="SIZ202" s="227"/>
      <c r="SJA202" s="227"/>
      <c r="SJB202" s="227"/>
      <c r="SJC202" s="227"/>
      <c r="SJD202" s="227"/>
      <c r="SJE202" s="227"/>
      <c r="SJF202" s="227"/>
      <c r="SJG202" s="227"/>
      <c r="SJH202" s="227"/>
      <c r="SJI202" s="227"/>
      <c r="SJJ202" s="227"/>
      <c r="SJK202" s="227"/>
      <c r="SJL202" s="227"/>
      <c r="SJM202" s="227"/>
      <c r="SJN202" s="227"/>
      <c r="SJO202" s="227"/>
      <c r="SJP202" s="227"/>
      <c r="SJQ202" s="227"/>
      <c r="SJR202" s="227"/>
      <c r="SJS202" s="227"/>
      <c r="SJT202" s="227"/>
      <c r="SJU202" s="227"/>
      <c r="SJV202" s="227"/>
      <c r="SJW202" s="227"/>
      <c r="SJX202" s="227"/>
      <c r="SJY202" s="227"/>
      <c r="SJZ202" s="227"/>
      <c r="SKA202" s="227"/>
      <c r="SKB202" s="227"/>
      <c r="SKC202" s="227"/>
      <c r="SKD202" s="227"/>
      <c r="SKE202" s="227"/>
      <c r="SKF202" s="227"/>
      <c r="SKG202" s="227"/>
      <c r="SKH202" s="227"/>
      <c r="SKI202" s="227"/>
      <c r="SKJ202" s="227"/>
      <c r="SKK202" s="227"/>
      <c r="SKL202" s="227"/>
      <c r="SKM202" s="227"/>
      <c r="SKN202" s="227"/>
      <c r="SKO202" s="227"/>
      <c r="SKP202" s="227"/>
      <c r="SKQ202" s="227"/>
      <c r="SKR202" s="227"/>
      <c r="SKS202" s="227"/>
      <c r="SKT202" s="227"/>
      <c r="SKU202" s="227"/>
      <c r="SKV202" s="227"/>
      <c r="SKW202" s="227"/>
      <c r="SKX202" s="227"/>
      <c r="SKY202" s="227"/>
      <c r="SKZ202" s="227"/>
      <c r="SLA202" s="227"/>
      <c r="SLB202" s="227"/>
      <c r="SLC202" s="227"/>
      <c r="SLD202" s="227"/>
      <c r="SLE202" s="227"/>
      <c r="SLF202" s="227"/>
      <c r="SLG202" s="227"/>
      <c r="SLH202" s="227"/>
      <c r="SLI202" s="227"/>
      <c r="SLJ202" s="227"/>
      <c r="SLK202" s="227"/>
      <c r="SLL202" s="227"/>
      <c r="SLM202" s="227"/>
      <c r="SLN202" s="227"/>
      <c r="SLO202" s="227"/>
      <c r="SLP202" s="227"/>
      <c r="SLQ202" s="227"/>
      <c r="SLR202" s="227"/>
      <c r="SLS202" s="227"/>
      <c r="SLT202" s="227"/>
      <c r="SLU202" s="227"/>
      <c r="SLV202" s="227"/>
      <c r="SLW202" s="227"/>
      <c r="SLX202" s="227"/>
      <c r="SLY202" s="227"/>
      <c r="SLZ202" s="227"/>
      <c r="SMA202" s="227"/>
      <c r="SMB202" s="227"/>
      <c r="SMC202" s="227"/>
      <c r="SMD202" s="227"/>
      <c r="SME202" s="227"/>
      <c r="SMF202" s="227"/>
      <c r="SMG202" s="227"/>
      <c r="SMH202" s="227"/>
      <c r="SMI202" s="227"/>
      <c r="SMJ202" s="227"/>
      <c r="SMK202" s="227"/>
      <c r="SML202" s="227"/>
      <c r="SMM202" s="227"/>
      <c r="SMN202" s="227"/>
      <c r="SMO202" s="227"/>
      <c r="SMP202" s="227"/>
      <c r="SMQ202" s="227"/>
      <c r="SMR202" s="227"/>
      <c r="SMS202" s="227"/>
      <c r="SMT202" s="227"/>
      <c r="SMU202" s="227"/>
      <c r="SMV202" s="227"/>
      <c r="SMW202" s="227"/>
      <c r="SMX202" s="227"/>
      <c r="SMY202" s="227"/>
      <c r="SMZ202" s="227"/>
      <c r="SNA202" s="227"/>
      <c r="SNB202" s="227"/>
      <c r="SNC202" s="227"/>
      <c r="SND202" s="227"/>
      <c r="SNE202" s="227"/>
      <c r="SNF202" s="227"/>
      <c r="SNG202" s="227"/>
      <c r="SNH202" s="227"/>
      <c r="SNI202" s="227"/>
      <c r="SNJ202" s="227"/>
      <c r="SNK202" s="227"/>
      <c r="SNL202" s="227"/>
      <c r="SNM202" s="227"/>
      <c r="SNN202" s="227"/>
      <c r="SNO202" s="227"/>
      <c r="SNP202" s="227"/>
      <c r="SNQ202" s="227"/>
      <c r="SNR202" s="227"/>
      <c r="SNS202" s="227"/>
      <c r="SNT202" s="227"/>
      <c r="SNU202" s="227"/>
      <c r="SNV202" s="227"/>
      <c r="SNW202" s="227"/>
      <c r="SNX202" s="227"/>
      <c r="SNY202" s="227"/>
      <c r="SNZ202" s="227"/>
      <c r="SOA202" s="227"/>
      <c r="SOB202" s="227"/>
      <c r="SOC202" s="227"/>
      <c r="SOD202" s="227"/>
      <c r="SOE202" s="227"/>
      <c r="SOF202" s="227"/>
      <c r="SOG202" s="227"/>
      <c r="SOH202" s="227"/>
      <c r="SOI202" s="227"/>
      <c r="SOJ202" s="227"/>
      <c r="SOK202" s="227"/>
      <c r="SOL202" s="227"/>
      <c r="SOM202" s="227"/>
      <c r="SON202" s="227"/>
      <c r="SOO202" s="227"/>
      <c r="SOP202" s="227"/>
      <c r="SOQ202" s="227"/>
      <c r="SOR202" s="227"/>
      <c r="SOS202" s="227"/>
      <c r="SOT202" s="227"/>
      <c r="SOU202" s="227"/>
      <c r="SOV202" s="227"/>
      <c r="SOW202" s="227"/>
      <c r="SOX202" s="227"/>
      <c r="SOY202" s="227"/>
      <c r="SOZ202" s="227"/>
      <c r="SPA202" s="227"/>
      <c r="SPB202" s="227"/>
      <c r="SPC202" s="227"/>
      <c r="SPD202" s="227"/>
      <c r="SPE202" s="227"/>
      <c r="SPF202" s="227"/>
      <c r="SPG202" s="227"/>
      <c r="SPH202" s="227"/>
      <c r="SPI202" s="227"/>
      <c r="SPJ202" s="227"/>
      <c r="SPK202" s="227"/>
      <c r="SPL202" s="227"/>
      <c r="SPM202" s="227"/>
      <c r="SPN202" s="227"/>
      <c r="SPO202" s="227"/>
      <c r="SPP202" s="227"/>
      <c r="SPQ202" s="227"/>
      <c r="SPR202" s="227"/>
      <c r="SPS202" s="227"/>
      <c r="SPT202" s="227"/>
      <c r="SPU202" s="227"/>
      <c r="SPV202" s="227"/>
      <c r="SPW202" s="227"/>
      <c r="SPX202" s="227"/>
      <c r="SPY202" s="227"/>
      <c r="SPZ202" s="227"/>
      <c r="SQA202" s="227"/>
      <c r="SQB202" s="227"/>
      <c r="SQC202" s="227"/>
      <c r="SQD202" s="227"/>
      <c r="SQE202" s="227"/>
      <c r="SQF202" s="227"/>
      <c r="SQG202" s="227"/>
      <c r="SQH202" s="227"/>
      <c r="SQI202" s="227"/>
      <c r="SQJ202" s="227"/>
      <c r="SQK202" s="227"/>
      <c r="SQL202" s="227"/>
      <c r="SQM202" s="227"/>
      <c r="SQN202" s="227"/>
      <c r="SQO202" s="227"/>
      <c r="SQP202" s="227"/>
      <c r="SQQ202" s="227"/>
      <c r="SQR202" s="227"/>
      <c r="SQS202" s="227"/>
      <c r="SQT202" s="227"/>
      <c r="SQU202" s="227"/>
      <c r="SQV202" s="227"/>
      <c r="SQW202" s="227"/>
      <c r="SQX202" s="227"/>
      <c r="SQY202" s="227"/>
      <c r="SQZ202" s="227"/>
      <c r="SRA202" s="227"/>
      <c r="SRB202" s="227"/>
      <c r="SRC202" s="227"/>
      <c r="SRD202" s="227"/>
      <c r="SRE202" s="227"/>
      <c r="SRF202" s="227"/>
      <c r="SRG202" s="227"/>
      <c r="SRH202" s="227"/>
      <c r="SRI202" s="227"/>
      <c r="SRJ202" s="227"/>
      <c r="SRK202" s="227"/>
      <c r="SRL202" s="227"/>
      <c r="SRM202" s="227"/>
      <c r="SRN202" s="227"/>
      <c r="SRO202" s="227"/>
      <c r="SRP202" s="227"/>
      <c r="SRQ202" s="227"/>
      <c r="SRR202" s="227"/>
      <c r="SRS202" s="227"/>
      <c r="SRT202" s="227"/>
      <c r="SRU202" s="227"/>
      <c r="SRV202" s="227"/>
      <c r="SRW202" s="227"/>
      <c r="SRX202" s="227"/>
      <c r="SRY202" s="227"/>
      <c r="SRZ202" s="227"/>
      <c r="SSA202" s="227"/>
      <c r="SSB202" s="227"/>
      <c r="SSC202" s="227"/>
      <c r="SSD202" s="227"/>
      <c r="SSE202" s="227"/>
      <c r="SSF202" s="227"/>
      <c r="SSG202" s="227"/>
      <c r="SSH202" s="227"/>
      <c r="SSI202" s="227"/>
      <c r="SSJ202" s="227"/>
      <c r="SSK202" s="227"/>
      <c r="SSL202" s="227"/>
      <c r="SSM202" s="227"/>
      <c r="SSN202" s="227"/>
      <c r="SSO202" s="227"/>
      <c r="SSP202" s="227"/>
      <c r="SSQ202" s="227"/>
      <c r="SSR202" s="227"/>
      <c r="SSS202" s="227"/>
      <c r="SST202" s="227"/>
      <c r="SSU202" s="227"/>
      <c r="SSV202" s="227"/>
      <c r="SSW202" s="227"/>
      <c r="SSX202" s="227"/>
      <c r="SSY202" s="227"/>
      <c r="SSZ202" s="227"/>
      <c r="STA202" s="227"/>
      <c r="STB202" s="227"/>
      <c r="STC202" s="227"/>
      <c r="STD202" s="227"/>
      <c r="STE202" s="227"/>
      <c r="STF202" s="227"/>
      <c r="STG202" s="227"/>
      <c r="STH202" s="227"/>
      <c r="STI202" s="227"/>
      <c r="STJ202" s="227"/>
      <c r="STK202" s="227"/>
      <c r="STL202" s="227"/>
      <c r="STM202" s="227"/>
      <c r="STN202" s="227"/>
      <c r="STO202" s="227"/>
      <c r="STP202" s="227"/>
      <c r="STQ202" s="227"/>
      <c r="STR202" s="227"/>
      <c r="STS202" s="227"/>
      <c r="STT202" s="227"/>
      <c r="STU202" s="227"/>
      <c r="STV202" s="227"/>
      <c r="STW202" s="227"/>
      <c r="STX202" s="227"/>
      <c r="STY202" s="227"/>
      <c r="STZ202" s="227"/>
      <c r="SUA202" s="227"/>
      <c r="SUB202" s="227"/>
      <c r="SUC202" s="227"/>
      <c r="SUD202" s="227"/>
      <c r="SUE202" s="227"/>
      <c r="SUF202" s="227"/>
      <c r="SUG202" s="227"/>
      <c r="SUH202" s="227"/>
      <c r="SUI202" s="227"/>
      <c r="SUJ202" s="227"/>
      <c r="SUK202" s="227"/>
      <c r="SUL202" s="227"/>
      <c r="SUM202" s="227"/>
      <c r="SUN202" s="227"/>
      <c r="SUO202" s="227"/>
      <c r="SUP202" s="227"/>
      <c r="SUQ202" s="227"/>
      <c r="SUR202" s="227"/>
      <c r="SUS202" s="227"/>
      <c r="SUT202" s="227"/>
      <c r="SUU202" s="227"/>
      <c r="SUV202" s="227"/>
      <c r="SUW202" s="227"/>
      <c r="SUX202" s="227"/>
      <c r="SUY202" s="227"/>
      <c r="SUZ202" s="227"/>
      <c r="SVA202" s="227"/>
      <c r="SVB202" s="227"/>
      <c r="SVC202" s="227"/>
      <c r="SVD202" s="227"/>
      <c r="SVE202" s="227"/>
      <c r="SVF202" s="227"/>
      <c r="SVG202" s="227"/>
      <c r="SVH202" s="227"/>
      <c r="SVI202" s="227"/>
      <c r="SVJ202" s="227"/>
      <c r="SVK202" s="227"/>
      <c r="SVL202" s="227"/>
      <c r="SVM202" s="227"/>
      <c r="SVN202" s="227"/>
      <c r="SVO202" s="227"/>
      <c r="SVP202" s="227"/>
      <c r="SVQ202" s="227"/>
      <c r="SVR202" s="227"/>
      <c r="SVS202" s="227"/>
      <c r="SVT202" s="227"/>
      <c r="SVU202" s="227"/>
      <c r="SVV202" s="227"/>
      <c r="SVW202" s="227"/>
      <c r="SVX202" s="227"/>
      <c r="SVY202" s="227"/>
      <c r="SVZ202" s="227"/>
      <c r="SWA202" s="227"/>
      <c r="SWB202" s="227"/>
      <c r="SWC202" s="227"/>
      <c r="SWD202" s="227"/>
      <c r="SWE202" s="227"/>
      <c r="SWF202" s="227"/>
      <c r="SWG202" s="227"/>
      <c r="SWH202" s="227"/>
      <c r="SWI202" s="227"/>
      <c r="SWJ202" s="227"/>
      <c r="SWK202" s="227"/>
      <c r="SWL202" s="227"/>
      <c r="SWM202" s="227"/>
      <c r="SWN202" s="227"/>
      <c r="SWO202" s="227"/>
      <c r="SWP202" s="227"/>
      <c r="SWQ202" s="227"/>
      <c r="SWR202" s="227"/>
      <c r="SWS202" s="227"/>
      <c r="SWT202" s="227"/>
      <c r="SWU202" s="227"/>
      <c r="SWV202" s="227"/>
      <c r="SWW202" s="227"/>
      <c r="SWX202" s="227"/>
      <c r="SWY202" s="227"/>
      <c r="SWZ202" s="227"/>
      <c r="SXA202" s="227"/>
      <c r="SXB202" s="227"/>
      <c r="SXC202" s="227"/>
      <c r="SXD202" s="227"/>
      <c r="SXE202" s="227"/>
      <c r="SXF202" s="227"/>
      <c r="SXG202" s="227"/>
      <c r="SXH202" s="227"/>
      <c r="SXI202" s="227"/>
      <c r="SXJ202" s="227"/>
      <c r="SXK202" s="227"/>
      <c r="SXL202" s="227"/>
      <c r="SXM202" s="227"/>
      <c r="SXN202" s="227"/>
      <c r="SXO202" s="227"/>
      <c r="SXP202" s="227"/>
      <c r="SXQ202" s="227"/>
      <c r="SXR202" s="227"/>
      <c r="SXS202" s="227"/>
      <c r="SXT202" s="227"/>
      <c r="SXU202" s="227"/>
      <c r="SXV202" s="227"/>
      <c r="SXW202" s="227"/>
      <c r="SXX202" s="227"/>
      <c r="SXY202" s="227"/>
      <c r="SXZ202" s="227"/>
      <c r="SYA202" s="227"/>
      <c r="SYB202" s="227"/>
      <c r="SYC202" s="227"/>
      <c r="SYD202" s="227"/>
      <c r="SYE202" s="227"/>
      <c r="SYF202" s="227"/>
      <c r="SYG202" s="227"/>
      <c r="SYH202" s="227"/>
      <c r="SYI202" s="227"/>
      <c r="SYJ202" s="227"/>
      <c r="SYK202" s="227"/>
      <c r="SYL202" s="227"/>
      <c r="SYM202" s="227"/>
      <c r="SYN202" s="227"/>
      <c r="SYO202" s="227"/>
      <c r="SYP202" s="227"/>
      <c r="SYQ202" s="227"/>
      <c r="SYR202" s="227"/>
      <c r="SYS202" s="227"/>
      <c r="SYT202" s="227"/>
      <c r="SYU202" s="227"/>
      <c r="SYV202" s="227"/>
      <c r="SYW202" s="227"/>
      <c r="SYX202" s="227"/>
      <c r="SYY202" s="227"/>
      <c r="SYZ202" s="227"/>
      <c r="SZA202" s="227"/>
      <c r="SZB202" s="227"/>
      <c r="SZC202" s="227"/>
      <c r="SZD202" s="227"/>
      <c r="SZE202" s="227"/>
      <c r="SZF202" s="227"/>
      <c r="SZG202" s="227"/>
      <c r="SZH202" s="227"/>
      <c r="SZI202" s="227"/>
      <c r="SZJ202" s="227"/>
      <c r="SZK202" s="227"/>
      <c r="SZL202" s="227"/>
      <c r="SZM202" s="227"/>
      <c r="SZN202" s="227"/>
      <c r="SZO202" s="227"/>
      <c r="SZP202" s="227"/>
      <c r="SZQ202" s="227"/>
      <c r="SZR202" s="227"/>
      <c r="SZS202" s="227"/>
      <c r="SZT202" s="227"/>
      <c r="SZU202" s="227"/>
      <c r="SZV202" s="227"/>
      <c r="SZW202" s="227"/>
      <c r="SZX202" s="227"/>
      <c r="SZY202" s="227"/>
      <c r="SZZ202" s="227"/>
      <c r="TAA202" s="227"/>
      <c r="TAB202" s="227"/>
      <c r="TAC202" s="227"/>
      <c r="TAD202" s="227"/>
      <c r="TAE202" s="227"/>
      <c r="TAF202" s="227"/>
      <c r="TAG202" s="227"/>
      <c r="TAH202" s="227"/>
      <c r="TAI202" s="227"/>
      <c r="TAJ202" s="227"/>
      <c r="TAK202" s="227"/>
      <c r="TAL202" s="227"/>
      <c r="TAM202" s="227"/>
      <c r="TAN202" s="227"/>
      <c r="TAO202" s="227"/>
      <c r="TAP202" s="227"/>
      <c r="TAQ202" s="227"/>
      <c r="TAR202" s="227"/>
      <c r="TAS202" s="227"/>
      <c r="TAT202" s="227"/>
      <c r="TAU202" s="227"/>
      <c r="TAV202" s="227"/>
      <c r="TAW202" s="227"/>
      <c r="TAX202" s="227"/>
      <c r="TAY202" s="227"/>
      <c r="TAZ202" s="227"/>
      <c r="TBA202" s="227"/>
      <c r="TBB202" s="227"/>
      <c r="TBC202" s="227"/>
      <c r="TBD202" s="227"/>
      <c r="TBE202" s="227"/>
      <c r="TBF202" s="227"/>
      <c r="TBG202" s="227"/>
      <c r="TBH202" s="227"/>
      <c r="TBI202" s="227"/>
      <c r="TBJ202" s="227"/>
      <c r="TBK202" s="227"/>
      <c r="TBL202" s="227"/>
      <c r="TBM202" s="227"/>
      <c r="TBN202" s="227"/>
      <c r="TBO202" s="227"/>
      <c r="TBP202" s="227"/>
      <c r="TBQ202" s="227"/>
      <c r="TBR202" s="227"/>
      <c r="TBS202" s="227"/>
      <c r="TBT202" s="227"/>
      <c r="TBU202" s="227"/>
      <c r="TBV202" s="227"/>
      <c r="TBW202" s="227"/>
      <c r="TBX202" s="227"/>
      <c r="TBY202" s="227"/>
      <c r="TBZ202" s="227"/>
      <c r="TCA202" s="227"/>
      <c r="TCB202" s="227"/>
      <c r="TCC202" s="227"/>
      <c r="TCD202" s="227"/>
      <c r="TCE202" s="227"/>
      <c r="TCF202" s="227"/>
      <c r="TCG202" s="227"/>
      <c r="TCH202" s="227"/>
      <c r="TCI202" s="227"/>
      <c r="TCJ202" s="227"/>
      <c r="TCK202" s="227"/>
      <c r="TCL202" s="227"/>
      <c r="TCM202" s="227"/>
      <c r="TCN202" s="227"/>
      <c r="TCO202" s="227"/>
      <c r="TCP202" s="227"/>
      <c r="TCQ202" s="227"/>
      <c r="TCR202" s="227"/>
      <c r="TCS202" s="227"/>
      <c r="TCT202" s="227"/>
      <c r="TCU202" s="227"/>
      <c r="TCV202" s="227"/>
      <c r="TCW202" s="227"/>
      <c r="TCX202" s="227"/>
      <c r="TCY202" s="227"/>
      <c r="TCZ202" s="227"/>
      <c r="TDA202" s="227"/>
      <c r="TDB202" s="227"/>
      <c r="TDC202" s="227"/>
      <c r="TDD202" s="227"/>
      <c r="TDE202" s="227"/>
      <c r="TDF202" s="227"/>
      <c r="TDG202" s="227"/>
      <c r="TDH202" s="227"/>
      <c r="TDI202" s="227"/>
      <c r="TDJ202" s="227"/>
      <c r="TDK202" s="227"/>
      <c r="TDL202" s="227"/>
      <c r="TDM202" s="227"/>
      <c r="TDN202" s="227"/>
      <c r="TDO202" s="227"/>
      <c r="TDP202" s="227"/>
      <c r="TDQ202" s="227"/>
      <c r="TDR202" s="227"/>
      <c r="TDS202" s="227"/>
      <c r="TDT202" s="227"/>
      <c r="TDU202" s="227"/>
      <c r="TDV202" s="227"/>
      <c r="TDW202" s="227"/>
      <c r="TDX202" s="227"/>
      <c r="TDY202" s="227"/>
      <c r="TDZ202" s="227"/>
      <c r="TEA202" s="227"/>
      <c r="TEB202" s="227"/>
      <c r="TEC202" s="227"/>
      <c r="TED202" s="227"/>
      <c r="TEE202" s="227"/>
      <c r="TEF202" s="227"/>
      <c r="TEG202" s="227"/>
      <c r="TEH202" s="227"/>
      <c r="TEI202" s="227"/>
      <c r="TEJ202" s="227"/>
      <c r="TEK202" s="227"/>
      <c r="TEL202" s="227"/>
      <c r="TEM202" s="227"/>
      <c r="TEN202" s="227"/>
      <c r="TEO202" s="227"/>
      <c r="TEP202" s="227"/>
      <c r="TEQ202" s="227"/>
      <c r="TER202" s="227"/>
      <c r="TES202" s="227"/>
      <c r="TET202" s="227"/>
      <c r="TEU202" s="227"/>
      <c r="TEV202" s="227"/>
      <c r="TEW202" s="227"/>
      <c r="TEX202" s="227"/>
      <c r="TEY202" s="227"/>
      <c r="TEZ202" s="227"/>
      <c r="TFA202" s="227"/>
      <c r="TFB202" s="227"/>
      <c r="TFC202" s="227"/>
      <c r="TFD202" s="227"/>
      <c r="TFE202" s="227"/>
      <c r="TFF202" s="227"/>
      <c r="TFG202" s="227"/>
      <c r="TFH202" s="227"/>
      <c r="TFI202" s="227"/>
      <c r="TFJ202" s="227"/>
      <c r="TFK202" s="227"/>
      <c r="TFL202" s="227"/>
      <c r="TFM202" s="227"/>
      <c r="TFN202" s="227"/>
      <c r="TFO202" s="227"/>
      <c r="TFP202" s="227"/>
      <c r="TFQ202" s="227"/>
      <c r="TFR202" s="227"/>
      <c r="TFS202" s="227"/>
      <c r="TFT202" s="227"/>
      <c r="TFU202" s="227"/>
      <c r="TFV202" s="227"/>
      <c r="TFW202" s="227"/>
      <c r="TFX202" s="227"/>
      <c r="TFY202" s="227"/>
      <c r="TFZ202" s="227"/>
      <c r="TGA202" s="227"/>
      <c r="TGB202" s="227"/>
      <c r="TGC202" s="227"/>
      <c r="TGD202" s="227"/>
      <c r="TGE202" s="227"/>
      <c r="TGF202" s="227"/>
      <c r="TGG202" s="227"/>
      <c r="TGH202" s="227"/>
      <c r="TGI202" s="227"/>
      <c r="TGJ202" s="227"/>
      <c r="TGK202" s="227"/>
      <c r="TGL202" s="227"/>
      <c r="TGM202" s="227"/>
      <c r="TGN202" s="227"/>
      <c r="TGO202" s="227"/>
      <c r="TGP202" s="227"/>
      <c r="TGQ202" s="227"/>
      <c r="TGR202" s="227"/>
      <c r="TGS202" s="227"/>
      <c r="TGT202" s="227"/>
      <c r="TGU202" s="227"/>
      <c r="TGV202" s="227"/>
      <c r="TGW202" s="227"/>
      <c r="TGX202" s="227"/>
      <c r="TGY202" s="227"/>
      <c r="TGZ202" s="227"/>
      <c r="THA202" s="227"/>
      <c r="THB202" s="227"/>
      <c r="THC202" s="227"/>
      <c r="THD202" s="227"/>
      <c r="THE202" s="227"/>
      <c r="THF202" s="227"/>
      <c r="THG202" s="227"/>
      <c r="THH202" s="227"/>
      <c r="THI202" s="227"/>
      <c r="THJ202" s="227"/>
      <c r="THK202" s="227"/>
      <c r="THL202" s="227"/>
      <c r="THM202" s="227"/>
      <c r="THN202" s="227"/>
      <c r="THO202" s="227"/>
      <c r="THP202" s="227"/>
      <c r="THQ202" s="227"/>
      <c r="THR202" s="227"/>
      <c r="THS202" s="227"/>
      <c r="THT202" s="227"/>
      <c r="THU202" s="227"/>
      <c r="THV202" s="227"/>
      <c r="THW202" s="227"/>
      <c r="THX202" s="227"/>
      <c r="THY202" s="227"/>
      <c r="THZ202" s="227"/>
      <c r="TIA202" s="227"/>
      <c r="TIB202" s="227"/>
      <c r="TIC202" s="227"/>
      <c r="TID202" s="227"/>
      <c r="TIE202" s="227"/>
      <c r="TIF202" s="227"/>
      <c r="TIG202" s="227"/>
      <c r="TIH202" s="227"/>
      <c r="TII202" s="227"/>
      <c r="TIJ202" s="227"/>
      <c r="TIK202" s="227"/>
      <c r="TIL202" s="227"/>
      <c r="TIM202" s="227"/>
      <c r="TIN202" s="227"/>
      <c r="TIO202" s="227"/>
      <c r="TIP202" s="227"/>
      <c r="TIQ202" s="227"/>
      <c r="TIR202" s="227"/>
      <c r="TIS202" s="227"/>
      <c r="TIT202" s="227"/>
      <c r="TIU202" s="227"/>
      <c r="TIV202" s="227"/>
      <c r="TIW202" s="227"/>
      <c r="TIX202" s="227"/>
      <c r="TIY202" s="227"/>
      <c r="TIZ202" s="227"/>
      <c r="TJA202" s="227"/>
      <c r="TJB202" s="227"/>
      <c r="TJC202" s="227"/>
      <c r="TJD202" s="227"/>
      <c r="TJE202" s="227"/>
      <c r="TJF202" s="227"/>
      <c r="TJG202" s="227"/>
      <c r="TJH202" s="227"/>
      <c r="TJI202" s="227"/>
      <c r="TJJ202" s="227"/>
      <c r="TJK202" s="227"/>
      <c r="TJL202" s="227"/>
      <c r="TJM202" s="227"/>
      <c r="TJN202" s="227"/>
      <c r="TJO202" s="227"/>
      <c r="TJP202" s="227"/>
      <c r="TJQ202" s="227"/>
      <c r="TJR202" s="227"/>
      <c r="TJS202" s="227"/>
      <c r="TJT202" s="227"/>
      <c r="TJU202" s="227"/>
      <c r="TJV202" s="227"/>
      <c r="TJW202" s="227"/>
      <c r="TJX202" s="227"/>
      <c r="TJY202" s="227"/>
      <c r="TJZ202" s="227"/>
      <c r="TKA202" s="227"/>
      <c r="TKB202" s="227"/>
      <c r="TKC202" s="227"/>
      <c r="TKD202" s="227"/>
      <c r="TKE202" s="227"/>
      <c r="TKF202" s="227"/>
      <c r="TKG202" s="227"/>
      <c r="TKH202" s="227"/>
      <c r="TKI202" s="227"/>
      <c r="TKJ202" s="227"/>
      <c r="TKK202" s="227"/>
      <c r="TKL202" s="227"/>
      <c r="TKM202" s="227"/>
      <c r="TKN202" s="227"/>
      <c r="TKO202" s="227"/>
      <c r="TKP202" s="227"/>
      <c r="TKQ202" s="227"/>
      <c r="TKR202" s="227"/>
      <c r="TKS202" s="227"/>
      <c r="TKT202" s="227"/>
      <c r="TKU202" s="227"/>
      <c r="TKV202" s="227"/>
      <c r="TKW202" s="227"/>
      <c r="TKX202" s="227"/>
      <c r="TKY202" s="227"/>
      <c r="TKZ202" s="227"/>
      <c r="TLA202" s="227"/>
      <c r="TLB202" s="227"/>
      <c r="TLC202" s="227"/>
      <c r="TLD202" s="227"/>
      <c r="TLE202" s="227"/>
      <c r="TLF202" s="227"/>
      <c r="TLG202" s="227"/>
      <c r="TLH202" s="227"/>
      <c r="TLI202" s="227"/>
      <c r="TLJ202" s="227"/>
      <c r="TLK202" s="227"/>
      <c r="TLL202" s="227"/>
      <c r="TLM202" s="227"/>
      <c r="TLN202" s="227"/>
      <c r="TLO202" s="227"/>
      <c r="TLP202" s="227"/>
      <c r="TLQ202" s="227"/>
      <c r="TLR202" s="227"/>
      <c r="TLS202" s="227"/>
      <c r="TLT202" s="227"/>
      <c r="TLU202" s="227"/>
      <c r="TLV202" s="227"/>
      <c r="TLW202" s="227"/>
      <c r="TLX202" s="227"/>
      <c r="TLY202" s="227"/>
      <c r="TLZ202" s="227"/>
      <c r="TMA202" s="227"/>
      <c r="TMB202" s="227"/>
      <c r="TMC202" s="227"/>
      <c r="TMD202" s="227"/>
      <c r="TME202" s="227"/>
      <c r="TMF202" s="227"/>
      <c r="TMG202" s="227"/>
      <c r="TMH202" s="227"/>
      <c r="TMI202" s="227"/>
      <c r="TMJ202" s="227"/>
      <c r="TMK202" s="227"/>
      <c r="TML202" s="227"/>
      <c r="TMM202" s="227"/>
      <c r="TMN202" s="227"/>
      <c r="TMO202" s="227"/>
      <c r="TMP202" s="227"/>
      <c r="TMQ202" s="227"/>
      <c r="TMR202" s="227"/>
      <c r="TMS202" s="227"/>
      <c r="TMT202" s="227"/>
      <c r="TMU202" s="227"/>
      <c r="TMV202" s="227"/>
      <c r="TMW202" s="227"/>
      <c r="TMX202" s="227"/>
      <c r="TMY202" s="227"/>
      <c r="TMZ202" s="227"/>
      <c r="TNA202" s="227"/>
      <c r="TNB202" s="227"/>
      <c r="TNC202" s="227"/>
      <c r="TND202" s="227"/>
      <c r="TNE202" s="227"/>
      <c r="TNF202" s="227"/>
      <c r="TNG202" s="227"/>
      <c r="TNH202" s="227"/>
      <c r="TNI202" s="227"/>
      <c r="TNJ202" s="227"/>
      <c r="TNK202" s="227"/>
      <c r="TNL202" s="227"/>
      <c r="TNM202" s="227"/>
      <c r="TNN202" s="227"/>
      <c r="TNO202" s="227"/>
      <c r="TNP202" s="227"/>
      <c r="TNQ202" s="227"/>
      <c r="TNR202" s="227"/>
      <c r="TNS202" s="227"/>
      <c r="TNT202" s="227"/>
      <c r="TNU202" s="227"/>
      <c r="TNV202" s="227"/>
      <c r="TNW202" s="227"/>
      <c r="TNX202" s="227"/>
      <c r="TNY202" s="227"/>
      <c r="TNZ202" s="227"/>
      <c r="TOA202" s="227"/>
      <c r="TOB202" s="227"/>
      <c r="TOC202" s="227"/>
      <c r="TOD202" s="227"/>
      <c r="TOE202" s="227"/>
      <c r="TOF202" s="227"/>
      <c r="TOG202" s="227"/>
      <c r="TOH202" s="227"/>
      <c r="TOI202" s="227"/>
      <c r="TOJ202" s="227"/>
      <c r="TOK202" s="227"/>
      <c r="TOL202" s="227"/>
      <c r="TOM202" s="227"/>
      <c r="TON202" s="227"/>
      <c r="TOO202" s="227"/>
      <c r="TOP202" s="227"/>
      <c r="TOQ202" s="227"/>
      <c r="TOR202" s="227"/>
      <c r="TOS202" s="227"/>
      <c r="TOT202" s="227"/>
      <c r="TOU202" s="227"/>
      <c r="TOV202" s="227"/>
      <c r="TOW202" s="227"/>
      <c r="TOX202" s="227"/>
      <c r="TOY202" s="227"/>
      <c r="TOZ202" s="227"/>
      <c r="TPA202" s="227"/>
      <c r="TPB202" s="227"/>
      <c r="TPC202" s="227"/>
      <c r="TPD202" s="227"/>
      <c r="TPE202" s="227"/>
      <c r="TPF202" s="227"/>
      <c r="TPG202" s="227"/>
      <c r="TPH202" s="227"/>
      <c r="TPI202" s="227"/>
      <c r="TPJ202" s="227"/>
      <c r="TPK202" s="227"/>
      <c r="TPL202" s="227"/>
      <c r="TPM202" s="227"/>
      <c r="TPN202" s="227"/>
      <c r="TPO202" s="227"/>
      <c r="TPP202" s="227"/>
      <c r="TPQ202" s="227"/>
      <c r="TPR202" s="227"/>
      <c r="TPS202" s="227"/>
      <c r="TPT202" s="227"/>
      <c r="TPU202" s="227"/>
      <c r="TPV202" s="227"/>
      <c r="TPW202" s="227"/>
      <c r="TPX202" s="227"/>
      <c r="TPY202" s="227"/>
      <c r="TPZ202" s="227"/>
      <c r="TQA202" s="227"/>
      <c r="TQB202" s="227"/>
      <c r="TQC202" s="227"/>
      <c r="TQD202" s="227"/>
      <c r="TQE202" s="227"/>
      <c r="TQF202" s="227"/>
      <c r="TQG202" s="227"/>
      <c r="TQH202" s="227"/>
      <c r="TQI202" s="227"/>
      <c r="TQJ202" s="227"/>
      <c r="TQK202" s="227"/>
      <c r="TQL202" s="227"/>
      <c r="TQM202" s="227"/>
      <c r="TQN202" s="227"/>
      <c r="TQO202" s="227"/>
      <c r="TQP202" s="227"/>
      <c r="TQQ202" s="227"/>
      <c r="TQR202" s="227"/>
      <c r="TQS202" s="227"/>
      <c r="TQT202" s="227"/>
      <c r="TQU202" s="227"/>
      <c r="TQV202" s="227"/>
      <c r="TQW202" s="227"/>
      <c r="TQX202" s="227"/>
      <c r="TQY202" s="227"/>
      <c r="TQZ202" s="227"/>
      <c r="TRA202" s="227"/>
      <c r="TRB202" s="227"/>
      <c r="TRC202" s="227"/>
      <c r="TRD202" s="227"/>
      <c r="TRE202" s="227"/>
      <c r="TRF202" s="227"/>
      <c r="TRG202" s="227"/>
      <c r="TRH202" s="227"/>
      <c r="TRI202" s="227"/>
      <c r="TRJ202" s="227"/>
      <c r="TRK202" s="227"/>
      <c r="TRL202" s="227"/>
      <c r="TRM202" s="227"/>
      <c r="TRN202" s="227"/>
      <c r="TRO202" s="227"/>
      <c r="TRP202" s="227"/>
      <c r="TRQ202" s="227"/>
      <c r="TRR202" s="227"/>
      <c r="TRS202" s="227"/>
      <c r="TRT202" s="227"/>
      <c r="TRU202" s="227"/>
      <c r="TRV202" s="227"/>
      <c r="TRW202" s="227"/>
      <c r="TRX202" s="227"/>
      <c r="TRY202" s="227"/>
      <c r="TRZ202" s="227"/>
      <c r="TSA202" s="227"/>
      <c r="TSB202" s="227"/>
      <c r="TSC202" s="227"/>
      <c r="TSD202" s="227"/>
      <c r="TSE202" s="227"/>
      <c r="TSF202" s="227"/>
      <c r="TSG202" s="227"/>
      <c r="TSH202" s="227"/>
      <c r="TSI202" s="227"/>
      <c r="TSJ202" s="227"/>
      <c r="TSK202" s="227"/>
      <c r="TSL202" s="227"/>
      <c r="TSM202" s="227"/>
      <c r="TSN202" s="227"/>
      <c r="TSO202" s="227"/>
      <c r="TSP202" s="227"/>
      <c r="TSQ202" s="227"/>
      <c r="TSR202" s="227"/>
      <c r="TSS202" s="227"/>
      <c r="TST202" s="227"/>
      <c r="TSU202" s="227"/>
      <c r="TSV202" s="227"/>
      <c r="TSW202" s="227"/>
      <c r="TSX202" s="227"/>
      <c r="TSY202" s="227"/>
      <c r="TSZ202" s="227"/>
      <c r="TTA202" s="227"/>
      <c r="TTB202" s="227"/>
      <c r="TTC202" s="227"/>
      <c r="TTD202" s="227"/>
      <c r="TTE202" s="227"/>
      <c r="TTF202" s="227"/>
      <c r="TTG202" s="227"/>
      <c r="TTH202" s="227"/>
      <c r="TTI202" s="227"/>
      <c r="TTJ202" s="227"/>
      <c r="TTK202" s="227"/>
      <c r="TTL202" s="227"/>
      <c r="TTM202" s="227"/>
      <c r="TTN202" s="227"/>
      <c r="TTO202" s="227"/>
      <c r="TTP202" s="227"/>
      <c r="TTQ202" s="227"/>
      <c r="TTR202" s="227"/>
      <c r="TTS202" s="227"/>
      <c r="TTT202" s="227"/>
      <c r="TTU202" s="227"/>
      <c r="TTV202" s="227"/>
      <c r="TTW202" s="227"/>
      <c r="TTX202" s="227"/>
      <c r="TTY202" s="227"/>
      <c r="TTZ202" s="227"/>
      <c r="TUA202" s="227"/>
      <c r="TUB202" s="227"/>
      <c r="TUC202" s="227"/>
      <c r="TUD202" s="227"/>
      <c r="TUE202" s="227"/>
      <c r="TUF202" s="227"/>
      <c r="TUG202" s="227"/>
      <c r="TUH202" s="227"/>
      <c r="TUI202" s="227"/>
      <c r="TUJ202" s="227"/>
      <c r="TUK202" s="227"/>
      <c r="TUL202" s="227"/>
      <c r="TUM202" s="227"/>
      <c r="TUN202" s="227"/>
      <c r="TUO202" s="227"/>
      <c r="TUP202" s="227"/>
      <c r="TUQ202" s="227"/>
      <c r="TUR202" s="227"/>
      <c r="TUS202" s="227"/>
      <c r="TUT202" s="227"/>
      <c r="TUU202" s="227"/>
      <c r="TUV202" s="227"/>
      <c r="TUW202" s="227"/>
      <c r="TUX202" s="227"/>
      <c r="TUY202" s="227"/>
      <c r="TUZ202" s="227"/>
      <c r="TVA202" s="227"/>
      <c r="TVB202" s="227"/>
      <c r="TVC202" s="227"/>
      <c r="TVD202" s="227"/>
      <c r="TVE202" s="227"/>
      <c r="TVF202" s="227"/>
      <c r="TVG202" s="227"/>
      <c r="TVH202" s="227"/>
      <c r="TVI202" s="227"/>
      <c r="TVJ202" s="227"/>
      <c r="TVK202" s="227"/>
      <c r="TVL202" s="227"/>
      <c r="TVM202" s="227"/>
      <c r="TVN202" s="227"/>
      <c r="TVO202" s="227"/>
      <c r="TVP202" s="227"/>
      <c r="TVQ202" s="227"/>
      <c r="TVR202" s="227"/>
      <c r="TVS202" s="227"/>
      <c r="TVT202" s="227"/>
      <c r="TVU202" s="227"/>
      <c r="TVV202" s="227"/>
      <c r="TVW202" s="227"/>
      <c r="TVX202" s="227"/>
      <c r="TVY202" s="227"/>
      <c r="TVZ202" s="227"/>
      <c r="TWA202" s="227"/>
      <c r="TWB202" s="227"/>
      <c r="TWC202" s="227"/>
      <c r="TWD202" s="227"/>
      <c r="TWE202" s="227"/>
      <c r="TWF202" s="227"/>
      <c r="TWG202" s="227"/>
      <c r="TWH202" s="227"/>
      <c r="TWI202" s="227"/>
      <c r="TWJ202" s="227"/>
      <c r="TWK202" s="227"/>
      <c r="TWL202" s="227"/>
      <c r="TWM202" s="227"/>
      <c r="TWN202" s="227"/>
      <c r="TWO202" s="227"/>
      <c r="TWP202" s="227"/>
      <c r="TWQ202" s="227"/>
      <c r="TWR202" s="227"/>
      <c r="TWS202" s="227"/>
      <c r="TWT202" s="227"/>
      <c r="TWU202" s="227"/>
      <c r="TWV202" s="227"/>
      <c r="TWW202" s="227"/>
      <c r="TWX202" s="227"/>
      <c r="TWY202" s="227"/>
      <c r="TWZ202" s="227"/>
      <c r="TXA202" s="227"/>
      <c r="TXB202" s="227"/>
      <c r="TXC202" s="227"/>
      <c r="TXD202" s="227"/>
      <c r="TXE202" s="227"/>
      <c r="TXF202" s="227"/>
      <c r="TXG202" s="227"/>
      <c r="TXH202" s="227"/>
      <c r="TXI202" s="227"/>
      <c r="TXJ202" s="227"/>
      <c r="TXK202" s="227"/>
      <c r="TXL202" s="227"/>
      <c r="TXM202" s="227"/>
      <c r="TXN202" s="227"/>
      <c r="TXO202" s="227"/>
      <c r="TXP202" s="227"/>
      <c r="TXQ202" s="227"/>
      <c r="TXR202" s="227"/>
      <c r="TXS202" s="227"/>
      <c r="TXT202" s="227"/>
      <c r="TXU202" s="227"/>
      <c r="TXV202" s="227"/>
      <c r="TXW202" s="227"/>
      <c r="TXX202" s="227"/>
      <c r="TXY202" s="227"/>
      <c r="TXZ202" s="227"/>
      <c r="TYA202" s="227"/>
      <c r="TYB202" s="227"/>
      <c r="TYC202" s="227"/>
      <c r="TYD202" s="227"/>
      <c r="TYE202" s="227"/>
      <c r="TYF202" s="227"/>
      <c r="TYG202" s="227"/>
      <c r="TYH202" s="227"/>
      <c r="TYI202" s="227"/>
      <c r="TYJ202" s="227"/>
      <c r="TYK202" s="227"/>
      <c r="TYL202" s="227"/>
      <c r="TYM202" s="227"/>
      <c r="TYN202" s="227"/>
      <c r="TYO202" s="227"/>
      <c r="TYP202" s="227"/>
      <c r="TYQ202" s="227"/>
      <c r="TYR202" s="227"/>
      <c r="TYS202" s="227"/>
      <c r="TYT202" s="227"/>
      <c r="TYU202" s="227"/>
      <c r="TYV202" s="227"/>
      <c r="TYW202" s="227"/>
      <c r="TYX202" s="227"/>
      <c r="TYY202" s="227"/>
      <c r="TYZ202" s="227"/>
      <c r="TZA202" s="227"/>
      <c r="TZB202" s="227"/>
      <c r="TZC202" s="227"/>
      <c r="TZD202" s="227"/>
      <c r="TZE202" s="227"/>
      <c r="TZF202" s="227"/>
      <c r="TZG202" s="227"/>
      <c r="TZH202" s="227"/>
      <c r="TZI202" s="227"/>
      <c r="TZJ202" s="227"/>
      <c r="TZK202" s="227"/>
      <c r="TZL202" s="227"/>
      <c r="TZM202" s="227"/>
      <c r="TZN202" s="227"/>
      <c r="TZO202" s="227"/>
      <c r="TZP202" s="227"/>
      <c r="TZQ202" s="227"/>
      <c r="TZR202" s="227"/>
      <c r="TZS202" s="227"/>
      <c r="TZT202" s="227"/>
      <c r="TZU202" s="227"/>
      <c r="TZV202" s="227"/>
      <c r="TZW202" s="227"/>
      <c r="TZX202" s="227"/>
      <c r="TZY202" s="227"/>
      <c r="TZZ202" s="227"/>
      <c r="UAA202" s="227"/>
      <c r="UAB202" s="227"/>
      <c r="UAC202" s="227"/>
      <c r="UAD202" s="227"/>
      <c r="UAE202" s="227"/>
      <c r="UAF202" s="227"/>
      <c r="UAG202" s="227"/>
      <c r="UAH202" s="227"/>
      <c r="UAI202" s="227"/>
      <c r="UAJ202" s="227"/>
      <c r="UAK202" s="227"/>
      <c r="UAL202" s="227"/>
      <c r="UAM202" s="227"/>
      <c r="UAN202" s="227"/>
      <c r="UAO202" s="227"/>
      <c r="UAP202" s="227"/>
      <c r="UAQ202" s="227"/>
      <c r="UAR202" s="227"/>
      <c r="UAS202" s="227"/>
      <c r="UAT202" s="227"/>
      <c r="UAU202" s="227"/>
      <c r="UAV202" s="227"/>
      <c r="UAW202" s="227"/>
      <c r="UAX202" s="227"/>
      <c r="UAY202" s="227"/>
      <c r="UAZ202" s="227"/>
      <c r="UBA202" s="227"/>
      <c r="UBB202" s="227"/>
      <c r="UBC202" s="227"/>
      <c r="UBD202" s="227"/>
      <c r="UBE202" s="227"/>
      <c r="UBF202" s="227"/>
      <c r="UBG202" s="227"/>
      <c r="UBH202" s="227"/>
      <c r="UBI202" s="227"/>
      <c r="UBJ202" s="227"/>
      <c r="UBK202" s="227"/>
      <c r="UBL202" s="227"/>
      <c r="UBM202" s="227"/>
      <c r="UBN202" s="227"/>
      <c r="UBO202" s="227"/>
      <c r="UBP202" s="227"/>
      <c r="UBQ202" s="227"/>
      <c r="UBR202" s="227"/>
      <c r="UBS202" s="227"/>
      <c r="UBT202" s="227"/>
      <c r="UBU202" s="227"/>
      <c r="UBV202" s="227"/>
      <c r="UBW202" s="227"/>
      <c r="UBX202" s="227"/>
      <c r="UBY202" s="227"/>
      <c r="UBZ202" s="227"/>
      <c r="UCA202" s="227"/>
      <c r="UCB202" s="227"/>
      <c r="UCC202" s="227"/>
      <c r="UCD202" s="227"/>
      <c r="UCE202" s="227"/>
      <c r="UCF202" s="227"/>
      <c r="UCG202" s="227"/>
      <c r="UCH202" s="227"/>
      <c r="UCI202" s="227"/>
      <c r="UCJ202" s="227"/>
      <c r="UCK202" s="227"/>
      <c r="UCL202" s="227"/>
      <c r="UCM202" s="227"/>
      <c r="UCN202" s="227"/>
      <c r="UCO202" s="227"/>
      <c r="UCP202" s="227"/>
      <c r="UCQ202" s="227"/>
      <c r="UCR202" s="227"/>
      <c r="UCS202" s="227"/>
      <c r="UCT202" s="227"/>
      <c r="UCU202" s="227"/>
      <c r="UCV202" s="227"/>
      <c r="UCW202" s="227"/>
      <c r="UCX202" s="227"/>
      <c r="UCY202" s="227"/>
      <c r="UCZ202" s="227"/>
      <c r="UDA202" s="227"/>
      <c r="UDB202" s="227"/>
      <c r="UDC202" s="227"/>
      <c r="UDD202" s="227"/>
      <c r="UDE202" s="227"/>
      <c r="UDF202" s="227"/>
      <c r="UDG202" s="227"/>
      <c r="UDH202" s="227"/>
      <c r="UDI202" s="227"/>
      <c r="UDJ202" s="227"/>
      <c r="UDK202" s="227"/>
      <c r="UDL202" s="227"/>
      <c r="UDM202" s="227"/>
      <c r="UDN202" s="227"/>
      <c r="UDO202" s="227"/>
      <c r="UDP202" s="227"/>
      <c r="UDQ202" s="227"/>
      <c r="UDR202" s="227"/>
      <c r="UDS202" s="227"/>
      <c r="UDT202" s="227"/>
      <c r="UDU202" s="227"/>
      <c r="UDV202" s="227"/>
      <c r="UDW202" s="227"/>
      <c r="UDX202" s="227"/>
      <c r="UDY202" s="227"/>
      <c r="UDZ202" s="227"/>
      <c r="UEA202" s="227"/>
      <c r="UEB202" s="227"/>
      <c r="UEC202" s="227"/>
      <c r="UED202" s="227"/>
      <c r="UEE202" s="227"/>
      <c r="UEF202" s="227"/>
      <c r="UEG202" s="227"/>
      <c r="UEH202" s="227"/>
      <c r="UEI202" s="227"/>
      <c r="UEJ202" s="227"/>
      <c r="UEK202" s="227"/>
      <c r="UEL202" s="227"/>
      <c r="UEM202" s="227"/>
      <c r="UEN202" s="227"/>
      <c r="UEO202" s="227"/>
      <c r="UEP202" s="227"/>
      <c r="UEQ202" s="227"/>
      <c r="UER202" s="227"/>
      <c r="UES202" s="227"/>
      <c r="UET202" s="227"/>
      <c r="UEU202" s="227"/>
      <c r="UEV202" s="227"/>
      <c r="UEW202" s="227"/>
      <c r="UEX202" s="227"/>
      <c r="UEY202" s="227"/>
      <c r="UEZ202" s="227"/>
      <c r="UFA202" s="227"/>
      <c r="UFB202" s="227"/>
      <c r="UFC202" s="227"/>
      <c r="UFD202" s="227"/>
      <c r="UFE202" s="227"/>
      <c r="UFF202" s="227"/>
      <c r="UFG202" s="227"/>
      <c r="UFH202" s="227"/>
      <c r="UFI202" s="227"/>
      <c r="UFJ202" s="227"/>
      <c r="UFK202" s="227"/>
      <c r="UFL202" s="227"/>
      <c r="UFM202" s="227"/>
      <c r="UFN202" s="227"/>
      <c r="UFO202" s="227"/>
      <c r="UFP202" s="227"/>
      <c r="UFQ202" s="227"/>
      <c r="UFR202" s="227"/>
      <c r="UFS202" s="227"/>
      <c r="UFT202" s="227"/>
      <c r="UFU202" s="227"/>
      <c r="UFV202" s="227"/>
      <c r="UFW202" s="227"/>
      <c r="UFX202" s="227"/>
      <c r="UFY202" s="227"/>
      <c r="UFZ202" s="227"/>
      <c r="UGA202" s="227"/>
      <c r="UGB202" s="227"/>
      <c r="UGC202" s="227"/>
      <c r="UGD202" s="227"/>
      <c r="UGE202" s="227"/>
      <c r="UGF202" s="227"/>
      <c r="UGG202" s="227"/>
      <c r="UGH202" s="227"/>
      <c r="UGI202" s="227"/>
      <c r="UGJ202" s="227"/>
      <c r="UGK202" s="227"/>
      <c r="UGL202" s="227"/>
      <c r="UGM202" s="227"/>
      <c r="UGN202" s="227"/>
      <c r="UGO202" s="227"/>
      <c r="UGP202" s="227"/>
      <c r="UGQ202" s="227"/>
      <c r="UGR202" s="227"/>
      <c r="UGS202" s="227"/>
      <c r="UGT202" s="227"/>
      <c r="UGU202" s="227"/>
      <c r="UGV202" s="227"/>
      <c r="UGW202" s="227"/>
      <c r="UGX202" s="227"/>
      <c r="UGY202" s="227"/>
      <c r="UGZ202" s="227"/>
      <c r="UHA202" s="227"/>
      <c r="UHB202" s="227"/>
      <c r="UHC202" s="227"/>
      <c r="UHD202" s="227"/>
      <c r="UHE202" s="227"/>
      <c r="UHF202" s="227"/>
      <c r="UHG202" s="227"/>
      <c r="UHH202" s="227"/>
      <c r="UHI202" s="227"/>
      <c r="UHJ202" s="227"/>
      <c r="UHK202" s="227"/>
      <c r="UHL202" s="227"/>
      <c r="UHM202" s="227"/>
      <c r="UHN202" s="227"/>
      <c r="UHO202" s="227"/>
      <c r="UHP202" s="227"/>
      <c r="UHQ202" s="227"/>
      <c r="UHR202" s="227"/>
      <c r="UHS202" s="227"/>
      <c r="UHT202" s="227"/>
      <c r="UHU202" s="227"/>
      <c r="UHV202" s="227"/>
      <c r="UHW202" s="227"/>
      <c r="UHX202" s="227"/>
      <c r="UHY202" s="227"/>
      <c r="UHZ202" s="227"/>
      <c r="UIA202" s="227"/>
      <c r="UIB202" s="227"/>
      <c r="UIC202" s="227"/>
      <c r="UID202" s="227"/>
      <c r="UIE202" s="227"/>
      <c r="UIF202" s="227"/>
      <c r="UIG202" s="227"/>
      <c r="UIH202" s="227"/>
      <c r="UII202" s="227"/>
      <c r="UIJ202" s="227"/>
      <c r="UIK202" s="227"/>
      <c r="UIL202" s="227"/>
      <c r="UIM202" s="227"/>
      <c r="UIN202" s="227"/>
      <c r="UIO202" s="227"/>
      <c r="UIP202" s="227"/>
      <c r="UIQ202" s="227"/>
      <c r="UIR202" s="227"/>
      <c r="UIS202" s="227"/>
      <c r="UIT202" s="227"/>
      <c r="UIU202" s="227"/>
      <c r="UIV202" s="227"/>
      <c r="UIW202" s="227"/>
      <c r="UIX202" s="227"/>
      <c r="UIY202" s="227"/>
      <c r="UIZ202" s="227"/>
      <c r="UJA202" s="227"/>
      <c r="UJB202" s="227"/>
      <c r="UJC202" s="227"/>
      <c r="UJD202" s="227"/>
      <c r="UJE202" s="227"/>
      <c r="UJF202" s="227"/>
      <c r="UJG202" s="227"/>
      <c r="UJH202" s="227"/>
      <c r="UJI202" s="227"/>
      <c r="UJJ202" s="227"/>
      <c r="UJK202" s="227"/>
      <c r="UJL202" s="227"/>
      <c r="UJM202" s="227"/>
      <c r="UJN202" s="227"/>
      <c r="UJO202" s="227"/>
      <c r="UJP202" s="227"/>
      <c r="UJQ202" s="227"/>
      <c r="UJR202" s="227"/>
      <c r="UJS202" s="227"/>
      <c r="UJT202" s="227"/>
      <c r="UJU202" s="227"/>
      <c r="UJV202" s="227"/>
      <c r="UJW202" s="227"/>
      <c r="UJX202" s="227"/>
      <c r="UJY202" s="227"/>
      <c r="UJZ202" s="227"/>
      <c r="UKA202" s="227"/>
      <c r="UKB202" s="227"/>
      <c r="UKC202" s="227"/>
      <c r="UKD202" s="227"/>
      <c r="UKE202" s="227"/>
      <c r="UKF202" s="227"/>
      <c r="UKG202" s="227"/>
      <c r="UKH202" s="227"/>
      <c r="UKI202" s="227"/>
      <c r="UKJ202" s="227"/>
      <c r="UKK202" s="227"/>
      <c r="UKL202" s="227"/>
      <c r="UKM202" s="227"/>
      <c r="UKN202" s="227"/>
      <c r="UKO202" s="227"/>
      <c r="UKP202" s="227"/>
      <c r="UKQ202" s="227"/>
      <c r="UKR202" s="227"/>
      <c r="UKS202" s="227"/>
      <c r="UKT202" s="227"/>
      <c r="UKU202" s="227"/>
      <c r="UKV202" s="227"/>
      <c r="UKW202" s="227"/>
      <c r="UKX202" s="227"/>
      <c r="UKY202" s="227"/>
      <c r="UKZ202" s="227"/>
      <c r="ULA202" s="227"/>
      <c r="ULB202" s="227"/>
      <c r="ULC202" s="227"/>
      <c r="ULD202" s="227"/>
      <c r="ULE202" s="227"/>
      <c r="ULF202" s="227"/>
      <c r="ULG202" s="227"/>
      <c r="ULH202" s="227"/>
      <c r="ULI202" s="227"/>
      <c r="ULJ202" s="227"/>
      <c r="ULK202" s="227"/>
      <c r="ULL202" s="227"/>
      <c r="ULM202" s="227"/>
      <c r="ULN202" s="227"/>
      <c r="ULO202" s="227"/>
      <c r="ULP202" s="227"/>
      <c r="ULQ202" s="227"/>
      <c r="ULR202" s="227"/>
      <c r="ULS202" s="227"/>
      <c r="ULT202" s="227"/>
      <c r="ULU202" s="227"/>
      <c r="ULV202" s="227"/>
      <c r="ULW202" s="227"/>
      <c r="ULX202" s="227"/>
      <c r="ULY202" s="227"/>
      <c r="ULZ202" s="227"/>
      <c r="UMA202" s="227"/>
      <c r="UMB202" s="227"/>
      <c r="UMC202" s="227"/>
      <c r="UMD202" s="227"/>
      <c r="UME202" s="227"/>
      <c r="UMF202" s="227"/>
      <c r="UMG202" s="227"/>
      <c r="UMH202" s="227"/>
      <c r="UMI202" s="227"/>
      <c r="UMJ202" s="227"/>
      <c r="UMK202" s="227"/>
      <c r="UML202" s="227"/>
      <c r="UMM202" s="227"/>
      <c r="UMN202" s="227"/>
      <c r="UMO202" s="227"/>
      <c r="UMP202" s="227"/>
      <c r="UMQ202" s="227"/>
      <c r="UMR202" s="227"/>
      <c r="UMS202" s="227"/>
      <c r="UMT202" s="227"/>
      <c r="UMU202" s="227"/>
      <c r="UMV202" s="227"/>
      <c r="UMW202" s="227"/>
      <c r="UMX202" s="227"/>
      <c r="UMY202" s="227"/>
      <c r="UMZ202" s="227"/>
      <c r="UNA202" s="227"/>
      <c r="UNB202" s="227"/>
      <c r="UNC202" s="227"/>
      <c r="UND202" s="227"/>
      <c r="UNE202" s="227"/>
      <c r="UNF202" s="227"/>
      <c r="UNG202" s="227"/>
      <c r="UNH202" s="227"/>
      <c r="UNI202" s="227"/>
      <c r="UNJ202" s="227"/>
      <c r="UNK202" s="227"/>
      <c r="UNL202" s="227"/>
      <c r="UNM202" s="227"/>
      <c r="UNN202" s="227"/>
      <c r="UNO202" s="227"/>
      <c r="UNP202" s="227"/>
      <c r="UNQ202" s="227"/>
      <c r="UNR202" s="227"/>
      <c r="UNS202" s="227"/>
      <c r="UNT202" s="227"/>
      <c r="UNU202" s="227"/>
      <c r="UNV202" s="227"/>
      <c r="UNW202" s="227"/>
      <c r="UNX202" s="227"/>
      <c r="UNY202" s="227"/>
      <c r="UNZ202" s="227"/>
      <c r="UOA202" s="227"/>
      <c r="UOB202" s="227"/>
      <c r="UOC202" s="227"/>
      <c r="UOD202" s="227"/>
      <c r="UOE202" s="227"/>
      <c r="UOF202" s="227"/>
      <c r="UOG202" s="227"/>
      <c r="UOH202" s="227"/>
      <c r="UOI202" s="227"/>
      <c r="UOJ202" s="227"/>
      <c r="UOK202" s="227"/>
      <c r="UOL202" s="227"/>
      <c r="UOM202" s="227"/>
      <c r="UON202" s="227"/>
      <c r="UOO202" s="227"/>
      <c r="UOP202" s="227"/>
      <c r="UOQ202" s="227"/>
      <c r="UOR202" s="227"/>
      <c r="UOS202" s="227"/>
      <c r="UOT202" s="227"/>
      <c r="UOU202" s="227"/>
      <c r="UOV202" s="227"/>
      <c r="UOW202" s="227"/>
      <c r="UOX202" s="227"/>
      <c r="UOY202" s="227"/>
      <c r="UOZ202" s="227"/>
      <c r="UPA202" s="227"/>
      <c r="UPB202" s="227"/>
      <c r="UPC202" s="227"/>
      <c r="UPD202" s="227"/>
      <c r="UPE202" s="227"/>
      <c r="UPF202" s="227"/>
      <c r="UPG202" s="227"/>
      <c r="UPH202" s="227"/>
      <c r="UPI202" s="227"/>
      <c r="UPJ202" s="227"/>
      <c r="UPK202" s="227"/>
      <c r="UPL202" s="227"/>
      <c r="UPM202" s="227"/>
      <c r="UPN202" s="227"/>
      <c r="UPO202" s="227"/>
      <c r="UPP202" s="227"/>
      <c r="UPQ202" s="227"/>
      <c r="UPR202" s="227"/>
      <c r="UPS202" s="227"/>
      <c r="UPT202" s="227"/>
      <c r="UPU202" s="227"/>
      <c r="UPV202" s="227"/>
      <c r="UPW202" s="227"/>
      <c r="UPX202" s="227"/>
      <c r="UPY202" s="227"/>
      <c r="UPZ202" s="227"/>
      <c r="UQA202" s="227"/>
      <c r="UQB202" s="227"/>
      <c r="UQC202" s="227"/>
      <c r="UQD202" s="227"/>
      <c r="UQE202" s="227"/>
      <c r="UQF202" s="227"/>
      <c r="UQG202" s="227"/>
      <c r="UQH202" s="227"/>
      <c r="UQI202" s="227"/>
      <c r="UQJ202" s="227"/>
      <c r="UQK202" s="227"/>
      <c r="UQL202" s="227"/>
      <c r="UQM202" s="227"/>
      <c r="UQN202" s="227"/>
      <c r="UQO202" s="227"/>
      <c r="UQP202" s="227"/>
      <c r="UQQ202" s="227"/>
      <c r="UQR202" s="227"/>
      <c r="UQS202" s="227"/>
      <c r="UQT202" s="227"/>
      <c r="UQU202" s="227"/>
      <c r="UQV202" s="227"/>
      <c r="UQW202" s="227"/>
      <c r="UQX202" s="227"/>
      <c r="UQY202" s="227"/>
      <c r="UQZ202" s="227"/>
      <c r="URA202" s="227"/>
      <c r="URB202" s="227"/>
      <c r="URC202" s="227"/>
      <c r="URD202" s="227"/>
      <c r="URE202" s="227"/>
      <c r="URF202" s="227"/>
      <c r="URG202" s="227"/>
      <c r="URH202" s="227"/>
      <c r="URI202" s="227"/>
      <c r="URJ202" s="227"/>
      <c r="URK202" s="227"/>
      <c r="URL202" s="227"/>
      <c r="URM202" s="227"/>
      <c r="URN202" s="227"/>
      <c r="URO202" s="227"/>
      <c r="URP202" s="227"/>
      <c r="URQ202" s="227"/>
      <c r="URR202" s="227"/>
      <c r="URS202" s="227"/>
      <c r="URT202" s="227"/>
      <c r="URU202" s="227"/>
      <c r="URV202" s="227"/>
      <c r="URW202" s="227"/>
      <c r="URX202" s="227"/>
      <c r="URY202" s="227"/>
      <c r="URZ202" s="227"/>
      <c r="USA202" s="227"/>
      <c r="USB202" s="227"/>
      <c r="USC202" s="227"/>
      <c r="USD202" s="227"/>
      <c r="USE202" s="227"/>
      <c r="USF202" s="227"/>
      <c r="USG202" s="227"/>
      <c r="USH202" s="227"/>
      <c r="USI202" s="227"/>
      <c r="USJ202" s="227"/>
      <c r="USK202" s="227"/>
      <c r="USL202" s="227"/>
      <c r="USM202" s="227"/>
      <c r="USN202" s="227"/>
      <c r="USO202" s="227"/>
      <c r="USP202" s="227"/>
      <c r="USQ202" s="227"/>
      <c r="USR202" s="227"/>
      <c r="USS202" s="227"/>
      <c r="UST202" s="227"/>
      <c r="USU202" s="227"/>
      <c r="USV202" s="227"/>
      <c r="USW202" s="227"/>
      <c r="USX202" s="227"/>
      <c r="USY202" s="227"/>
      <c r="USZ202" s="227"/>
      <c r="UTA202" s="227"/>
      <c r="UTB202" s="227"/>
      <c r="UTC202" s="227"/>
      <c r="UTD202" s="227"/>
      <c r="UTE202" s="227"/>
      <c r="UTF202" s="227"/>
      <c r="UTG202" s="227"/>
      <c r="UTH202" s="227"/>
      <c r="UTI202" s="227"/>
      <c r="UTJ202" s="227"/>
      <c r="UTK202" s="227"/>
      <c r="UTL202" s="227"/>
      <c r="UTM202" s="227"/>
      <c r="UTN202" s="227"/>
      <c r="UTO202" s="227"/>
      <c r="UTP202" s="227"/>
      <c r="UTQ202" s="227"/>
      <c r="UTR202" s="227"/>
      <c r="UTS202" s="227"/>
      <c r="UTT202" s="227"/>
      <c r="UTU202" s="227"/>
      <c r="UTV202" s="227"/>
      <c r="UTW202" s="227"/>
      <c r="UTX202" s="227"/>
      <c r="UTY202" s="227"/>
      <c r="UTZ202" s="227"/>
      <c r="UUA202" s="227"/>
      <c r="UUB202" s="227"/>
      <c r="UUC202" s="227"/>
      <c r="UUD202" s="227"/>
      <c r="UUE202" s="227"/>
      <c r="UUF202" s="227"/>
      <c r="UUG202" s="227"/>
      <c r="UUH202" s="227"/>
      <c r="UUI202" s="227"/>
      <c r="UUJ202" s="227"/>
      <c r="UUK202" s="227"/>
      <c r="UUL202" s="227"/>
      <c r="UUM202" s="227"/>
      <c r="UUN202" s="227"/>
      <c r="UUO202" s="227"/>
      <c r="UUP202" s="227"/>
      <c r="UUQ202" s="227"/>
      <c r="UUR202" s="227"/>
      <c r="UUS202" s="227"/>
      <c r="UUT202" s="227"/>
      <c r="UUU202" s="227"/>
      <c r="UUV202" s="227"/>
      <c r="UUW202" s="227"/>
      <c r="UUX202" s="227"/>
      <c r="UUY202" s="227"/>
      <c r="UUZ202" s="227"/>
      <c r="UVA202" s="227"/>
      <c r="UVB202" s="227"/>
      <c r="UVC202" s="227"/>
      <c r="UVD202" s="227"/>
      <c r="UVE202" s="227"/>
      <c r="UVF202" s="227"/>
      <c r="UVG202" s="227"/>
      <c r="UVH202" s="227"/>
      <c r="UVI202" s="227"/>
      <c r="UVJ202" s="227"/>
      <c r="UVK202" s="227"/>
      <c r="UVL202" s="227"/>
      <c r="UVM202" s="227"/>
      <c r="UVN202" s="227"/>
      <c r="UVO202" s="227"/>
      <c r="UVP202" s="227"/>
      <c r="UVQ202" s="227"/>
      <c r="UVR202" s="227"/>
      <c r="UVS202" s="227"/>
      <c r="UVT202" s="227"/>
      <c r="UVU202" s="227"/>
      <c r="UVV202" s="227"/>
      <c r="UVW202" s="227"/>
      <c r="UVX202" s="227"/>
      <c r="UVY202" s="227"/>
      <c r="UVZ202" s="227"/>
      <c r="UWA202" s="227"/>
      <c r="UWB202" s="227"/>
      <c r="UWC202" s="227"/>
      <c r="UWD202" s="227"/>
      <c r="UWE202" s="227"/>
      <c r="UWF202" s="227"/>
      <c r="UWG202" s="227"/>
      <c r="UWH202" s="227"/>
      <c r="UWI202" s="227"/>
      <c r="UWJ202" s="227"/>
      <c r="UWK202" s="227"/>
      <c r="UWL202" s="227"/>
      <c r="UWM202" s="227"/>
      <c r="UWN202" s="227"/>
      <c r="UWO202" s="227"/>
      <c r="UWP202" s="227"/>
      <c r="UWQ202" s="227"/>
      <c r="UWR202" s="227"/>
      <c r="UWS202" s="227"/>
      <c r="UWT202" s="227"/>
      <c r="UWU202" s="227"/>
      <c r="UWV202" s="227"/>
      <c r="UWW202" s="227"/>
      <c r="UWX202" s="227"/>
      <c r="UWY202" s="227"/>
      <c r="UWZ202" s="227"/>
      <c r="UXA202" s="227"/>
      <c r="UXB202" s="227"/>
      <c r="UXC202" s="227"/>
      <c r="UXD202" s="227"/>
      <c r="UXE202" s="227"/>
      <c r="UXF202" s="227"/>
      <c r="UXG202" s="227"/>
      <c r="UXH202" s="227"/>
      <c r="UXI202" s="227"/>
      <c r="UXJ202" s="227"/>
      <c r="UXK202" s="227"/>
      <c r="UXL202" s="227"/>
      <c r="UXM202" s="227"/>
      <c r="UXN202" s="227"/>
      <c r="UXO202" s="227"/>
      <c r="UXP202" s="227"/>
      <c r="UXQ202" s="227"/>
      <c r="UXR202" s="227"/>
      <c r="UXS202" s="227"/>
      <c r="UXT202" s="227"/>
      <c r="UXU202" s="227"/>
      <c r="UXV202" s="227"/>
      <c r="UXW202" s="227"/>
      <c r="UXX202" s="227"/>
      <c r="UXY202" s="227"/>
      <c r="UXZ202" s="227"/>
      <c r="UYA202" s="227"/>
      <c r="UYB202" s="227"/>
      <c r="UYC202" s="227"/>
      <c r="UYD202" s="227"/>
      <c r="UYE202" s="227"/>
      <c r="UYF202" s="227"/>
      <c r="UYG202" s="227"/>
      <c r="UYH202" s="227"/>
      <c r="UYI202" s="227"/>
      <c r="UYJ202" s="227"/>
      <c r="UYK202" s="227"/>
      <c r="UYL202" s="227"/>
      <c r="UYM202" s="227"/>
      <c r="UYN202" s="227"/>
      <c r="UYO202" s="227"/>
      <c r="UYP202" s="227"/>
      <c r="UYQ202" s="227"/>
      <c r="UYR202" s="227"/>
      <c r="UYS202" s="227"/>
      <c r="UYT202" s="227"/>
      <c r="UYU202" s="227"/>
      <c r="UYV202" s="227"/>
      <c r="UYW202" s="227"/>
      <c r="UYX202" s="227"/>
      <c r="UYY202" s="227"/>
      <c r="UYZ202" s="227"/>
      <c r="UZA202" s="227"/>
      <c r="UZB202" s="227"/>
      <c r="UZC202" s="227"/>
      <c r="UZD202" s="227"/>
      <c r="UZE202" s="227"/>
      <c r="UZF202" s="227"/>
      <c r="UZG202" s="227"/>
      <c r="UZH202" s="227"/>
      <c r="UZI202" s="227"/>
      <c r="UZJ202" s="227"/>
      <c r="UZK202" s="227"/>
      <c r="UZL202" s="227"/>
      <c r="UZM202" s="227"/>
      <c r="UZN202" s="227"/>
      <c r="UZO202" s="227"/>
      <c r="UZP202" s="227"/>
      <c r="UZQ202" s="227"/>
      <c r="UZR202" s="227"/>
      <c r="UZS202" s="227"/>
      <c r="UZT202" s="227"/>
      <c r="UZU202" s="227"/>
      <c r="UZV202" s="227"/>
      <c r="UZW202" s="227"/>
      <c r="UZX202" s="227"/>
      <c r="UZY202" s="227"/>
      <c r="UZZ202" s="227"/>
      <c r="VAA202" s="227"/>
      <c r="VAB202" s="227"/>
      <c r="VAC202" s="227"/>
      <c r="VAD202" s="227"/>
      <c r="VAE202" s="227"/>
      <c r="VAF202" s="227"/>
      <c r="VAG202" s="227"/>
      <c r="VAH202" s="227"/>
      <c r="VAI202" s="227"/>
      <c r="VAJ202" s="227"/>
      <c r="VAK202" s="227"/>
      <c r="VAL202" s="227"/>
      <c r="VAM202" s="227"/>
      <c r="VAN202" s="227"/>
      <c r="VAO202" s="227"/>
      <c r="VAP202" s="227"/>
      <c r="VAQ202" s="227"/>
      <c r="VAR202" s="227"/>
      <c r="VAS202" s="227"/>
      <c r="VAT202" s="227"/>
      <c r="VAU202" s="227"/>
      <c r="VAV202" s="227"/>
      <c r="VAW202" s="227"/>
      <c r="VAX202" s="227"/>
      <c r="VAY202" s="227"/>
      <c r="VAZ202" s="227"/>
      <c r="VBA202" s="227"/>
      <c r="VBB202" s="227"/>
      <c r="VBC202" s="227"/>
      <c r="VBD202" s="227"/>
      <c r="VBE202" s="227"/>
      <c r="VBF202" s="227"/>
      <c r="VBG202" s="227"/>
      <c r="VBH202" s="227"/>
      <c r="VBI202" s="227"/>
      <c r="VBJ202" s="227"/>
      <c r="VBK202" s="227"/>
      <c r="VBL202" s="227"/>
      <c r="VBM202" s="227"/>
      <c r="VBN202" s="227"/>
      <c r="VBO202" s="227"/>
      <c r="VBP202" s="227"/>
      <c r="VBQ202" s="227"/>
      <c r="VBR202" s="227"/>
      <c r="VBS202" s="227"/>
      <c r="VBT202" s="227"/>
      <c r="VBU202" s="227"/>
      <c r="VBV202" s="227"/>
      <c r="VBW202" s="227"/>
      <c r="VBX202" s="227"/>
      <c r="VBY202" s="227"/>
      <c r="VBZ202" s="227"/>
      <c r="VCA202" s="227"/>
      <c r="VCB202" s="227"/>
      <c r="VCC202" s="227"/>
      <c r="VCD202" s="227"/>
      <c r="VCE202" s="227"/>
      <c r="VCF202" s="227"/>
      <c r="VCG202" s="227"/>
      <c r="VCH202" s="227"/>
      <c r="VCI202" s="227"/>
      <c r="VCJ202" s="227"/>
      <c r="VCK202" s="227"/>
      <c r="VCL202" s="227"/>
      <c r="VCM202" s="227"/>
      <c r="VCN202" s="227"/>
      <c r="VCO202" s="227"/>
      <c r="VCP202" s="227"/>
      <c r="VCQ202" s="227"/>
      <c r="VCR202" s="227"/>
      <c r="VCS202" s="227"/>
      <c r="VCT202" s="227"/>
      <c r="VCU202" s="227"/>
      <c r="VCV202" s="227"/>
      <c r="VCW202" s="227"/>
      <c r="VCX202" s="227"/>
      <c r="VCY202" s="227"/>
      <c r="VCZ202" s="227"/>
      <c r="VDA202" s="227"/>
      <c r="VDB202" s="227"/>
      <c r="VDC202" s="227"/>
      <c r="VDD202" s="227"/>
      <c r="VDE202" s="227"/>
      <c r="VDF202" s="227"/>
      <c r="VDG202" s="227"/>
      <c r="VDH202" s="227"/>
      <c r="VDI202" s="227"/>
      <c r="VDJ202" s="227"/>
      <c r="VDK202" s="227"/>
      <c r="VDL202" s="227"/>
      <c r="VDM202" s="227"/>
      <c r="VDN202" s="227"/>
      <c r="VDO202" s="227"/>
      <c r="VDP202" s="227"/>
      <c r="VDQ202" s="227"/>
      <c r="VDR202" s="227"/>
      <c r="VDS202" s="227"/>
      <c r="VDT202" s="227"/>
      <c r="VDU202" s="227"/>
      <c r="VDV202" s="227"/>
      <c r="VDW202" s="227"/>
      <c r="VDX202" s="227"/>
      <c r="VDY202" s="227"/>
      <c r="VDZ202" s="227"/>
      <c r="VEA202" s="227"/>
      <c r="VEB202" s="227"/>
      <c r="VEC202" s="227"/>
      <c r="VED202" s="227"/>
      <c r="VEE202" s="227"/>
      <c r="VEF202" s="227"/>
      <c r="VEG202" s="227"/>
      <c r="VEH202" s="227"/>
      <c r="VEI202" s="227"/>
      <c r="VEJ202" s="227"/>
      <c r="VEK202" s="227"/>
      <c r="VEL202" s="227"/>
      <c r="VEM202" s="227"/>
      <c r="VEN202" s="227"/>
      <c r="VEO202" s="227"/>
      <c r="VEP202" s="227"/>
      <c r="VEQ202" s="227"/>
      <c r="VER202" s="227"/>
      <c r="VES202" s="227"/>
      <c r="VET202" s="227"/>
      <c r="VEU202" s="227"/>
      <c r="VEV202" s="227"/>
      <c r="VEW202" s="227"/>
      <c r="VEX202" s="227"/>
      <c r="VEY202" s="227"/>
      <c r="VEZ202" s="227"/>
      <c r="VFA202" s="227"/>
      <c r="VFB202" s="227"/>
      <c r="VFC202" s="227"/>
      <c r="VFD202" s="227"/>
      <c r="VFE202" s="227"/>
      <c r="VFF202" s="227"/>
      <c r="VFG202" s="227"/>
      <c r="VFH202" s="227"/>
      <c r="VFI202" s="227"/>
      <c r="VFJ202" s="227"/>
      <c r="VFK202" s="227"/>
      <c r="VFL202" s="227"/>
      <c r="VFM202" s="227"/>
      <c r="VFN202" s="227"/>
      <c r="VFO202" s="227"/>
      <c r="VFP202" s="227"/>
      <c r="VFQ202" s="227"/>
      <c r="VFR202" s="227"/>
      <c r="VFS202" s="227"/>
      <c r="VFT202" s="227"/>
      <c r="VFU202" s="227"/>
      <c r="VFV202" s="227"/>
      <c r="VFW202" s="227"/>
      <c r="VFX202" s="227"/>
      <c r="VFY202" s="227"/>
      <c r="VFZ202" s="227"/>
      <c r="VGA202" s="227"/>
      <c r="VGB202" s="227"/>
      <c r="VGC202" s="227"/>
      <c r="VGD202" s="227"/>
      <c r="VGE202" s="227"/>
      <c r="VGF202" s="227"/>
      <c r="VGG202" s="227"/>
      <c r="VGH202" s="227"/>
      <c r="VGI202" s="227"/>
      <c r="VGJ202" s="227"/>
      <c r="VGK202" s="227"/>
      <c r="VGL202" s="227"/>
      <c r="VGM202" s="227"/>
      <c r="VGN202" s="227"/>
      <c r="VGO202" s="227"/>
      <c r="VGP202" s="227"/>
      <c r="VGQ202" s="227"/>
      <c r="VGR202" s="227"/>
      <c r="VGS202" s="227"/>
      <c r="VGT202" s="227"/>
      <c r="VGU202" s="227"/>
      <c r="VGV202" s="227"/>
      <c r="VGW202" s="227"/>
      <c r="VGX202" s="227"/>
      <c r="VGY202" s="227"/>
      <c r="VGZ202" s="227"/>
      <c r="VHA202" s="227"/>
      <c r="VHB202" s="227"/>
      <c r="VHC202" s="227"/>
      <c r="VHD202" s="227"/>
      <c r="VHE202" s="227"/>
      <c r="VHF202" s="227"/>
      <c r="VHG202" s="227"/>
      <c r="VHH202" s="227"/>
      <c r="VHI202" s="227"/>
      <c r="VHJ202" s="227"/>
      <c r="VHK202" s="227"/>
      <c r="VHL202" s="227"/>
      <c r="VHM202" s="227"/>
      <c r="VHN202" s="227"/>
      <c r="VHO202" s="227"/>
      <c r="VHP202" s="227"/>
      <c r="VHQ202" s="227"/>
      <c r="VHR202" s="227"/>
      <c r="VHS202" s="227"/>
      <c r="VHT202" s="227"/>
      <c r="VHU202" s="227"/>
      <c r="VHV202" s="227"/>
      <c r="VHW202" s="227"/>
      <c r="VHX202" s="227"/>
      <c r="VHY202" s="227"/>
      <c r="VHZ202" s="227"/>
      <c r="VIA202" s="227"/>
      <c r="VIB202" s="227"/>
      <c r="VIC202" s="227"/>
      <c r="VID202" s="227"/>
      <c r="VIE202" s="227"/>
      <c r="VIF202" s="227"/>
      <c r="VIG202" s="227"/>
      <c r="VIH202" s="227"/>
      <c r="VII202" s="227"/>
      <c r="VIJ202" s="227"/>
      <c r="VIK202" s="227"/>
      <c r="VIL202" s="227"/>
      <c r="VIM202" s="227"/>
      <c r="VIN202" s="227"/>
      <c r="VIO202" s="227"/>
      <c r="VIP202" s="227"/>
      <c r="VIQ202" s="227"/>
      <c r="VIR202" s="227"/>
      <c r="VIS202" s="227"/>
      <c r="VIT202" s="227"/>
      <c r="VIU202" s="227"/>
      <c r="VIV202" s="227"/>
      <c r="VIW202" s="227"/>
      <c r="VIX202" s="227"/>
      <c r="VIY202" s="227"/>
      <c r="VIZ202" s="227"/>
      <c r="VJA202" s="227"/>
      <c r="VJB202" s="227"/>
      <c r="VJC202" s="227"/>
      <c r="VJD202" s="227"/>
      <c r="VJE202" s="227"/>
      <c r="VJF202" s="227"/>
      <c r="VJG202" s="227"/>
      <c r="VJH202" s="227"/>
      <c r="VJI202" s="227"/>
      <c r="VJJ202" s="227"/>
      <c r="VJK202" s="227"/>
      <c r="VJL202" s="227"/>
      <c r="VJM202" s="227"/>
      <c r="VJN202" s="227"/>
      <c r="VJO202" s="227"/>
      <c r="VJP202" s="227"/>
      <c r="VJQ202" s="227"/>
      <c r="VJR202" s="227"/>
      <c r="VJS202" s="227"/>
      <c r="VJT202" s="227"/>
      <c r="VJU202" s="227"/>
      <c r="VJV202" s="227"/>
      <c r="VJW202" s="227"/>
      <c r="VJX202" s="227"/>
      <c r="VJY202" s="227"/>
      <c r="VJZ202" s="227"/>
      <c r="VKA202" s="227"/>
      <c r="VKB202" s="227"/>
      <c r="VKC202" s="227"/>
      <c r="VKD202" s="227"/>
      <c r="VKE202" s="227"/>
      <c r="VKF202" s="227"/>
      <c r="VKG202" s="227"/>
      <c r="VKH202" s="227"/>
      <c r="VKI202" s="227"/>
      <c r="VKJ202" s="227"/>
      <c r="VKK202" s="227"/>
      <c r="VKL202" s="227"/>
      <c r="VKM202" s="227"/>
      <c r="VKN202" s="227"/>
      <c r="VKO202" s="227"/>
      <c r="VKP202" s="227"/>
      <c r="VKQ202" s="227"/>
      <c r="VKR202" s="227"/>
      <c r="VKS202" s="227"/>
      <c r="VKT202" s="227"/>
      <c r="VKU202" s="227"/>
      <c r="VKV202" s="227"/>
      <c r="VKW202" s="227"/>
      <c r="VKX202" s="227"/>
      <c r="VKY202" s="227"/>
      <c r="VKZ202" s="227"/>
      <c r="VLA202" s="227"/>
      <c r="VLB202" s="227"/>
      <c r="VLC202" s="227"/>
      <c r="VLD202" s="227"/>
      <c r="VLE202" s="227"/>
      <c r="VLF202" s="227"/>
      <c r="VLG202" s="227"/>
      <c r="VLH202" s="227"/>
      <c r="VLI202" s="227"/>
      <c r="VLJ202" s="227"/>
      <c r="VLK202" s="227"/>
      <c r="VLL202" s="227"/>
      <c r="VLM202" s="227"/>
      <c r="VLN202" s="227"/>
      <c r="VLO202" s="227"/>
      <c r="VLP202" s="227"/>
      <c r="VLQ202" s="227"/>
      <c r="VLR202" s="227"/>
      <c r="VLS202" s="227"/>
      <c r="VLT202" s="227"/>
      <c r="VLU202" s="227"/>
      <c r="VLV202" s="227"/>
      <c r="VLW202" s="227"/>
      <c r="VLX202" s="227"/>
      <c r="VLY202" s="227"/>
      <c r="VLZ202" s="227"/>
      <c r="VMA202" s="227"/>
      <c r="VMB202" s="227"/>
      <c r="VMC202" s="227"/>
      <c r="VMD202" s="227"/>
      <c r="VME202" s="227"/>
      <c r="VMF202" s="227"/>
      <c r="VMG202" s="227"/>
      <c r="VMH202" s="227"/>
      <c r="VMI202" s="227"/>
      <c r="VMJ202" s="227"/>
      <c r="VMK202" s="227"/>
      <c r="VML202" s="227"/>
      <c r="VMM202" s="227"/>
      <c r="VMN202" s="227"/>
      <c r="VMO202" s="227"/>
      <c r="VMP202" s="227"/>
      <c r="VMQ202" s="227"/>
      <c r="VMR202" s="227"/>
      <c r="VMS202" s="227"/>
      <c r="VMT202" s="227"/>
      <c r="VMU202" s="227"/>
      <c r="VMV202" s="227"/>
      <c r="VMW202" s="227"/>
      <c r="VMX202" s="227"/>
      <c r="VMY202" s="227"/>
      <c r="VMZ202" s="227"/>
      <c r="VNA202" s="227"/>
      <c r="VNB202" s="227"/>
      <c r="VNC202" s="227"/>
      <c r="VND202" s="227"/>
      <c r="VNE202" s="227"/>
      <c r="VNF202" s="227"/>
      <c r="VNG202" s="227"/>
      <c r="VNH202" s="227"/>
      <c r="VNI202" s="227"/>
      <c r="VNJ202" s="227"/>
      <c r="VNK202" s="227"/>
      <c r="VNL202" s="227"/>
      <c r="VNM202" s="227"/>
      <c r="VNN202" s="227"/>
      <c r="VNO202" s="227"/>
      <c r="VNP202" s="227"/>
      <c r="VNQ202" s="227"/>
      <c r="VNR202" s="227"/>
      <c r="VNS202" s="227"/>
      <c r="VNT202" s="227"/>
      <c r="VNU202" s="227"/>
      <c r="VNV202" s="227"/>
      <c r="VNW202" s="227"/>
      <c r="VNX202" s="227"/>
      <c r="VNY202" s="227"/>
      <c r="VNZ202" s="227"/>
      <c r="VOA202" s="227"/>
      <c r="VOB202" s="227"/>
      <c r="VOC202" s="227"/>
      <c r="VOD202" s="227"/>
      <c r="VOE202" s="227"/>
      <c r="VOF202" s="227"/>
      <c r="VOG202" s="227"/>
      <c r="VOH202" s="227"/>
      <c r="VOI202" s="227"/>
      <c r="VOJ202" s="227"/>
      <c r="VOK202" s="227"/>
      <c r="VOL202" s="227"/>
      <c r="VOM202" s="227"/>
      <c r="VON202" s="227"/>
      <c r="VOO202" s="227"/>
      <c r="VOP202" s="227"/>
      <c r="VOQ202" s="227"/>
      <c r="VOR202" s="227"/>
      <c r="VOS202" s="227"/>
      <c r="VOT202" s="227"/>
      <c r="VOU202" s="227"/>
      <c r="VOV202" s="227"/>
      <c r="VOW202" s="227"/>
      <c r="VOX202" s="227"/>
      <c r="VOY202" s="227"/>
      <c r="VOZ202" s="227"/>
      <c r="VPA202" s="227"/>
      <c r="VPB202" s="227"/>
      <c r="VPC202" s="227"/>
      <c r="VPD202" s="227"/>
      <c r="VPE202" s="227"/>
      <c r="VPF202" s="227"/>
      <c r="VPG202" s="227"/>
      <c r="VPH202" s="227"/>
      <c r="VPI202" s="227"/>
      <c r="VPJ202" s="227"/>
      <c r="VPK202" s="227"/>
      <c r="VPL202" s="227"/>
      <c r="VPM202" s="227"/>
      <c r="VPN202" s="227"/>
      <c r="VPO202" s="227"/>
      <c r="VPP202" s="227"/>
      <c r="VPQ202" s="227"/>
      <c r="VPR202" s="227"/>
      <c r="VPS202" s="227"/>
      <c r="VPT202" s="227"/>
      <c r="VPU202" s="227"/>
      <c r="VPV202" s="227"/>
      <c r="VPW202" s="227"/>
      <c r="VPX202" s="227"/>
      <c r="VPY202" s="227"/>
      <c r="VPZ202" s="227"/>
      <c r="VQA202" s="227"/>
      <c r="VQB202" s="227"/>
      <c r="VQC202" s="227"/>
      <c r="VQD202" s="227"/>
      <c r="VQE202" s="227"/>
      <c r="VQF202" s="227"/>
      <c r="VQG202" s="227"/>
      <c r="VQH202" s="227"/>
      <c r="VQI202" s="227"/>
      <c r="VQJ202" s="227"/>
      <c r="VQK202" s="227"/>
      <c r="VQL202" s="227"/>
      <c r="VQM202" s="227"/>
      <c r="VQN202" s="227"/>
      <c r="VQO202" s="227"/>
      <c r="VQP202" s="227"/>
      <c r="VQQ202" s="227"/>
      <c r="VQR202" s="227"/>
      <c r="VQS202" s="227"/>
      <c r="VQT202" s="227"/>
      <c r="VQU202" s="227"/>
      <c r="VQV202" s="227"/>
      <c r="VQW202" s="227"/>
      <c r="VQX202" s="227"/>
      <c r="VQY202" s="227"/>
      <c r="VQZ202" s="227"/>
      <c r="VRA202" s="227"/>
      <c r="VRB202" s="227"/>
      <c r="VRC202" s="227"/>
      <c r="VRD202" s="227"/>
      <c r="VRE202" s="227"/>
      <c r="VRF202" s="227"/>
      <c r="VRG202" s="227"/>
      <c r="VRH202" s="227"/>
      <c r="VRI202" s="227"/>
      <c r="VRJ202" s="227"/>
      <c r="VRK202" s="227"/>
      <c r="VRL202" s="227"/>
      <c r="VRM202" s="227"/>
      <c r="VRN202" s="227"/>
      <c r="VRO202" s="227"/>
      <c r="VRP202" s="227"/>
      <c r="VRQ202" s="227"/>
      <c r="VRR202" s="227"/>
      <c r="VRS202" s="227"/>
      <c r="VRT202" s="227"/>
      <c r="VRU202" s="227"/>
      <c r="VRV202" s="227"/>
      <c r="VRW202" s="227"/>
      <c r="VRX202" s="227"/>
      <c r="VRY202" s="227"/>
      <c r="VRZ202" s="227"/>
      <c r="VSA202" s="227"/>
      <c r="VSB202" s="227"/>
      <c r="VSC202" s="227"/>
      <c r="VSD202" s="227"/>
      <c r="VSE202" s="227"/>
      <c r="VSF202" s="227"/>
      <c r="VSG202" s="227"/>
      <c r="VSH202" s="227"/>
      <c r="VSI202" s="227"/>
      <c r="VSJ202" s="227"/>
      <c r="VSK202" s="227"/>
      <c r="VSL202" s="227"/>
      <c r="VSM202" s="227"/>
      <c r="VSN202" s="227"/>
      <c r="VSO202" s="227"/>
      <c r="VSP202" s="227"/>
      <c r="VSQ202" s="227"/>
      <c r="VSR202" s="227"/>
      <c r="VSS202" s="227"/>
      <c r="VST202" s="227"/>
      <c r="VSU202" s="227"/>
      <c r="VSV202" s="227"/>
      <c r="VSW202" s="227"/>
      <c r="VSX202" s="227"/>
      <c r="VSY202" s="227"/>
      <c r="VSZ202" s="227"/>
      <c r="VTA202" s="227"/>
      <c r="VTB202" s="227"/>
      <c r="VTC202" s="227"/>
      <c r="VTD202" s="227"/>
      <c r="VTE202" s="227"/>
      <c r="VTF202" s="227"/>
      <c r="VTG202" s="227"/>
      <c r="VTH202" s="227"/>
      <c r="VTI202" s="227"/>
      <c r="VTJ202" s="227"/>
      <c r="VTK202" s="227"/>
      <c r="VTL202" s="227"/>
      <c r="VTM202" s="227"/>
      <c r="VTN202" s="227"/>
      <c r="VTO202" s="227"/>
      <c r="VTP202" s="227"/>
      <c r="VTQ202" s="227"/>
      <c r="VTR202" s="227"/>
      <c r="VTS202" s="227"/>
      <c r="VTT202" s="227"/>
      <c r="VTU202" s="227"/>
      <c r="VTV202" s="227"/>
      <c r="VTW202" s="227"/>
      <c r="VTX202" s="227"/>
      <c r="VTY202" s="227"/>
      <c r="VTZ202" s="227"/>
      <c r="VUA202" s="227"/>
      <c r="VUB202" s="227"/>
      <c r="VUC202" s="227"/>
      <c r="VUD202" s="227"/>
      <c r="VUE202" s="227"/>
      <c r="VUF202" s="227"/>
      <c r="VUG202" s="227"/>
      <c r="VUH202" s="227"/>
      <c r="VUI202" s="227"/>
      <c r="VUJ202" s="227"/>
      <c r="VUK202" s="227"/>
      <c r="VUL202" s="227"/>
      <c r="VUM202" s="227"/>
      <c r="VUN202" s="227"/>
      <c r="VUO202" s="227"/>
      <c r="VUP202" s="227"/>
      <c r="VUQ202" s="227"/>
      <c r="VUR202" s="227"/>
      <c r="VUS202" s="227"/>
      <c r="VUT202" s="227"/>
      <c r="VUU202" s="227"/>
      <c r="VUV202" s="227"/>
      <c r="VUW202" s="227"/>
      <c r="VUX202" s="227"/>
      <c r="VUY202" s="227"/>
      <c r="VUZ202" s="227"/>
      <c r="VVA202" s="227"/>
      <c r="VVB202" s="227"/>
      <c r="VVC202" s="227"/>
      <c r="VVD202" s="227"/>
      <c r="VVE202" s="227"/>
      <c r="VVF202" s="227"/>
      <c r="VVG202" s="227"/>
      <c r="VVH202" s="227"/>
      <c r="VVI202" s="227"/>
      <c r="VVJ202" s="227"/>
      <c r="VVK202" s="227"/>
      <c r="VVL202" s="227"/>
      <c r="VVM202" s="227"/>
      <c r="VVN202" s="227"/>
      <c r="VVO202" s="227"/>
      <c r="VVP202" s="227"/>
      <c r="VVQ202" s="227"/>
      <c r="VVR202" s="227"/>
      <c r="VVS202" s="227"/>
      <c r="VVT202" s="227"/>
      <c r="VVU202" s="227"/>
      <c r="VVV202" s="227"/>
      <c r="VVW202" s="227"/>
      <c r="VVX202" s="227"/>
      <c r="VVY202" s="227"/>
      <c r="VVZ202" s="227"/>
      <c r="VWA202" s="227"/>
      <c r="VWB202" s="227"/>
      <c r="VWC202" s="227"/>
      <c r="VWD202" s="227"/>
      <c r="VWE202" s="227"/>
      <c r="VWF202" s="227"/>
      <c r="VWG202" s="227"/>
      <c r="VWH202" s="227"/>
      <c r="VWI202" s="227"/>
      <c r="VWJ202" s="227"/>
      <c r="VWK202" s="227"/>
      <c r="VWL202" s="227"/>
      <c r="VWM202" s="227"/>
      <c r="VWN202" s="227"/>
      <c r="VWO202" s="227"/>
      <c r="VWP202" s="227"/>
      <c r="VWQ202" s="227"/>
      <c r="VWR202" s="227"/>
      <c r="VWS202" s="227"/>
      <c r="VWT202" s="227"/>
      <c r="VWU202" s="227"/>
      <c r="VWV202" s="227"/>
      <c r="VWW202" s="227"/>
      <c r="VWX202" s="227"/>
      <c r="VWY202" s="227"/>
      <c r="VWZ202" s="227"/>
      <c r="VXA202" s="227"/>
      <c r="VXB202" s="227"/>
      <c r="VXC202" s="227"/>
      <c r="VXD202" s="227"/>
      <c r="VXE202" s="227"/>
      <c r="VXF202" s="227"/>
      <c r="VXG202" s="227"/>
      <c r="VXH202" s="227"/>
      <c r="VXI202" s="227"/>
      <c r="VXJ202" s="227"/>
      <c r="VXK202" s="227"/>
      <c r="VXL202" s="227"/>
      <c r="VXM202" s="227"/>
      <c r="VXN202" s="227"/>
      <c r="VXO202" s="227"/>
      <c r="VXP202" s="227"/>
      <c r="VXQ202" s="227"/>
      <c r="VXR202" s="227"/>
      <c r="VXS202" s="227"/>
      <c r="VXT202" s="227"/>
      <c r="VXU202" s="227"/>
      <c r="VXV202" s="227"/>
      <c r="VXW202" s="227"/>
      <c r="VXX202" s="227"/>
      <c r="VXY202" s="227"/>
      <c r="VXZ202" s="227"/>
      <c r="VYA202" s="227"/>
      <c r="VYB202" s="227"/>
      <c r="VYC202" s="227"/>
      <c r="VYD202" s="227"/>
      <c r="VYE202" s="227"/>
      <c r="VYF202" s="227"/>
      <c r="VYG202" s="227"/>
      <c r="VYH202" s="227"/>
      <c r="VYI202" s="227"/>
      <c r="VYJ202" s="227"/>
      <c r="VYK202" s="227"/>
      <c r="VYL202" s="227"/>
      <c r="VYM202" s="227"/>
      <c r="VYN202" s="227"/>
      <c r="VYO202" s="227"/>
      <c r="VYP202" s="227"/>
      <c r="VYQ202" s="227"/>
      <c r="VYR202" s="227"/>
      <c r="VYS202" s="227"/>
      <c r="VYT202" s="227"/>
      <c r="VYU202" s="227"/>
      <c r="VYV202" s="227"/>
      <c r="VYW202" s="227"/>
      <c r="VYX202" s="227"/>
      <c r="VYY202" s="227"/>
      <c r="VYZ202" s="227"/>
      <c r="VZA202" s="227"/>
      <c r="VZB202" s="227"/>
      <c r="VZC202" s="227"/>
      <c r="VZD202" s="227"/>
      <c r="VZE202" s="227"/>
      <c r="VZF202" s="227"/>
      <c r="VZG202" s="227"/>
      <c r="VZH202" s="227"/>
      <c r="VZI202" s="227"/>
      <c r="VZJ202" s="227"/>
      <c r="VZK202" s="227"/>
      <c r="VZL202" s="227"/>
      <c r="VZM202" s="227"/>
      <c r="VZN202" s="227"/>
      <c r="VZO202" s="227"/>
      <c r="VZP202" s="227"/>
      <c r="VZQ202" s="227"/>
      <c r="VZR202" s="227"/>
      <c r="VZS202" s="227"/>
      <c r="VZT202" s="227"/>
      <c r="VZU202" s="227"/>
      <c r="VZV202" s="227"/>
      <c r="VZW202" s="227"/>
      <c r="VZX202" s="227"/>
      <c r="VZY202" s="227"/>
      <c r="VZZ202" s="227"/>
      <c r="WAA202" s="227"/>
      <c r="WAB202" s="227"/>
      <c r="WAC202" s="227"/>
      <c r="WAD202" s="227"/>
      <c r="WAE202" s="227"/>
      <c r="WAF202" s="227"/>
      <c r="WAG202" s="227"/>
      <c r="WAH202" s="227"/>
      <c r="WAI202" s="227"/>
      <c r="WAJ202" s="227"/>
      <c r="WAK202" s="227"/>
      <c r="WAL202" s="227"/>
      <c r="WAM202" s="227"/>
      <c r="WAN202" s="227"/>
      <c r="WAO202" s="227"/>
      <c r="WAP202" s="227"/>
      <c r="WAQ202" s="227"/>
      <c r="WAR202" s="227"/>
      <c r="WAS202" s="227"/>
      <c r="WAT202" s="227"/>
      <c r="WAU202" s="227"/>
      <c r="WAV202" s="227"/>
      <c r="WAW202" s="227"/>
      <c r="WAX202" s="227"/>
      <c r="WAY202" s="227"/>
      <c r="WAZ202" s="227"/>
      <c r="WBA202" s="227"/>
      <c r="WBB202" s="227"/>
      <c r="WBC202" s="227"/>
      <c r="WBD202" s="227"/>
      <c r="WBE202" s="227"/>
      <c r="WBF202" s="227"/>
      <c r="WBG202" s="227"/>
      <c r="WBH202" s="227"/>
      <c r="WBI202" s="227"/>
      <c r="WBJ202" s="227"/>
      <c r="WBK202" s="227"/>
      <c r="WBL202" s="227"/>
      <c r="WBM202" s="227"/>
      <c r="WBN202" s="227"/>
      <c r="WBO202" s="227"/>
      <c r="WBP202" s="227"/>
      <c r="WBQ202" s="227"/>
      <c r="WBR202" s="227"/>
      <c r="WBS202" s="227"/>
      <c r="WBT202" s="227"/>
      <c r="WBU202" s="227"/>
      <c r="WBV202" s="227"/>
      <c r="WBW202" s="227"/>
      <c r="WBX202" s="227"/>
      <c r="WBY202" s="227"/>
      <c r="WBZ202" s="227"/>
      <c r="WCA202" s="227"/>
      <c r="WCB202" s="227"/>
      <c r="WCC202" s="227"/>
      <c r="WCD202" s="227"/>
      <c r="WCE202" s="227"/>
      <c r="WCF202" s="227"/>
      <c r="WCG202" s="227"/>
      <c r="WCH202" s="227"/>
      <c r="WCI202" s="227"/>
      <c r="WCJ202" s="227"/>
      <c r="WCK202" s="227"/>
      <c r="WCL202" s="227"/>
      <c r="WCM202" s="227"/>
      <c r="WCN202" s="227"/>
      <c r="WCO202" s="227"/>
      <c r="WCP202" s="227"/>
      <c r="WCQ202" s="227"/>
      <c r="WCR202" s="227"/>
      <c r="WCS202" s="227"/>
      <c r="WCT202" s="227"/>
      <c r="WCU202" s="227"/>
      <c r="WCV202" s="227"/>
      <c r="WCW202" s="227"/>
      <c r="WCX202" s="227"/>
      <c r="WCY202" s="227"/>
      <c r="WCZ202" s="227"/>
      <c r="WDA202" s="227"/>
      <c r="WDB202" s="227"/>
      <c r="WDC202" s="227"/>
      <c r="WDD202" s="227"/>
      <c r="WDE202" s="227"/>
      <c r="WDF202" s="227"/>
      <c r="WDG202" s="227"/>
      <c r="WDH202" s="227"/>
      <c r="WDI202" s="227"/>
      <c r="WDJ202" s="227"/>
      <c r="WDK202" s="227"/>
      <c r="WDL202" s="227"/>
      <c r="WDM202" s="227"/>
      <c r="WDN202" s="227"/>
      <c r="WDO202" s="227"/>
      <c r="WDP202" s="227"/>
      <c r="WDQ202" s="227"/>
      <c r="WDR202" s="227"/>
      <c r="WDS202" s="227"/>
      <c r="WDT202" s="227"/>
      <c r="WDU202" s="227"/>
      <c r="WDV202" s="227"/>
      <c r="WDW202" s="227"/>
      <c r="WDX202" s="227"/>
      <c r="WDY202" s="227"/>
      <c r="WDZ202" s="227"/>
      <c r="WEA202" s="227"/>
      <c r="WEB202" s="227"/>
      <c r="WEC202" s="227"/>
      <c r="WED202" s="227"/>
      <c r="WEE202" s="227"/>
      <c r="WEF202" s="227"/>
      <c r="WEG202" s="227"/>
      <c r="WEH202" s="227"/>
      <c r="WEI202" s="227"/>
      <c r="WEJ202" s="227"/>
      <c r="WEK202" s="227"/>
      <c r="WEL202" s="227"/>
      <c r="WEM202" s="227"/>
      <c r="WEN202" s="227"/>
      <c r="WEO202" s="227"/>
      <c r="WEP202" s="227"/>
      <c r="WEQ202" s="227"/>
      <c r="WER202" s="227"/>
      <c r="WES202" s="227"/>
      <c r="WET202" s="227"/>
      <c r="WEU202" s="227"/>
      <c r="WEV202" s="227"/>
      <c r="WEW202" s="227"/>
      <c r="WEX202" s="227"/>
      <c r="WEY202" s="227"/>
      <c r="WEZ202" s="227"/>
      <c r="WFA202" s="227"/>
      <c r="WFB202" s="227"/>
      <c r="WFC202" s="227"/>
      <c r="WFD202" s="227"/>
      <c r="WFE202" s="227"/>
      <c r="WFF202" s="227"/>
      <c r="WFG202" s="227"/>
      <c r="WFH202" s="227"/>
      <c r="WFI202" s="227"/>
      <c r="WFJ202" s="227"/>
      <c r="WFK202" s="227"/>
      <c r="WFL202" s="227"/>
      <c r="WFM202" s="227"/>
      <c r="WFN202" s="227"/>
      <c r="WFO202" s="227"/>
      <c r="WFP202" s="227"/>
      <c r="WFQ202" s="227"/>
      <c r="WFR202" s="227"/>
      <c r="WFS202" s="227"/>
      <c r="WFT202" s="227"/>
      <c r="WFU202" s="227"/>
      <c r="WFV202" s="227"/>
      <c r="WFW202" s="227"/>
      <c r="WFX202" s="227"/>
      <c r="WFY202" s="227"/>
      <c r="WFZ202" s="227"/>
      <c r="WGA202" s="227"/>
      <c r="WGB202" s="227"/>
      <c r="WGC202" s="227"/>
      <c r="WGD202" s="227"/>
      <c r="WGE202" s="227"/>
      <c r="WGF202" s="227"/>
      <c r="WGG202" s="227"/>
      <c r="WGH202" s="227"/>
      <c r="WGI202" s="227"/>
      <c r="WGJ202" s="227"/>
      <c r="WGK202" s="227"/>
      <c r="WGL202" s="227"/>
      <c r="WGM202" s="227"/>
      <c r="WGN202" s="227"/>
      <c r="WGO202" s="227"/>
      <c r="WGP202" s="227"/>
      <c r="WGQ202" s="227"/>
      <c r="WGR202" s="227"/>
      <c r="WGS202" s="227"/>
      <c r="WGT202" s="227"/>
      <c r="WGU202" s="227"/>
      <c r="WGV202" s="227"/>
      <c r="WGW202" s="227"/>
      <c r="WGX202" s="227"/>
      <c r="WGY202" s="227"/>
      <c r="WGZ202" s="227"/>
      <c r="WHA202" s="227"/>
      <c r="WHB202" s="227"/>
      <c r="WHC202" s="227"/>
      <c r="WHD202" s="227"/>
      <c r="WHE202" s="227"/>
      <c r="WHF202" s="227"/>
      <c r="WHG202" s="227"/>
      <c r="WHH202" s="227"/>
      <c r="WHI202" s="227"/>
      <c r="WHJ202" s="227"/>
      <c r="WHK202" s="227"/>
      <c r="WHL202" s="227"/>
      <c r="WHM202" s="227"/>
      <c r="WHN202" s="227"/>
      <c r="WHO202" s="227"/>
      <c r="WHP202" s="227"/>
      <c r="WHQ202" s="227"/>
      <c r="WHR202" s="227"/>
      <c r="WHS202" s="227"/>
      <c r="WHT202" s="227"/>
      <c r="WHU202" s="227"/>
      <c r="WHV202" s="227"/>
      <c r="WHW202" s="227"/>
      <c r="WHX202" s="227"/>
      <c r="WHY202" s="227"/>
      <c r="WHZ202" s="227"/>
      <c r="WIA202" s="227"/>
      <c r="WIB202" s="227"/>
      <c r="WIC202" s="227"/>
      <c r="WID202" s="227"/>
      <c r="WIE202" s="227"/>
      <c r="WIF202" s="227"/>
      <c r="WIG202" s="227"/>
      <c r="WIH202" s="227"/>
      <c r="WII202" s="227"/>
      <c r="WIJ202" s="227"/>
      <c r="WIK202" s="227"/>
      <c r="WIL202" s="227"/>
      <c r="WIM202" s="227"/>
      <c r="WIN202" s="227"/>
      <c r="WIO202" s="227"/>
      <c r="WIP202" s="227"/>
      <c r="WIQ202" s="227"/>
      <c r="WIR202" s="227"/>
      <c r="WIS202" s="227"/>
      <c r="WIT202" s="227"/>
      <c r="WIU202" s="227"/>
      <c r="WIV202" s="227"/>
      <c r="WIW202" s="227"/>
      <c r="WIX202" s="227"/>
      <c r="WIY202" s="227"/>
      <c r="WIZ202" s="227"/>
      <c r="WJA202" s="227"/>
      <c r="WJB202" s="227"/>
      <c r="WJC202" s="227"/>
      <c r="WJD202" s="227"/>
      <c r="WJE202" s="227"/>
      <c r="WJF202" s="227"/>
      <c r="WJG202" s="227"/>
      <c r="WJH202" s="227"/>
      <c r="WJI202" s="227"/>
      <c r="WJJ202" s="227"/>
      <c r="WJK202" s="227"/>
      <c r="WJL202" s="227"/>
      <c r="WJM202" s="227"/>
      <c r="WJN202" s="227"/>
      <c r="WJO202" s="227"/>
      <c r="WJP202" s="227"/>
      <c r="WJQ202" s="227"/>
      <c r="WJR202" s="227"/>
      <c r="WJS202" s="227"/>
      <c r="WJT202" s="227"/>
      <c r="WJU202" s="227"/>
      <c r="WJV202" s="227"/>
      <c r="WJW202" s="227"/>
      <c r="WJX202" s="227"/>
      <c r="WJY202" s="227"/>
      <c r="WJZ202" s="227"/>
      <c r="WKA202" s="227"/>
      <c r="WKB202" s="227"/>
      <c r="WKC202" s="227"/>
      <c r="WKD202" s="227"/>
      <c r="WKE202" s="227"/>
      <c r="WKF202" s="227"/>
      <c r="WKG202" s="227"/>
      <c r="WKH202" s="227"/>
      <c r="WKI202" s="227"/>
      <c r="WKJ202" s="227"/>
      <c r="WKK202" s="227"/>
      <c r="WKL202" s="227"/>
      <c r="WKM202" s="227"/>
      <c r="WKN202" s="227"/>
      <c r="WKO202" s="227"/>
      <c r="WKP202" s="227"/>
      <c r="WKQ202" s="227"/>
      <c r="WKR202" s="227"/>
      <c r="WKS202" s="227"/>
      <c r="WKT202" s="227"/>
      <c r="WKU202" s="227"/>
      <c r="WKV202" s="227"/>
      <c r="WKW202" s="227"/>
      <c r="WKX202" s="227"/>
      <c r="WKY202" s="227"/>
      <c r="WKZ202" s="227"/>
      <c r="WLA202" s="227"/>
      <c r="WLB202" s="227"/>
      <c r="WLC202" s="227"/>
      <c r="WLD202" s="227"/>
      <c r="WLE202" s="227"/>
      <c r="WLF202" s="227"/>
      <c r="WLG202" s="227"/>
      <c r="WLH202" s="227"/>
      <c r="WLI202" s="227"/>
      <c r="WLJ202" s="227"/>
      <c r="WLK202" s="227"/>
      <c r="WLL202" s="227"/>
      <c r="WLM202" s="227"/>
      <c r="WLN202" s="227"/>
      <c r="WLO202" s="227"/>
      <c r="WLP202" s="227"/>
      <c r="WLQ202" s="227"/>
      <c r="WLR202" s="227"/>
      <c r="WLS202" s="227"/>
      <c r="WLT202" s="227"/>
      <c r="WLU202" s="227"/>
      <c r="WLV202" s="227"/>
      <c r="WLW202" s="227"/>
      <c r="WLX202" s="227"/>
      <c r="WLY202" s="227"/>
      <c r="WLZ202" s="227"/>
      <c r="WMA202" s="227"/>
      <c r="WMB202" s="227"/>
      <c r="WMC202" s="227"/>
      <c r="WMD202" s="227"/>
      <c r="WME202" s="227"/>
      <c r="WMF202" s="227"/>
      <c r="WMG202" s="227"/>
      <c r="WMH202" s="227"/>
      <c r="WMI202" s="227"/>
      <c r="WMJ202" s="227"/>
      <c r="WMK202" s="227"/>
      <c r="WML202" s="227"/>
      <c r="WMM202" s="227"/>
      <c r="WMN202" s="227"/>
      <c r="WMO202" s="227"/>
      <c r="WMP202" s="227"/>
      <c r="WMQ202" s="227"/>
      <c r="WMR202" s="227"/>
      <c r="WMS202" s="227"/>
      <c r="WMT202" s="227"/>
      <c r="WMU202" s="227"/>
      <c r="WMV202" s="227"/>
      <c r="WMW202" s="227"/>
      <c r="WMX202" s="227"/>
      <c r="WMY202" s="227"/>
      <c r="WMZ202" s="227"/>
      <c r="WNA202" s="227"/>
      <c r="WNB202" s="227"/>
      <c r="WNC202" s="227"/>
      <c r="WND202" s="227"/>
      <c r="WNE202" s="227"/>
      <c r="WNF202" s="227"/>
      <c r="WNG202" s="227"/>
      <c r="WNH202" s="227"/>
      <c r="WNI202" s="227"/>
      <c r="WNJ202" s="227"/>
      <c r="WNK202" s="227"/>
      <c r="WNL202" s="227"/>
      <c r="WNM202" s="227"/>
      <c r="WNN202" s="227"/>
      <c r="WNO202" s="227"/>
      <c r="WNP202" s="227"/>
      <c r="WNQ202" s="227"/>
      <c r="WNR202" s="227"/>
      <c r="WNS202" s="227"/>
      <c r="WNT202" s="227"/>
      <c r="WNU202" s="227"/>
      <c r="WNV202" s="227"/>
      <c r="WNW202" s="227"/>
      <c r="WNX202" s="227"/>
      <c r="WNY202" s="227"/>
      <c r="WNZ202" s="227"/>
      <c r="WOA202" s="227"/>
      <c r="WOB202" s="227"/>
      <c r="WOC202" s="227"/>
      <c r="WOD202" s="227"/>
      <c r="WOE202" s="227"/>
      <c r="WOF202" s="227"/>
      <c r="WOG202" s="227"/>
      <c r="WOH202" s="227"/>
      <c r="WOI202" s="227"/>
      <c r="WOJ202" s="227"/>
      <c r="WOK202" s="227"/>
      <c r="WOL202" s="227"/>
      <c r="WOM202" s="227"/>
      <c r="WON202" s="227"/>
      <c r="WOO202" s="227"/>
      <c r="WOP202" s="227"/>
      <c r="WOQ202" s="227"/>
      <c r="WOR202" s="227"/>
      <c r="WOS202" s="227"/>
      <c r="WOT202" s="227"/>
      <c r="WOU202" s="227"/>
      <c r="WOV202" s="227"/>
      <c r="WOW202" s="227"/>
      <c r="WOX202" s="227"/>
      <c r="WOY202" s="227"/>
      <c r="WOZ202" s="227"/>
      <c r="WPA202" s="227"/>
      <c r="WPB202" s="227"/>
      <c r="WPC202" s="227"/>
      <c r="WPD202" s="227"/>
      <c r="WPE202" s="227"/>
      <c r="WPF202" s="227"/>
      <c r="WPG202" s="227"/>
      <c r="WPH202" s="227"/>
      <c r="WPI202" s="227"/>
      <c r="WPJ202" s="227"/>
      <c r="WPK202" s="227"/>
      <c r="WPL202" s="227"/>
      <c r="WPM202" s="227"/>
      <c r="WPN202" s="227"/>
      <c r="WPO202" s="227"/>
      <c r="WPP202" s="227"/>
      <c r="WPQ202" s="227"/>
      <c r="WPR202" s="227"/>
      <c r="WPS202" s="227"/>
      <c r="WPT202" s="227"/>
      <c r="WPU202" s="227"/>
      <c r="WPV202" s="227"/>
      <c r="WPW202" s="227"/>
      <c r="WPX202" s="227"/>
      <c r="WPY202" s="227"/>
      <c r="WPZ202" s="227"/>
      <c r="WQA202" s="227"/>
      <c r="WQB202" s="227"/>
      <c r="WQC202" s="227"/>
      <c r="WQD202" s="227"/>
      <c r="WQE202" s="227"/>
      <c r="WQF202" s="227"/>
      <c r="WQG202" s="227"/>
      <c r="WQH202" s="227"/>
      <c r="WQI202" s="227"/>
      <c r="WQJ202" s="227"/>
      <c r="WQK202" s="227"/>
      <c r="WQL202" s="227"/>
      <c r="WQM202" s="227"/>
      <c r="WQN202" s="227"/>
      <c r="WQO202" s="227"/>
      <c r="WQP202" s="227"/>
      <c r="WQQ202" s="227"/>
      <c r="WQR202" s="227"/>
      <c r="WQS202" s="227"/>
      <c r="WQT202" s="227"/>
      <c r="WQU202" s="227"/>
      <c r="WQV202" s="227"/>
      <c r="WQW202" s="227"/>
      <c r="WQX202" s="227"/>
      <c r="WQY202" s="227"/>
      <c r="WQZ202" s="227"/>
      <c r="WRA202" s="227"/>
      <c r="WRB202" s="227"/>
      <c r="WRC202" s="227"/>
      <c r="WRD202" s="227"/>
      <c r="WRE202" s="227"/>
      <c r="WRF202" s="227"/>
      <c r="WRG202" s="227"/>
      <c r="WRH202" s="227"/>
      <c r="WRI202" s="227"/>
      <c r="WRJ202" s="227"/>
      <c r="WRK202" s="227"/>
      <c r="WRL202" s="227"/>
      <c r="WRM202" s="227"/>
      <c r="WRN202" s="227"/>
      <c r="WRO202" s="227"/>
      <c r="WRP202" s="227"/>
      <c r="WRQ202" s="227"/>
      <c r="WRR202" s="227"/>
      <c r="WRS202" s="227"/>
      <c r="WRT202" s="227"/>
      <c r="WRU202" s="227"/>
      <c r="WRV202" s="227"/>
      <c r="WRW202" s="227"/>
      <c r="WRX202" s="227"/>
      <c r="WRY202" s="227"/>
      <c r="WRZ202" s="227"/>
      <c r="WSA202" s="227"/>
      <c r="WSB202" s="227"/>
      <c r="WSC202" s="227"/>
      <c r="WSD202" s="227"/>
      <c r="WSE202" s="227"/>
      <c r="WSF202" s="227"/>
      <c r="WSG202" s="227"/>
      <c r="WSH202" s="227"/>
      <c r="WSI202" s="227"/>
      <c r="WSJ202" s="227"/>
      <c r="WSK202" s="227"/>
      <c r="WSL202" s="227"/>
      <c r="WSM202" s="227"/>
      <c r="WSN202" s="227"/>
      <c r="WSO202" s="227"/>
      <c r="WSP202" s="227"/>
      <c r="WSQ202" s="227"/>
      <c r="WSR202" s="227"/>
      <c r="WSS202" s="227"/>
      <c r="WST202" s="227"/>
      <c r="WSU202" s="227"/>
      <c r="WSV202" s="227"/>
      <c r="WSW202" s="227"/>
      <c r="WSX202" s="227"/>
      <c r="WSY202" s="227"/>
      <c r="WSZ202" s="227"/>
      <c r="WTA202" s="227"/>
      <c r="WTB202" s="227"/>
      <c r="WTC202" s="227"/>
      <c r="WTD202" s="227"/>
      <c r="WTE202" s="227"/>
      <c r="WTF202" s="227"/>
      <c r="WTG202" s="227"/>
      <c r="WTH202" s="227"/>
      <c r="WTI202" s="227"/>
      <c r="WTJ202" s="227"/>
      <c r="WTK202" s="227"/>
      <c r="WTL202" s="227"/>
      <c r="WTM202" s="227"/>
      <c r="WTN202" s="227"/>
      <c r="WTO202" s="227"/>
      <c r="WTP202" s="227"/>
      <c r="WTQ202" s="227"/>
      <c r="WTR202" s="227"/>
      <c r="WTS202" s="227"/>
      <c r="WTT202" s="227"/>
      <c r="WTU202" s="227"/>
      <c r="WTV202" s="227"/>
      <c r="WTW202" s="227"/>
      <c r="WTX202" s="227"/>
      <c r="WTY202" s="227"/>
      <c r="WTZ202" s="227"/>
      <c r="WUA202" s="227"/>
      <c r="WUB202" s="227"/>
      <c r="WUC202" s="227"/>
      <c r="WUD202" s="227"/>
      <c r="WUE202" s="227"/>
      <c r="WUF202" s="227"/>
      <c r="WUG202" s="227"/>
      <c r="WUH202" s="227"/>
      <c r="WUI202" s="227"/>
      <c r="WUJ202" s="227"/>
      <c r="WUK202" s="227"/>
      <c r="WUL202" s="227"/>
      <c r="WUM202" s="227"/>
      <c r="WUN202" s="227"/>
      <c r="WUO202" s="227"/>
      <c r="WUP202" s="227"/>
      <c r="WUQ202" s="227"/>
      <c r="WUR202" s="227"/>
      <c r="WUS202" s="227"/>
      <c r="WUT202" s="227"/>
      <c r="WUU202" s="227"/>
      <c r="WUV202" s="227"/>
      <c r="WUW202" s="227"/>
      <c r="WUX202" s="227"/>
      <c r="WUY202" s="227"/>
      <c r="WUZ202" s="227"/>
      <c r="WVA202" s="227"/>
      <c r="WVB202" s="227"/>
      <c r="WVC202" s="227"/>
      <c r="WVD202" s="227"/>
      <c r="WVE202" s="227"/>
      <c r="WVF202" s="227"/>
      <c r="WVG202" s="227"/>
      <c r="WVH202" s="227"/>
      <c r="WVI202" s="227"/>
      <c r="WVJ202" s="227"/>
      <c r="WVK202" s="227"/>
      <c r="WVL202" s="227"/>
      <c r="WVM202" s="227"/>
      <c r="WVN202" s="227"/>
      <c r="WVO202" s="227"/>
      <c r="WVP202" s="227"/>
      <c r="WVQ202" s="227"/>
      <c r="WVR202" s="227"/>
      <c r="WVS202" s="227"/>
      <c r="WVT202" s="227"/>
      <c r="WVU202" s="227"/>
      <c r="WVV202" s="227"/>
      <c r="WVW202" s="227"/>
      <c r="WVX202" s="227"/>
      <c r="WVY202" s="227"/>
      <c r="WVZ202" s="227"/>
      <c r="WWA202" s="227"/>
      <c r="WWB202" s="227"/>
      <c r="WWC202" s="227"/>
      <c r="WWD202" s="227"/>
      <c r="WWE202" s="227"/>
      <c r="WWF202" s="227"/>
      <c r="WWG202" s="227"/>
      <c r="WWH202" s="227"/>
      <c r="WWI202" s="227"/>
      <c r="WWJ202" s="227"/>
      <c r="WWK202" s="227"/>
      <c r="WWL202" s="227"/>
      <c r="WWM202" s="227"/>
      <c r="WWN202" s="227"/>
      <c r="WWO202" s="227"/>
      <c r="WWP202" s="227"/>
      <c r="WWQ202" s="227"/>
      <c r="WWR202" s="227"/>
      <c r="WWS202" s="227"/>
      <c r="WWT202" s="227"/>
      <c r="WWU202" s="227"/>
      <c r="WWV202" s="227"/>
      <c r="WWW202" s="227"/>
      <c r="WWX202" s="227"/>
      <c r="WWY202" s="227"/>
      <c r="WWZ202" s="227"/>
      <c r="WXA202" s="227"/>
      <c r="WXB202" s="227"/>
      <c r="WXC202" s="227"/>
      <c r="WXD202" s="227"/>
      <c r="WXE202" s="227"/>
      <c r="WXF202" s="227"/>
      <c r="WXG202" s="227"/>
      <c r="WXH202" s="227"/>
      <c r="WXI202" s="227"/>
      <c r="WXJ202" s="227"/>
      <c r="WXK202" s="227"/>
      <c r="WXL202" s="227"/>
      <c r="WXM202" s="227"/>
      <c r="WXN202" s="227"/>
      <c r="WXO202" s="227"/>
      <c r="WXP202" s="227"/>
      <c r="WXQ202" s="227"/>
      <c r="WXR202" s="227"/>
      <c r="WXS202" s="227"/>
      <c r="WXT202" s="227"/>
      <c r="WXU202" s="227"/>
      <c r="WXV202" s="227"/>
      <c r="WXW202" s="227"/>
      <c r="WXX202" s="227"/>
      <c r="WXY202" s="227"/>
      <c r="WXZ202" s="227"/>
      <c r="WYA202" s="227"/>
      <c r="WYB202" s="227"/>
      <c r="WYC202" s="227"/>
      <c r="WYD202" s="227"/>
      <c r="WYE202" s="227"/>
      <c r="WYF202" s="227"/>
      <c r="WYG202" s="227"/>
      <c r="WYH202" s="227"/>
      <c r="WYI202" s="227"/>
      <c r="WYJ202" s="227"/>
      <c r="WYK202" s="227"/>
      <c r="WYL202" s="227"/>
      <c r="WYM202" s="227"/>
      <c r="WYN202" s="227"/>
      <c r="WYO202" s="227"/>
      <c r="WYP202" s="227"/>
      <c r="WYQ202" s="227"/>
      <c r="WYR202" s="227"/>
      <c r="WYS202" s="227"/>
      <c r="WYT202" s="227"/>
      <c r="WYU202" s="227"/>
      <c r="WYV202" s="227"/>
      <c r="WYW202" s="227"/>
      <c r="WYX202" s="227"/>
      <c r="WYY202" s="227"/>
      <c r="WYZ202" s="227"/>
      <c r="WZA202" s="227"/>
      <c r="WZB202" s="227"/>
      <c r="WZC202" s="227"/>
      <c r="WZD202" s="227"/>
      <c r="WZE202" s="227"/>
      <c r="WZF202" s="227"/>
      <c r="WZG202" s="227"/>
      <c r="WZH202" s="227"/>
      <c r="WZI202" s="227"/>
      <c r="WZJ202" s="227"/>
      <c r="WZK202" s="227"/>
      <c r="WZL202" s="227"/>
      <c r="WZM202" s="227"/>
      <c r="WZN202" s="227"/>
      <c r="WZO202" s="227"/>
      <c r="WZP202" s="227"/>
      <c r="WZQ202" s="227"/>
      <c r="WZR202" s="227"/>
      <c r="WZS202" s="227"/>
      <c r="WZT202" s="227"/>
      <c r="WZU202" s="227"/>
      <c r="WZV202" s="227"/>
      <c r="WZW202" s="227"/>
      <c r="WZX202" s="227"/>
      <c r="WZY202" s="227"/>
      <c r="WZZ202" s="227"/>
      <c r="XAA202" s="227"/>
      <c r="XAB202" s="227"/>
      <c r="XAC202" s="227"/>
      <c r="XAD202" s="227"/>
      <c r="XAE202" s="227"/>
      <c r="XAF202" s="227"/>
      <c r="XAG202" s="227"/>
      <c r="XAH202" s="227"/>
      <c r="XAI202" s="227"/>
      <c r="XAJ202" s="227"/>
      <c r="XAK202" s="227"/>
      <c r="XAL202" s="227"/>
      <c r="XAM202" s="227"/>
      <c r="XAN202" s="227"/>
      <c r="XAO202" s="227"/>
      <c r="XAP202" s="227"/>
      <c r="XAQ202" s="227"/>
      <c r="XAR202" s="227"/>
      <c r="XAS202" s="227"/>
      <c r="XAT202" s="227"/>
      <c r="XAU202" s="227"/>
      <c r="XAV202" s="227"/>
      <c r="XAW202" s="227"/>
      <c r="XAX202" s="227"/>
      <c r="XAY202" s="227"/>
      <c r="XAZ202" s="227"/>
      <c r="XBA202" s="227"/>
      <c r="XBB202" s="227"/>
      <c r="XBC202" s="227"/>
      <c r="XBD202" s="227"/>
      <c r="XBE202" s="227"/>
      <c r="XBF202" s="227"/>
      <c r="XBG202" s="227"/>
      <c r="XBH202" s="227"/>
      <c r="XBI202" s="227"/>
      <c r="XBJ202" s="227"/>
      <c r="XBK202" s="227"/>
      <c r="XBL202" s="227"/>
      <c r="XBM202" s="227"/>
      <c r="XBN202" s="227"/>
      <c r="XBO202" s="227"/>
      <c r="XBP202" s="227"/>
      <c r="XBQ202" s="227"/>
      <c r="XBR202" s="227"/>
      <c r="XBS202" s="227"/>
      <c r="XBT202" s="227"/>
      <c r="XBU202" s="227"/>
      <c r="XBV202" s="227"/>
      <c r="XBW202" s="227"/>
      <c r="XBX202" s="227"/>
      <c r="XBY202" s="227"/>
      <c r="XBZ202" s="227"/>
      <c r="XCA202" s="227"/>
      <c r="XCB202" s="227"/>
      <c r="XCC202" s="227"/>
      <c r="XCD202" s="227"/>
      <c r="XCE202" s="227"/>
      <c r="XCF202" s="227"/>
      <c r="XCG202" s="227"/>
      <c r="XCH202" s="227"/>
      <c r="XCI202" s="227"/>
      <c r="XCJ202" s="227"/>
      <c r="XCK202" s="227"/>
      <c r="XCL202" s="227"/>
      <c r="XCM202" s="227"/>
      <c r="XCN202" s="227"/>
      <c r="XCO202" s="227"/>
      <c r="XCP202" s="227"/>
      <c r="XCQ202" s="227"/>
      <c r="XCR202" s="227"/>
      <c r="XCS202" s="227"/>
      <c r="XCT202" s="227"/>
      <c r="XCU202" s="227"/>
      <c r="XCV202" s="227"/>
      <c r="XCW202" s="227"/>
      <c r="XCX202" s="227"/>
      <c r="XCY202" s="227"/>
      <c r="XCZ202" s="227"/>
      <c r="XDA202" s="227"/>
      <c r="XDB202" s="227"/>
      <c r="XDC202" s="227"/>
      <c r="XDD202" s="227"/>
      <c r="XDE202" s="227"/>
      <c r="XDF202" s="227"/>
      <c r="XDG202" s="227"/>
      <c r="XDH202" s="227"/>
      <c r="XDI202" s="227"/>
      <c r="XDJ202" s="227"/>
      <c r="XDK202" s="227"/>
      <c r="XDL202" s="227"/>
      <c r="XDM202" s="227"/>
      <c r="XDN202" s="227"/>
      <c r="XDO202" s="227"/>
      <c r="XDP202" s="227"/>
      <c r="XDQ202" s="227"/>
      <c r="XDR202" s="227"/>
      <c r="XDS202" s="227"/>
      <c r="XDT202" s="227"/>
      <c r="XDU202" s="227"/>
      <c r="XDV202" s="227"/>
      <c r="XDW202" s="227"/>
      <c r="XDX202" s="227"/>
      <c r="XDY202" s="227"/>
      <c r="XDZ202" s="227"/>
      <c r="XEA202" s="227"/>
      <c r="XEB202" s="227"/>
      <c r="XEC202" s="227"/>
      <c r="XED202" s="227"/>
      <c r="XEE202" s="227"/>
      <c r="XEF202" s="227"/>
      <c r="XEG202" s="227"/>
      <c r="XEH202" s="227"/>
      <c r="XEI202" s="227"/>
      <c r="XEJ202" s="227"/>
      <c r="XEK202" s="227"/>
      <c r="XEL202" s="227"/>
      <c r="XEM202" s="227"/>
      <c r="XEN202" s="227"/>
      <c r="XEO202" s="227"/>
      <c r="XEP202" s="227"/>
      <c r="XEQ202" s="227"/>
      <c r="XER202" s="227"/>
      <c r="XES202" s="227"/>
      <c r="XET202" s="227"/>
      <c r="XEU202" s="227"/>
      <c r="XEV202" s="227"/>
      <c r="XEW202" s="227"/>
      <c r="XEX202" s="227"/>
      <c r="XEY202" s="227"/>
      <c r="XEZ202" s="227"/>
      <c r="XFA202" s="227"/>
      <c r="XFB202" s="227"/>
      <c r="XFC202" s="227"/>
    </row>
    <row r="203" spans="1:16383" ht="12.75" thickTop="1" x14ac:dyDescent="0.2">
      <c r="B203" s="27" t="s">
        <v>77</v>
      </c>
      <c r="D203" s="30">
        <f t="shared" si="49"/>
        <v>0</v>
      </c>
      <c r="E203" s="26"/>
      <c r="F203" s="15" t="s">
        <v>16</v>
      </c>
      <c r="H203" s="30">
        <f>SUM(H188:H202)</f>
        <v>0</v>
      </c>
      <c r="I203" s="30">
        <f t="shared" ref="I203:AA203" si="88">SUM(I188:I202)</f>
        <v>0</v>
      </c>
      <c r="J203" s="30">
        <f t="shared" si="88"/>
        <v>0</v>
      </c>
      <c r="K203" s="30">
        <f t="shared" si="88"/>
        <v>0</v>
      </c>
      <c r="L203" s="30">
        <f t="shared" si="88"/>
        <v>0</v>
      </c>
      <c r="M203" s="30">
        <f t="shared" si="88"/>
        <v>0</v>
      </c>
      <c r="N203" s="30">
        <f t="shared" si="88"/>
        <v>0</v>
      </c>
      <c r="O203" s="30">
        <f t="shared" si="88"/>
        <v>0</v>
      </c>
      <c r="P203" s="30">
        <f t="shared" si="88"/>
        <v>0</v>
      </c>
      <c r="Q203" s="30">
        <f t="shared" si="88"/>
        <v>0</v>
      </c>
      <c r="R203" s="30">
        <f t="shared" si="88"/>
        <v>0</v>
      </c>
      <c r="S203" s="30">
        <f t="shared" si="88"/>
        <v>0</v>
      </c>
      <c r="T203" s="30">
        <f t="shared" si="88"/>
        <v>0</v>
      </c>
      <c r="U203" s="30">
        <f t="shared" si="88"/>
        <v>0</v>
      </c>
      <c r="V203" s="30">
        <f t="shared" si="88"/>
        <v>0</v>
      </c>
      <c r="W203" s="30">
        <f t="shared" si="88"/>
        <v>0</v>
      </c>
      <c r="X203" s="30">
        <f t="shared" si="88"/>
        <v>0</v>
      </c>
      <c r="Y203" s="30">
        <f t="shared" si="88"/>
        <v>0</v>
      </c>
      <c r="Z203" s="30">
        <f t="shared" si="88"/>
        <v>0</v>
      </c>
      <c r="AA203" s="30">
        <f t="shared" si="88"/>
        <v>0</v>
      </c>
    </row>
    <row r="204" spans="1:16383" x14ac:dyDescent="0.2"/>
    <row r="205" spans="1:16383" x14ac:dyDescent="0.2">
      <c r="A205" s="63" t="s">
        <v>83</v>
      </c>
      <c r="B205" s="31" t="s">
        <v>84</v>
      </c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</row>
    <row r="206" spans="1:16383" x14ac:dyDescent="0.2"/>
    <row r="207" spans="1:16383" x14ac:dyDescent="0.2">
      <c r="A207" s="1"/>
      <c r="B207" s="4" t="s">
        <v>78</v>
      </c>
    </row>
    <row r="208" spans="1:16383" x14ac:dyDescent="0.2">
      <c r="A208" s="1"/>
      <c r="B208" s="22" t="s">
        <v>257</v>
      </c>
      <c r="D208" s="26">
        <f t="shared" ref="D208:D222" si="89">SUM(H208:AA208)</f>
        <v>0</v>
      </c>
      <c r="E208" s="26"/>
      <c r="F208" s="15" t="s">
        <v>16</v>
      </c>
      <c r="H208" s="26">
        <f t="shared" ref="H208:Z208" si="90">SUM(H95,H153)</f>
        <v>0</v>
      </c>
      <c r="I208" s="26">
        <f t="shared" si="90"/>
        <v>0</v>
      </c>
      <c r="J208" s="26">
        <f t="shared" si="90"/>
        <v>0</v>
      </c>
      <c r="K208" s="26">
        <f t="shared" si="90"/>
        <v>0</v>
      </c>
      <c r="L208" s="26">
        <f t="shared" si="90"/>
        <v>0</v>
      </c>
      <c r="M208" s="26">
        <f t="shared" si="90"/>
        <v>0</v>
      </c>
      <c r="N208" s="26">
        <f t="shared" si="90"/>
        <v>0</v>
      </c>
      <c r="O208" s="26">
        <f t="shared" si="90"/>
        <v>0</v>
      </c>
      <c r="P208" s="26">
        <f t="shared" si="90"/>
        <v>0</v>
      </c>
      <c r="Q208" s="26">
        <f t="shared" si="90"/>
        <v>0</v>
      </c>
      <c r="R208" s="26">
        <f t="shared" si="90"/>
        <v>0</v>
      </c>
      <c r="S208" s="26">
        <f t="shared" si="90"/>
        <v>0</v>
      </c>
      <c r="T208" s="26">
        <f t="shared" si="90"/>
        <v>0</v>
      </c>
      <c r="U208" s="26">
        <f t="shared" si="90"/>
        <v>0</v>
      </c>
      <c r="V208" s="26">
        <f t="shared" si="90"/>
        <v>0</v>
      </c>
      <c r="W208" s="26">
        <f t="shared" si="90"/>
        <v>0</v>
      </c>
      <c r="X208" s="26">
        <f t="shared" si="90"/>
        <v>0</v>
      </c>
      <c r="Y208" s="26">
        <f t="shared" si="90"/>
        <v>0</v>
      </c>
      <c r="Z208" s="26">
        <f t="shared" si="90"/>
        <v>0</v>
      </c>
      <c r="AA208" s="26">
        <f t="shared" ref="AA208" si="91">SUM(AA95,AA153)</f>
        <v>0</v>
      </c>
    </row>
    <row r="209" spans="1:27" x14ac:dyDescent="0.2">
      <c r="A209" s="1"/>
      <c r="B209" s="22" t="s">
        <v>17</v>
      </c>
      <c r="D209" s="26">
        <f t="shared" si="89"/>
        <v>0</v>
      </c>
      <c r="E209" s="26"/>
      <c r="F209" s="15" t="s">
        <v>16</v>
      </c>
      <c r="H209" s="26">
        <f t="shared" ref="H209:Z209" si="92">SUM(H96,H154)</f>
        <v>0</v>
      </c>
      <c r="I209" s="26">
        <f t="shared" si="92"/>
        <v>0</v>
      </c>
      <c r="J209" s="26">
        <f t="shared" si="92"/>
        <v>0</v>
      </c>
      <c r="K209" s="26">
        <f t="shared" si="92"/>
        <v>0</v>
      </c>
      <c r="L209" s="26">
        <f t="shared" si="92"/>
        <v>0</v>
      </c>
      <c r="M209" s="26">
        <f t="shared" si="92"/>
        <v>0</v>
      </c>
      <c r="N209" s="26">
        <f t="shared" si="92"/>
        <v>0</v>
      </c>
      <c r="O209" s="26">
        <f t="shared" si="92"/>
        <v>0</v>
      </c>
      <c r="P209" s="26">
        <f t="shared" si="92"/>
        <v>0</v>
      </c>
      <c r="Q209" s="26">
        <f t="shared" si="92"/>
        <v>0</v>
      </c>
      <c r="R209" s="26">
        <f t="shared" si="92"/>
        <v>0</v>
      </c>
      <c r="S209" s="26">
        <f t="shared" si="92"/>
        <v>0</v>
      </c>
      <c r="T209" s="26">
        <f t="shared" si="92"/>
        <v>0</v>
      </c>
      <c r="U209" s="26">
        <f t="shared" si="92"/>
        <v>0</v>
      </c>
      <c r="V209" s="26">
        <f t="shared" si="92"/>
        <v>0</v>
      </c>
      <c r="W209" s="26">
        <f t="shared" si="92"/>
        <v>0</v>
      </c>
      <c r="X209" s="26">
        <f t="shared" si="92"/>
        <v>0</v>
      </c>
      <c r="Y209" s="26">
        <f t="shared" si="92"/>
        <v>0</v>
      </c>
      <c r="Z209" s="26">
        <f t="shared" si="92"/>
        <v>0</v>
      </c>
      <c r="AA209" s="26">
        <f t="shared" ref="AA209" si="93">SUM(AA96,AA154)</f>
        <v>0</v>
      </c>
    </row>
    <row r="210" spans="1:27" x14ac:dyDescent="0.2">
      <c r="A210" s="1"/>
      <c r="B210" s="22" t="s">
        <v>18</v>
      </c>
      <c r="D210" s="26">
        <f t="shared" si="89"/>
        <v>0</v>
      </c>
      <c r="E210" s="26"/>
      <c r="F210" s="15" t="s">
        <v>16</v>
      </c>
      <c r="H210" s="26">
        <f t="shared" ref="H210:Z210" si="94">SUM(H97,H155)</f>
        <v>0</v>
      </c>
      <c r="I210" s="26">
        <f t="shared" si="94"/>
        <v>0</v>
      </c>
      <c r="J210" s="26">
        <f t="shared" si="94"/>
        <v>0</v>
      </c>
      <c r="K210" s="26">
        <f t="shared" si="94"/>
        <v>0</v>
      </c>
      <c r="L210" s="26">
        <f t="shared" si="94"/>
        <v>0</v>
      </c>
      <c r="M210" s="26">
        <f t="shared" si="94"/>
        <v>0</v>
      </c>
      <c r="N210" s="26">
        <f t="shared" si="94"/>
        <v>0</v>
      </c>
      <c r="O210" s="26">
        <f t="shared" si="94"/>
        <v>0</v>
      </c>
      <c r="P210" s="26">
        <f t="shared" si="94"/>
        <v>0</v>
      </c>
      <c r="Q210" s="26">
        <f t="shared" si="94"/>
        <v>0</v>
      </c>
      <c r="R210" s="26">
        <f t="shared" si="94"/>
        <v>0</v>
      </c>
      <c r="S210" s="26">
        <f t="shared" si="94"/>
        <v>0</v>
      </c>
      <c r="T210" s="26">
        <f t="shared" si="94"/>
        <v>0</v>
      </c>
      <c r="U210" s="26">
        <f t="shared" si="94"/>
        <v>0</v>
      </c>
      <c r="V210" s="26">
        <f t="shared" si="94"/>
        <v>0</v>
      </c>
      <c r="W210" s="26">
        <f t="shared" si="94"/>
        <v>0</v>
      </c>
      <c r="X210" s="26">
        <f t="shared" si="94"/>
        <v>0</v>
      </c>
      <c r="Y210" s="26">
        <f t="shared" si="94"/>
        <v>0</v>
      </c>
      <c r="Z210" s="26">
        <f t="shared" si="94"/>
        <v>0</v>
      </c>
      <c r="AA210" s="26">
        <f t="shared" ref="AA210" si="95">SUM(AA97,AA155)</f>
        <v>0</v>
      </c>
    </row>
    <row r="211" spans="1:27" x14ac:dyDescent="0.2">
      <c r="A211" s="1"/>
      <c r="B211" s="22" t="s">
        <v>19</v>
      </c>
      <c r="D211" s="26">
        <f t="shared" si="89"/>
        <v>0</v>
      </c>
      <c r="E211" s="26"/>
      <c r="F211" s="15" t="s">
        <v>16</v>
      </c>
      <c r="H211" s="26">
        <f t="shared" ref="H211:Z211" si="96">SUM(H98,H156)</f>
        <v>0</v>
      </c>
      <c r="I211" s="26">
        <f t="shared" si="96"/>
        <v>0</v>
      </c>
      <c r="J211" s="26">
        <f t="shared" si="96"/>
        <v>0</v>
      </c>
      <c r="K211" s="26">
        <f t="shared" si="96"/>
        <v>0</v>
      </c>
      <c r="L211" s="26">
        <f t="shared" si="96"/>
        <v>0</v>
      </c>
      <c r="M211" s="26">
        <f t="shared" si="96"/>
        <v>0</v>
      </c>
      <c r="N211" s="26">
        <f t="shared" si="96"/>
        <v>0</v>
      </c>
      <c r="O211" s="26">
        <f t="shared" si="96"/>
        <v>0</v>
      </c>
      <c r="P211" s="26">
        <f t="shared" si="96"/>
        <v>0</v>
      </c>
      <c r="Q211" s="26">
        <f t="shared" si="96"/>
        <v>0</v>
      </c>
      <c r="R211" s="26">
        <f t="shared" si="96"/>
        <v>0</v>
      </c>
      <c r="S211" s="26">
        <f t="shared" si="96"/>
        <v>0</v>
      </c>
      <c r="T211" s="26">
        <f t="shared" si="96"/>
        <v>0</v>
      </c>
      <c r="U211" s="26">
        <f t="shared" si="96"/>
        <v>0</v>
      </c>
      <c r="V211" s="26">
        <f t="shared" si="96"/>
        <v>0</v>
      </c>
      <c r="W211" s="26">
        <f t="shared" si="96"/>
        <v>0</v>
      </c>
      <c r="X211" s="26">
        <f t="shared" si="96"/>
        <v>0</v>
      </c>
      <c r="Y211" s="26">
        <f t="shared" si="96"/>
        <v>0</v>
      </c>
      <c r="Z211" s="26">
        <f t="shared" si="96"/>
        <v>0</v>
      </c>
      <c r="AA211" s="26">
        <f t="shared" ref="AA211" si="97">SUM(AA98,AA156)</f>
        <v>0</v>
      </c>
    </row>
    <row r="212" spans="1:27" x14ac:dyDescent="0.2">
      <c r="A212" s="1"/>
      <c r="B212" s="22" t="s">
        <v>258</v>
      </c>
      <c r="D212" s="26">
        <f t="shared" si="89"/>
        <v>0</v>
      </c>
      <c r="E212" s="26"/>
      <c r="F212" s="15" t="s">
        <v>16</v>
      </c>
      <c r="H212" s="26">
        <f t="shared" ref="H212:Z212" si="98">SUM(H99,H157)</f>
        <v>0</v>
      </c>
      <c r="I212" s="26">
        <f t="shared" si="98"/>
        <v>0</v>
      </c>
      <c r="J212" s="26">
        <f t="shared" si="98"/>
        <v>0</v>
      </c>
      <c r="K212" s="26">
        <f t="shared" si="98"/>
        <v>0</v>
      </c>
      <c r="L212" s="26">
        <f t="shared" si="98"/>
        <v>0</v>
      </c>
      <c r="M212" s="26">
        <f t="shared" si="98"/>
        <v>0</v>
      </c>
      <c r="N212" s="26">
        <f t="shared" si="98"/>
        <v>0</v>
      </c>
      <c r="O212" s="26">
        <f t="shared" si="98"/>
        <v>0</v>
      </c>
      <c r="P212" s="26">
        <f t="shared" si="98"/>
        <v>0</v>
      </c>
      <c r="Q212" s="26">
        <f t="shared" si="98"/>
        <v>0</v>
      </c>
      <c r="R212" s="26">
        <f t="shared" si="98"/>
        <v>0</v>
      </c>
      <c r="S212" s="26">
        <f t="shared" si="98"/>
        <v>0</v>
      </c>
      <c r="T212" s="26">
        <f t="shared" si="98"/>
        <v>0</v>
      </c>
      <c r="U212" s="26">
        <f t="shared" si="98"/>
        <v>0</v>
      </c>
      <c r="V212" s="26">
        <f t="shared" si="98"/>
        <v>0</v>
      </c>
      <c r="W212" s="26">
        <f t="shared" si="98"/>
        <v>0</v>
      </c>
      <c r="X212" s="26">
        <f t="shared" si="98"/>
        <v>0</v>
      </c>
      <c r="Y212" s="26">
        <f t="shared" si="98"/>
        <v>0</v>
      </c>
      <c r="Z212" s="26">
        <f t="shared" si="98"/>
        <v>0</v>
      </c>
      <c r="AA212" s="26">
        <f t="shared" ref="AA212" si="99">SUM(AA99,AA157)</f>
        <v>0</v>
      </c>
    </row>
    <row r="213" spans="1:27" x14ac:dyDescent="0.2">
      <c r="A213" s="1"/>
      <c r="B213" s="22" t="s">
        <v>20</v>
      </c>
      <c r="D213" s="26">
        <f t="shared" si="89"/>
        <v>0</v>
      </c>
      <c r="E213" s="26"/>
      <c r="F213" s="15" t="s">
        <v>16</v>
      </c>
      <c r="H213" s="26">
        <f t="shared" ref="H213:Z213" si="100">SUM(H100,H158)</f>
        <v>0</v>
      </c>
      <c r="I213" s="26">
        <f t="shared" si="100"/>
        <v>0</v>
      </c>
      <c r="J213" s="26">
        <f t="shared" si="100"/>
        <v>0</v>
      </c>
      <c r="K213" s="26">
        <f t="shared" si="100"/>
        <v>0</v>
      </c>
      <c r="L213" s="26">
        <f t="shared" si="100"/>
        <v>0</v>
      </c>
      <c r="M213" s="26">
        <f t="shared" si="100"/>
        <v>0</v>
      </c>
      <c r="N213" s="26">
        <f t="shared" si="100"/>
        <v>0</v>
      </c>
      <c r="O213" s="26">
        <f t="shared" si="100"/>
        <v>0</v>
      </c>
      <c r="P213" s="26">
        <f t="shared" si="100"/>
        <v>0</v>
      </c>
      <c r="Q213" s="26">
        <f t="shared" si="100"/>
        <v>0</v>
      </c>
      <c r="R213" s="26">
        <f t="shared" si="100"/>
        <v>0</v>
      </c>
      <c r="S213" s="26">
        <f t="shared" si="100"/>
        <v>0</v>
      </c>
      <c r="T213" s="26">
        <f t="shared" si="100"/>
        <v>0</v>
      </c>
      <c r="U213" s="26">
        <f t="shared" si="100"/>
        <v>0</v>
      </c>
      <c r="V213" s="26">
        <f t="shared" si="100"/>
        <v>0</v>
      </c>
      <c r="W213" s="26">
        <f t="shared" si="100"/>
        <v>0</v>
      </c>
      <c r="X213" s="26">
        <f t="shared" si="100"/>
        <v>0</v>
      </c>
      <c r="Y213" s="26">
        <f t="shared" si="100"/>
        <v>0</v>
      </c>
      <c r="Z213" s="26">
        <f t="shared" si="100"/>
        <v>0</v>
      </c>
      <c r="AA213" s="26">
        <f t="shared" ref="AA213" si="101">SUM(AA100,AA158)</f>
        <v>0</v>
      </c>
    </row>
    <row r="214" spans="1:27" x14ac:dyDescent="0.2">
      <c r="A214" s="1"/>
      <c r="B214" s="22" t="s">
        <v>21</v>
      </c>
      <c r="D214" s="26">
        <f t="shared" si="89"/>
        <v>0</v>
      </c>
      <c r="E214" s="26"/>
      <c r="F214" s="15" t="s">
        <v>16</v>
      </c>
      <c r="H214" s="26">
        <f t="shared" ref="H214:Z214" si="102">SUM(H101,H159)</f>
        <v>0</v>
      </c>
      <c r="I214" s="26">
        <f t="shared" si="102"/>
        <v>0</v>
      </c>
      <c r="J214" s="26">
        <f t="shared" si="102"/>
        <v>0</v>
      </c>
      <c r="K214" s="26">
        <f t="shared" si="102"/>
        <v>0</v>
      </c>
      <c r="L214" s="26">
        <f t="shared" si="102"/>
        <v>0</v>
      </c>
      <c r="M214" s="26">
        <f t="shared" si="102"/>
        <v>0</v>
      </c>
      <c r="N214" s="26">
        <f t="shared" si="102"/>
        <v>0</v>
      </c>
      <c r="O214" s="26">
        <f t="shared" si="102"/>
        <v>0</v>
      </c>
      <c r="P214" s="26">
        <f t="shared" si="102"/>
        <v>0</v>
      </c>
      <c r="Q214" s="26">
        <f t="shared" si="102"/>
        <v>0</v>
      </c>
      <c r="R214" s="26">
        <f t="shared" si="102"/>
        <v>0</v>
      </c>
      <c r="S214" s="26">
        <f t="shared" si="102"/>
        <v>0</v>
      </c>
      <c r="T214" s="26">
        <f t="shared" si="102"/>
        <v>0</v>
      </c>
      <c r="U214" s="26">
        <f t="shared" si="102"/>
        <v>0</v>
      </c>
      <c r="V214" s="26">
        <f t="shared" si="102"/>
        <v>0</v>
      </c>
      <c r="W214" s="26">
        <f t="shared" si="102"/>
        <v>0</v>
      </c>
      <c r="X214" s="26">
        <f t="shared" si="102"/>
        <v>0</v>
      </c>
      <c r="Y214" s="26">
        <f t="shared" si="102"/>
        <v>0</v>
      </c>
      <c r="Z214" s="26">
        <f t="shared" si="102"/>
        <v>0</v>
      </c>
      <c r="AA214" s="26">
        <f t="shared" ref="AA214" si="103">SUM(AA101,AA159)</f>
        <v>0</v>
      </c>
    </row>
    <row r="215" spans="1:27" x14ac:dyDescent="0.2">
      <c r="A215" s="1"/>
      <c r="B215" s="22" t="s">
        <v>13</v>
      </c>
      <c r="D215" s="26">
        <f t="shared" si="89"/>
        <v>0</v>
      </c>
      <c r="E215" s="26"/>
      <c r="F215" s="15" t="s">
        <v>16</v>
      </c>
      <c r="H215" s="26">
        <f t="shared" ref="H215:Z215" si="104">SUM(H102,H160)</f>
        <v>0</v>
      </c>
      <c r="I215" s="26">
        <f t="shared" si="104"/>
        <v>0</v>
      </c>
      <c r="J215" s="26">
        <f t="shared" si="104"/>
        <v>0</v>
      </c>
      <c r="K215" s="26">
        <f t="shared" si="104"/>
        <v>0</v>
      </c>
      <c r="L215" s="26">
        <f t="shared" si="104"/>
        <v>0</v>
      </c>
      <c r="M215" s="26">
        <f t="shared" si="104"/>
        <v>0</v>
      </c>
      <c r="N215" s="26">
        <f t="shared" si="104"/>
        <v>0</v>
      </c>
      <c r="O215" s="26">
        <f t="shared" si="104"/>
        <v>0</v>
      </c>
      <c r="P215" s="26">
        <f t="shared" si="104"/>
        <v>0</v>
      </c>
      <c r="Q215" s="26">
        <f t="shared" si="104"/>
        <v>0</v>
      </c>
      <c r="R215" s="26">
        <f t="shared" si="104"/>
        <v>0</v>
      </c>
      <c r="S215" s="26">
        <f t="shared" si="104"/>
        <v>0</v>
      </c>
      <c r="T215" s="26">
        <f t="shared" si="104"/>
        <v>0</v>
      </c>
      <c r="U215" s="26">
        <f t="shared" si="104"/>
        <v>0</v>
      </c>
      <c r="V215" s="26">
        <f t="shared" si="104"/>
        <v>0</v>
      </c>
      <c r="W215" s="26">
        <f t="shared" si="104"/>
        <v>0</v>
      </c>
      <c r="X215" s="26">
        <f t="shared" si="104"/>
        <v>0</v>
      </c>
      <c r="Y215" s="26">
        <f t="shared" si="104"/>
        <v>0</v>
      </c>
      <c r="Z215" s="26">
        <f t="shared" si="104"/>
        <v>0</v>
      </c>
      <c r="AA215" s="26">
        <f t="shared" ref="AA215" si="105">SUM(AA102,AA160)</f>
        <v>0</v>
      </c>
    </row>
    <row r="216" spans="1:27" x14ac:dyDescent="0.2">
      <c r="A216" s="1"/>
      <c r="B216" s="22" t="s">
        <v>23</v>
      </c>
      <c r="D216" s="26">
        <f t="shared" si="89"/>
        <v>0</v>
      </c>
      <c r="E216" s="26"/>
      <c r="F216" s="15" t="s">
        <v>16</v>
      </c>
      <c r="H216" s="26">
        <f t="shared" ref="H216:Z216" si="106">SUM(H103,H161)</f>
        <v>0</v>
      </c>
      <c r="I216" s="26">
        <f t="shared" si="106"/>
        <v>0</v>
      </c>
      <c r="J216" s="26">
        <f t="shared" si="106"/>
        <v>0</v>
      </c>
      <c r="K216" s="26">
        <f t="shared" si="106"/>
        <v>0</v>
      </c>
      <c r="L216" s="26">
        <f t="shared" si="106"/>
        <v>0</v>
      </c>
      <c r="M216" s="26">
        <f t="shared" si="106"/>
        <v>0</v>
      </c>
      <c r="N216" s="26">
        <f t="shared" si="106"/>
        <v>0</v>
      </c>
      <c r="O216" s="26">
        <f t="shared" si="106"/>
        <v>0</v>
      </c>
      <c r="P216" s="26">
        <f t="shared" si="106"/>
        <v>0</v>
      </c>
      <c r="Q216" s="26">
        <f t="shared" si="106"/>
        <v>0</v>
      </c>
      <c r="R216" s="26">
        <f t="shared" si="106"/>
        <v>0</v>
      </c>
      <c r="S216" s="26">
        <f t="shared" si="106"/>
        <v>0</v>
      </c>
      <c r="T216" s="26">
        <f t="shared" si="106"/>
        <v>0</v>
      </c>
      <c r="U216" s="26">
        <f t="shared" si="106"/>
        <v>0</v>
      </c>
      <c r="V216" s="26">
        <f t="shared" si="106"/>
        <v>0</v>
      </c>
      <c r="W216" s="26">
        <f t="shared" si="106"/>
        <v>0</v>
      </c>
      <c r="X216" s="26">
        <f t="shared" si="106"/>
        <v>0</v>
      </c>
      <c r="Y216" s="26">
        <f t="shared" si="106"/>
        <v>0</v>
      </c>
      <c r="Z216" s="26">
        <f t="shared" si="106"/>
        <v>0</v>
      </c>
      <c r="AA216" s="26">
        <f t="shared" ref="AA216" si="107">SUM(AA103,AA161)</f>
        <v>0</v>
      </c>
    </row>
    <row r="217" spans="1:27" x14ac:dyDescent="0.2">
      <c r="A217" s="1"/>
      <c r="B217" s="22" t="s">
        <v>24</v>
      </c>
      <c r="D217" s="26">
        <f t="shared" si="89"/>
        <v>0</v>
      </c>
      <c r="E217" s="26"/>
      <c r="F217" s="15" t="s">
        <v>16</v>
      </c>
      <c r="H217" s="26">
        <f t="shared" ref="H217:Z217" si="108">SUM(H104,H162)</f>
        <v>0</v>
      </c>
      <c r="I217" s="26">
        <f t="shared" si="108"/>
        <v>0</v>
      </c>
      <c r="J217" s="26">
        <f t="shared" si="108"/>
        <v>0</v>
      </c>
      <c r="K217" s="26">
        <f t="shared" si="108"/>
        <v>0</v>
      </c>
      <c r="L217" s="26">
        <f t="shared" si="108"/>
        <v>0</v>
      </c>
      <c r="M217" s="26">
        <f t="shared" si="108"/>
        <v>0</v>
      </c>
      <c r="N217" s="26">
        <f t="shared" si="108"/>
        <v>0</v>
      </c>
      <c r="O217" s="26">
        <f t="shared" si="108"/>
        <v>0</v>
      </c>
      <c r="P217" s="26">
        <f t="shared" si="108"/>
        <v>0</v>
      </c>
      <c r="Q217" s="26">
        <f t="shared" si="108"/>
        <v>0</v>
      </c>
      <c r="R217" s="26">
        <f t="shared" si="108"/>
        <v>0</v>
      </c>
      <c r="S217" s="26">
        <f t="shared" si="108"/>
        <v>0</v>
      </c>
      <c r="T217" s="26">
        <f t="shared" si="108"/>
        <v>0</v>
      </c>
      <c r="U217" s="26">
        <f t="shared" si="108"/>
        <v>0</v>
      </c>
      <c r="V217" s="26">
        <f t="shared" si="108"/>
        <v>0</v>
      </c>
      <c r="W217" s="26">
        <f t="shared" si="108"/>
        <v>0</v>
      </c>
      <c r="X217" s="26">
        <f t="shared" si="108"/>
        <v>0</v>
      </c>
      <c r="Y217" s="26">
        <f t="shared" si="108"/>
        <v>0</v>
      </c>
      <c r="Z217" s="26">
        <f t="shared" si="108"/>
        <v>0</v>
      </c>
      <c r="AA217" s="26">
        <f t="shared" ref="AA217" si="109">SUM(AA104,AA162)</f>
        <v>0</v>
      </c>
    </row>
    <row r="218" spans="1:27" x14ac:dyDescent="0.2">
      <c r="A218" s="1"/>
      <c r="B218" s="22" t="s">
        <v>25</v>
      </c>
      <c r="D218" s="26">
        <f t="shared" si="89"/>
        <v>0</v>
      </c>
      <c r="E218" s="26"/>
      <c r="F218" s="15" t="s">
        <v>16</v>
      </c>
      <c r="H218" s="26">
        <f t="shared" ref="H218:Z218" si="110">SUM(H105,H163)</f>
        <v>0</v>
      </c>
      <c r="I218" s="26">
        <f t="shared" si="110"/>
        <v>0</v>
      </c>
      <c r="J218" s="26">
        <f t="shared" si="110"/>
        <v>0</v>
      </c>
      <c r="K218" s="26">
        <f t="shared" si="110"/>
        <v>0</v>
      </c>
      <c r="L218" s="26">
        <f t="shared" si="110"/>
        <v>0</v>
      </c>
      <c r="M218" s="26">
        <f t="shared" si="110"/>
        <v>0</v>
      </c>
      <c r="N218" s="26">
        <f t="shared" si="110"/>
        <v>0</v>
      </c>
      <c r="O218" s="26">
        <f t="shared" si="110"/>
        <v>0</v>
      </c>
      <c r="P218" s="26">
        <f t="shared" si="110"/>
        <v>0</v>
      </c>
      <c r="Q218" s="26">
        <f t="shared" si="110"/>
        <v>0</v>
      </c>
      <c r="R218" s="26">
        <f t="shared" si="110"/>
        <v>0</v>
      </c>
      <c r="S218" s="26">
        <f t="shared" si="110"/>
        <v>0</v>
      </c>
      <c r="T218" s="26">
        <f t="shared" si="110"/>
        <v>0</v>
      </c>
      <c r="U218" s="26">
        <f t="shared" si="110"/>
        <v>0</v>
      </c>
      <c r="V218" s="26">
        <f t="shared" si="110"/>
        <v>0</v>
      </c>
      <c r="W218" s="26">
        <f t="shared" si="110"/>
        <v>0</v>
      </c>
      <c r="X218" s="26">
        <f t="shared" si="110"/>
        <v>0</v>
      </c>
      <c r="Y218" s="26">
        <f t="shared" si="110"/>
        <v>0</v>
      </c>
      <c r="Z218" s="26">
        <f t="shared" si="110"/>
        <v>0</v>
      </c>
      <c r="AA218" s="26">
        <f t="shared" ref="AA218" si="111">SUM(AA105,AA163)</f>
        <v>0</v>
      </c>
    </row>
    <row r="219" spans="1:27" x14ac:dyDescent="0.2">
      <c r="A219" s="1"/>
      <c r="B219" s="22" t="s">
        <v>22</v>
      </c>
      <c r="D219" s="26">
        <f t="shared" si="89"/>
        <v>0</v>
      </c>
      <c r="E219" s="26"/>
      <c r="F219" s="15" t="s">
        <v>16</v>
      </c>
      <c r="H219" s="26">
        <f t="shared" ref="H219:Z219" si="112">SUM(H106,H164)</f>
        <v>0</v>
      </c>
      <c r="I219" s="26">
        <f t="shared" si="112"/>
        <v>0</v>
      </c>
      <c r="J219" s="26">
        <f t="shared" si="112"/>
        <v>0</v>
      </c>
      <c r="K219" s="26">
        <f t="shared" si="112"/>
        <v>0</v>
      </c>
      <c r="L219" s="26">
        <f t="shared" si="112"/>
        <v>0</v>
      </c>
      <c r="M219" s="26">
        <f t="shared" si="112"/>
        <v>0</v>
      </c>
      <c r="N219" s="26">
        <f t="shared" si="112"/>
        <v>0</v>
      </c>
      <c r="O219" s="26">
        <f t="shared" si="112"/>
        <v>0</v>
      </c>
      <c r="P219" s="26">
        <f t="shared" si="112"/>
        <v>0</v>
      </c>
      <c r="Q219" s="26">
        <f t="shared" si="112"/>
        <v>0</v>
      </c>
      <c r="R219" s="26">
        <f t="shared" si="112"/>
        <v>0</v>
      </c>
      <c r="S219" s="26">
        <f t="shared" si="112"/>
        <v>0</v>
      </c>
      <c r="T219" s="26">
        <f t="shared" si="112"/>
        <v>0</v>
      </c>
      <c r="U219" s="26">
        <f t="shared" si="112"/>
        <v>0</v>
      </c>
      <c r="V219" s="26">
        <f t="shared" si="112"/>
        <v>0</v>
      </c>
      <c r="W219" s="26">
        <f t="shared" si="112"/>
        <v>0</v>
      </c>
      <c r="X219" s="26">
        <f t="shared" si="112"/>
        <v>0</v>
      </c>
      <c r="Y219" s="26">
        <f t="shared" si="112"/>
        <v>0</v>
      </c>
      <c r="Z219" s="26">
        <f t="shared" si="112"/>
        <v>0</v>
      </c>
      <c r="AA219" s="26">
        <f t="shared" ref="AA219" si="113">SUM(AA106,AA164)</f>
        <v>0</v>
      </c>
    </row>
    <row r="220" spans="1:27" x14ac:dyDescent="0.2">
      <c r="A220" s="1"/>
      <c r="B220" s="22" t="s">
        <v>26</v>
      </c>
      <c r="D220" s="26">
        <f t="shared" si="89"/>
        <v>0</v>
      </c>
      <c r="E220" s="26"/>
      <c r="F220" s="15" t="s">
        <v>16</v>
      </c>
      <c r="H220" s="26">
        <f t="shared" ref="H220:Z220" si="114">SUM(H107,H165)</f>
        <v>0</v>
      </c>
      <c r="I220" s="26">
        <f t="shared" si="114"/>
        <v>0</v>
      </c>
      <c r="J220" s="26">
        <f t="shared" si="114"/>
        <v>0</v>
      </c>
      <c r="K220" s="26">
        <f t="shared" si="114"/>
        <v>0</v>
      </c>
      <c r="L220" s="26">
        <f t="shared" si="114"/>
        <v>0</v>
      </c>
      <c r="M220" s="26">
        <f t="shared" si="114"/>
        <v>0</v>
      </c>
      <c r="N220" s="26">
        <f t="shared" si="114"/>
        <v>0</v>
      </c>
      <c r="O220" s="26">
        <f t="shared" si="114"/>
        <v>0</v>
      </c>
      <c r="P220" s="26">
        <f t="shared" si="114"/>
        <v>0</v>
      </c>
      <c r="Q220" s="26">
        <f t="shared" si="114"/>
        <v>0</v>
      </c>
      <c r="R220" s="26">
        <f t="shared" si="114"/>
        <v>0</v>
      </c>
      <c r="S220" s="26">
        <f t="shared" si="114"/>
        <v>0</v>
      </c>
      <c r="T220" s="26">
        <f t="shared" si="114"/>
        <v>0</v>
      </c>
      <c r="U220" s="26">
        <f t="shared" si="114"/>
        <v>0</v>
      </c>
      <c r="V220" s="26">
        <f t="shared" si="114"/>
        <v>0</v>
      </c>
      <c r="W220" s="26">
        <f t="shared" si="114"/>
        <v>0</v>
      </c>
      <c r="X220" s="26">
        <f t="shared" si="114"/>
        <v>0</v>
      </c>
      <c r="Y220" s="26">
        <f t="shared" si="114"/>
        <v>0</v>
      </c>
      <c r="Z220" s="26">
        <f t="shared" si="114"/>
        <v>0</v>
      </c>
      <c r="AA220" s="26">
        <f t="shared" ref="AA220" si="115">SUM(AA107,AA165)</f>
        <v>0</v>
      </c>
    </row>
    <row r="221" spans="1:27" ht="12.75" thickBot="1" x14ac:dyDescent="0.25">
      <c r="A221" s="1"/>
      <c r="B221" s="33" t="s">
        <v>275</v>
      </c>
      <c r="C221" s="28"/>
      <c r="D221" s="84">
        <f t="shared" si="89"/>
        <v>0</v>
      </c>
      <c r="E221" s="84"/>
      <c r="F221" s="29" t="s">
        <v>16</v>
      </c>
      <c r="G221" s="28"/>
      <c r="H221" s="84">
        <f t="shared" ref="H221:Z221" si="116">SUM(H108,H166)</f>
        <v>0</v>
      </c>
      <c r="I221" s="84">
        <f t="shared" si="116"/>
        <v>0</v>
      </c>
      <c r="J221" s="84">
        <f t="shared" si="116"/>
        <v>0</v>
      </c>
      <c r="K221" s="84">
        <f t="shared" si="116"/>
        <v>0</v>
      </c>
      <c r="L221" s="84">
        <f t="shared" si="116"/>
        <v>0</v>
      </c>
      <c r="M221" s="84">
        <f t="shared" si="116"/>
        <v>0</v>
      </c>
      <c r="N221" s="84">
        <f t="shared" si="116"/>
        <v>0</v>
      </c>
      <c r="O221" s="84">
        <f t="shared" si="116"/>
        <v>0</v>
      </c>
      <c r="P221" s="84">
        <f t="shared" si="116"/>
        <v>0</v>
      </c>
      <c r="Q221" s="84">
        <f t="shared" si="116"/>
        <v>0</v>
      </c>
      <c r="R221" s="84">
        <f t="shared" si="116"/>
        <v>0</v>
      </c>
      <c r="S221" s="84">
        <f t="shared" si="116"/>
        <v>0</v>
      </c>
      <c r="T221" s="84">
        <f t="shared" si="116"/>
        <v>0</v>
      </c>
      <c r="U221" s="84">
        <f t="shared" si="116"/>
        <v>0</v>
      </c>
      <c r="V221" s="84">
        <f t="shared" si="116"/>
        <v>0</v>
      </c>
      <c r="W221" s="84">
        <f t="shared" si="116"/>
        <v>0</v>
      </c>
      <c r="X221" s="84">
        <f t="shared" si="116"/>
        <v>0</v>
      </c>
      <c r="Y221" s="84">
        <f t="shared" si="116"/>
        <v>0</v>
      </c>
      <c r="Z221" s="84">
        <f t="shared" si="116"/>
        <v>0</v>
      </c>
      <c r="AA221" s="84">
        <f t="shared" ref="AA221" si="117">SUM(AA108,AA166)</f>
        <v>0</v>
      </c>
    </row>
    <row r="222" spans="1:27" ht="12.75" thickTop="1" x14ac:dyDescent="0.2">
      <c r="A222" s="1"/>
      <c r="B222" s="27" t="s">
        <v>80</v>
      </c>
      <c r="D222" s="30">
        <f t="shared" si="89"/>
        <v>0</v>
      </c>
      <c r="E222" s="26"/>
      <c r="F222" s="15" t="s">
        <v>16</v>
      </c>
      <c r="H222" s="30">
        <f>SUM(H208:H221)</f>
        <v>0</v>
      </c>
      <c r="I222" s="30">
        <f>SUM(I208:I221)</f>
        <v>0</v>
      </c>
      <c r="J222" s="30">
        <f t="shared" ref="J222:AA222" si="118">SUM(J208:J221)</f>
        <v>0</v>
      </c>
      <c r="K222" s="30">
        <f t="shared" si="118"/>
        <v>0</v>
      </c>
      <c r="L222" s="30">
        <f t="shared" si="118"/>
        <v>0</v>
      </c>
      <c r="M222" s="30">
        <f t="shared" si="118"/>
        <v>0</v>
      </c>
      <c r="N222" s="30">
        <f t="shared" si="118"/>
        <v>0</v>
      </c>
      <c r="O222" s="30">
        <f t="shared" si="118"/>
        <v>0</v>
      </c>
      <c r="P222" s="30">
        <f t="shared" si="118"/>
        <v>0</v>
      </c>
      <c r="Q222" s="30">
        <f t="shared" si="118"/>
        <v>0</v>
      </c>
      <c r="R222" s="30">
        <f t="shared" si="118"/>
        <v>0</v>
      </c>
      <c r="S222" s="30">
        <f t="shared" si="118"/>
        <v>0</v>
      </c>
      <c r="T222" s="30">
        <f t="shared" si="118"/>
        <v>0</v>
      </c>
      <c r="U222" s="30">
        <f t="shared" si="118"/>
        <v>0</v>
      </c>
      <c r="V222" s="30">
        <f t="shared" si="118"/>
        <v>0</v>
      </c>
      <c r="W222" s="30">
        <f t="shared" si="118"/>
        <v>0</v>
      </c>
      <c r="X222" s="30">
        <f t="shared" si="118"/>
        <v>0</v>
      </c>
      <c r="Y222" s="30">
        <f t="shared" si="118"/>
        <v>0</v>
      </c>
      <c r="Z222" s="30">
        <f t="shared" si="118"/>
        <v>0</v>
      </c>
      <c r="AA222" s="30">
        <f t="shared" si="118"/>
        <v>0</v>
      </c>
    </row>
    <row r="223" spans="1:27" x14ac:dyDescent="0.2">
      <c r="A223" s="1"/>
    </row>
    <row r="224" spans="1:27" x14ac:dyDescent="0.2">
      <c r="A224" s="1"/>
      <c r="B224" s="4" t="s">
        <v>79</v>
      </c>
    </row>
    <row r="225" spans="1:27" x14ac:dyDescent="0.2">
      <c r="B225" s="22" t="s">
        <v>257</v>
      </c>
      <c r="D225" s="26">
        <f t="shared" ref="D225:D239" si="119">SUM(H225:AA225)</f>
        <v>0</v>
      </c>
      <c r="E225" s="26"/>
      <c r="F225" s="15" t="s">
        <v>16</v>
      </c>
      <c r="H225" s="26">
        <f t="shared" ref="H225:Z225" si="120">SUM(H114,H171)</f>
        <v>0</v>
      </c>
      <c r="I225" s="26">
        <f t="shared" si="120"/>
        <v>0</v>
      </c>
      <c r="J225" s="26">
        <f t="shared" si="120"/>
        <v>0</v>
      </c>
      <c r="K225" s="26">
        <f t="shared" si="120"/>
        <v>0</v>
      </c>
      <c r="L225" s="26">
        <f t="shared" si="120"/>
        <v>0</v>
      </c>
      <c r="M225" s="26">
        <f t="shared" si="120"/>
        <v>0</v>
      </c>
      <c r="N225" s="26">
        <f t="shared" si="120"/>
        <v>0</v>
      </c>
      <c r="O225" s="26">
        <f t="shared" si="120"/>
        <v>0</v>
      </c>
      <c r="P225" s="26">
        <f t="shared" si="120"/>
        <v>0</v>
      </c>
      <c r="Q225" s="26">
        <f t="shared" si="120"/>
        <v>0</v>
      </c>
      <c r="R225" s="26">
        <f t="shared" si="120"/>
        <v>0</v>
      </c>
      <c r="S225" s="26">
        <f t="shared" si="120"/>
        <v>0</v>
      </c>
      <c r="T225" s="26">
        <f t="shared" si="120"/>
        <v>0</v>
      </c>
      <c r="U225" s="26">
        <f t="shared" si="120"/>
        <v>0</v>
      </c>
      <c r="V225" s="26">
        <f t="shared" si="120"/>
        <v>0</v>
      </c>
      <c r="W225" s="26">
        <f t="shared" si="120"/>
        <v>0</v>
      </c>
      <c r="X225" s="26">
        <f t="shared" si="120"/>
        <v>0</v>
      </c>
      <c r="Y225" s="26">
        <f t="shared" si="120"/>
        <v>0</v>
      </c>
      <c r="Z225" s="26">
        <f t="shared" si="120"/>
        <v>0</v>
      </c>
      <c r="AA225" s="26">
        <f t="shared" ref="AA225" si="121">SUM(AA114,AA171)</f>
        <v>0</v>
      </c>
    </row>
    <row r="226" spans="1:27" x14ac:dyDescent="0.2">
      <c r="B226" s="22" t="s">
        <v>17</v>
      </c>
      <c r="D226" s="26">
        <f t="shared" si="119"/>
        <v>0</v>
      </c>
      <c r="E226" s="26"/>
      <c r="F226" s="15" t="s">
        <v>16</v>
      </c>
      <c r="H226" s="26">
        <f t="shared" ref="H226:Z226" si="122">SUM(H115,H172)</f>
        <v>0</v>
      </c>
      <c r="I226" s="26">
        <f t="shared" si="122"/>
        <v>0</v>
      </c>
      <c r="J226" s="26">
        <f t="shared" si="122"/>
        <v>0</v>
      </c>
      <c r="K226" s="26">
        <f t="shared" si="122"/>
        <v>0</v>
      </c>
      <c r="L226" s="26">
        <f t="shared" si="122"/>
        <v>0</v>
      </c>
      <c r="M226" s="26">
        <f t="shared" si="122"/>
        <v>0</v>
      </c>
      <c r="N226" s="26">
        <f t="shared" si="122"/>
        <v>0</v>
      </c>
      <c r="O226" s="26">
        <f t="shared" si="122"/>
        <v>0</v>
      </c>
      <c r="P226" s="26">
        <f t="shared" si="122"/>
        <v>0</v>
      </c>
      <c r="Q226" s="26">
        <f t="shared" si="122"/>
        <v>0</v>
      </c>
      <c r="R226" s="26">
        <f t="shared" si="122"/>
        <v>0</v>
      </c>
      <c r="S226" s="26">
        <f t="shared" si="122"/>
        <v>0</v>
      </c>
      <c r="T226" s="26">
        <f t="shared" si="122"/>
        <v>0</v>
      </c>
      <c r="U226" s="26">
        <f t="shared" si="122"/>
        <v>0</v>
      </c>
      <c r="V226" s="26">
        <f t="shared" si="122"/>
        <v>0</v>
      </c>
      <c r="W226" s="26">
        <f t="shared" si="122"/>
        <v>0</v>
      </c>
      <c r="X226" s="26">
        <f t="shared" si="122"/>
        <v>0</v>
      </c>
      <c r="Y226" s="26">
        <f t="shared" si="122"/>
        <v>0</v>
      </c>
      <c r="Z226" s="26">
        <f t="shared" si="122"/>
        <v>0</v>
      </c>
      <c r="AA226" s="26">
        <f t="shared" ref="AA226" si="123">SUM(AA115,AA172)</f>
        <v>0</v>
      </c>
    </row>
    <row r="227" spans="1:27" x14ac:dyDescent="0.2">
      <c r="B227" s="22" t="s">
        <v>18</v>
      </c>
      <c r="D227" s="26">
        <f t="shared" si="119"/>
        <v>0</v>
      </c>
      <c r="E227" s="26"/>
      <c r="F227" s="15" t="s">
        <v>16</v>
      </c>
      <c r="H227" s="26">
        <f t="shared" ref="H227:Z227" si="124">SUM(H116,H173)</f>
        <v>0</v>
      </c>
      <c r="I227" s="26">
        <f t="shared" si="124"/>
        <v>0</v>
      </c>
      <c r="J227" s="26">
        <f t="shared" si="124"/>
        <v>0</v>
      </c>
      <c r="K227" s="26">
        <f t="shared" si="124"/>
        <v>0</v>
      </c>
      <c r="L227" s="26">
        <f t="shared" si="124"/>
        <v>0</v>
      </c>
      <c r="M227" s="26">
        <f t="shared" si="124"/>
        <v>0</v>
      </c>
      <c r="N227" s="26">
        <f t="shared" si="124"/>
        <v>0</v>
      </c>
      <c r="O227" s="26">
        <f t="shared" si="124"/>
        <v>0</v>
      </c>
      <c r="P227" s="26">
        <f t="shared" si="124"/>
        <v>0</v>
      </c>
      <c r="Q227" s="26">
        <f t="shared" si="124"/>
        <v>0</v>
      </c>
      <c r="R227" s="26">
        <f t="shared" si="124"/>
        <v>0</v>
      </c>
      <c r="S227" s="26">
        <f t="shared" si="124"/>
        <v>0</v>
      </c>
      <c r="T227" s="26">
        <f t="shared" si="124"/>
        <v>0</v>
      </c>
      <c r="U227" s="26">
        <f t="shared" si="124"/>
        <v>0</v>
      </c>
      <c r="V227" s="26">
        <f t="shared" si="124"/>
        <v>0</v>
      </c>
      <c r="W227" s="26">
        <f t="shared" si="124"/>
        <v>0</v>
      </c>
      <c r="X227" s="26">
        <f t="shared" si="124"/>
        <v>0</v>
      </c>
      <c r="Y227" s="26">
        <f t="shared" si="124"/>
        <v>0</v>
      </c>
      <c r="Z227" s="26">
        <f t="shared" si="124"/>
        <v>0</v>
      </c>
      <c r="AA227" s="26">
        <f t="shared" ref="AA227" si="125">SUM(AA116,AA173)</f>
        <v>0</v>
      </c>
    </row>
    <row r="228" spans="1:27" x14ac:dyDescent="0.2">
      <c r="B228" s="22" t="s">
        <v>19</v>
      </c>
      <c r="D228" s="26">
        <f t="shared" si="119"/>
        <v>0</v>
      </c>
      <c r="E228" s="26"/>
      <c r="F228" s="15" t="s">
        <v>16</v>
      </c>
      <c r="H228" s="26">
        <f t="shared" ref="H228:Z228" si="126">SUM(H117,H174)</f>
        <v>0</v>
      </c>
      <c r="I228" s="26">
        <f t="shared" si="126"/>
        <v>0</v>
      </c>
      <c r="J228" s="26">
        <f t="shared" si="126"/>
        <v>0</v>
      </c>
      <c r="K228" s="26">
        <f t="shared" si="126"/>
        <v>0</v>
      </c>
      <c r="L228" s="26">
        <f t="shared" si="126"/>
        <v>0</v>
      </c>
      <c r="M228" s="26">
        <f t="shared" si="126"/>
        <v>0</v>
      </c>
      <c r="N228" s="26">
        <f t="shared" si="126"/>
        <v>0</v>
      </c>
      <c r="O228" s="26">
        <f t="shared" si="126"/>
        <v>0</v>
      </c>
      <c r="P228" s="26">
        <f t="shared" si="126"/>
        <v>0</v>
      </c>
      <c r="Q228" s="26">
        <f t="shared" si="126"/>
        <v>0</v>
      </c>
      <c r="R228" s="26">
        <f t="shared" si="126"/>
        <v>0</v>
      </c>
      <c r="S228" s="26">
        <f t="shared" si="126"/>
        <v>0</v>
      </c>
      <c r="T228" s="26">
        <f t="shared" si="126"/>
        <v>0</v>
      </c>
      <c r="U228" s="26">
        <f t="shared" si="126"/>
        <v>0</v>
      </c>
      <c r="V228" s="26">
        <f t="shared" si="126"/>
        <v>0</v>
      </c>
      <c r="W228" s="26">
        <f t="shared" si="126"/>
        <v>0</v>
      </c>
      <c r="X228" s="26">
        <f t="shared" si="126"/>
        <v>0</v>
      </c>
      <c r="Y228" s="26">
        <f t="shared" si="126"/>
        <v>0</v>
      </c>
      <c r="Z228" s="26">
        <f t="shared" si="126"/>
        <v>0</v>
      </c>
      <c r="AA228" s="26">
        <f t="shared" ref="AA228" si="127">SUM(AA117,AA174)</f>
        <v>0</v>
      </c>
    </row>
    <row r="229" spans="1:27" x14ac:dyDescent="0.2">
      <c r="B229" s="22" t="s">
        <v>258</v>
      </c>
      <c r="D229" s="26">
        <f t="shared" si="119"/>
        <v>0</v>
      </c>
      <c r="E229" s="26"/>
      <c r="F229" s="15" t="s">
        <v>16</v>
      </c>
      <c r="H229" s="26">
        <f t="shared" ref="H229:Z229" si="128">SUM(H118,H175)</f>
        <v>0</v>
      </c>
      <c r="I229" s="26">
        <f t="shared" si="128"/>
        <v>0</v>
      </c>
      <c r="J229" s="26">
        <f t="shared" si="128"/>
        <v>0</v>
      </c>
      <c r="K229" s="26">
        <f t="shared" si="128"/>
        <v>0</v>
      </c>
      <c r="L229" s="26">
        <f t="shared" si="128"/>
        <v>0</v>
      </c>
      <c r="M229" s="26">
        <f t="shared" si="128"/>
        <v>0</v>
      </c>
      <c r="N229" s="26">
        <f t="shared" si="128"/>
        <v>0</v>
      </c>
      <c r="O229" s="26">
        <f t="shared" si="128"/>
        <v>0</v>
      </c>
      <c r="P229" s="26">
        <f t="shared" si="128"/>
        <v>0</v>
      </c>
      <c r="Q229" s="26">
        <f t="shared" si="128"/>
        <v>0</v>
      </c>
      <c r="R229" s="26">
        <f t="shared" si="128"/>
        <v>0</v>
      </c>
      <c r="S229" s="26">
        <f t="shared" si="128"/>
        <v>0</v>
      </c>
      <c r="T229" s="26">
        <f t="shared" si="128"/>
        <v>0</v>
      </c>
      <c r="U229" s="26">
        <f t="shared" si="128"/>
        <v>0</v>
      </c>
      <c r="V229" s="26">
        <f t="shared" si="128"/>
        <v>0</v>
      </c>
      <c r="W229" s="26">
        <f t="shared" si="128"/>
        <v>0</v>
      </c>
      <c r="X229" s="26">
        <f t="shared" si="128"/>
        <v>0</v>
      </c>
      <c r="Y229" s="26">
        <f t="shared" si="128"/>
        <v>0</v>
      </c>
      <c r="Z229" s="26">
        <f t="shared" si="128"/>
        <v>0</v>
      </c>
      <c r="AA229" s="26">
        <f t="shared" ref="AA229" si="129">SUM(AA118,AA175)</f>
        <v>0</v>
      </c>
    </row>
    <row r="230" spans="1:27" x14ac:dyDescent="0.2">
      <c r="B230" s="22" t="s">
        <v>20</v>
      </c>
      <c r="D230" s="26">
        <f t="shared" si="119"/>
        <v>0</v>
      </c>
      <c r="E230" s="26"/>
      <c r="F230" s="15" t="s">
        <v>16</v>
      </c>
      <c r="H230" s="26">
        <f t="shared" ref="H230:Z230" si="130">SUM(H119,H176)</f>
        <v>0</v>
      </c>
      <c r="I230" s="26">
        <f t="shared" si="130"/>
        <v>0</v>
      </c>
      <c r="J230" s="26">
        <f t="shared" si="130"/>
        <v>0</v>
      </c>
      <c r="K230" s="26">
        <f t="shared" si="130"/>
        <v>0</v>
      </c>
      <c r="L230" s="26">
        <f t="shared" si="130"/>
        <v>0</v>
      </c>
      <c r="M230" s="26">
        <f t="shared" si="130"/>
        <v>0</v>
      </c>
      <c r="N230" s="26">
        <f t="shared" si="130"/>
        <v>0</v>
      </c>
      <c r="O230" s="26">
        <f t="shared" si="130"/>
        <v>0</v>
      </c>
      <c r="P230" s="26">
        <f t="shared" si="130"/>
        <v>0</v>
      </c>
      <c r="Q230" s="26">
        <f t="shared" si="130"/>
        <v>0</v>
      </c>
      <c r="R230" s="26">
        <f t="shared" si="130"/>
        <v>0</v>
      </c>
      <c r="S230" s="26">
        <f t="shared" si="130"/>
        <v>0</v>
      </c>
      <c r="T230" s="26">
        <f t="shared" si="130"/>
        <v>0</v>
      </c>
      <c r="U230" s="26">
        <f t="shared" si="130"/>
        <v>0</v>
      </c>
      <c r="V230" s="26">
        <f t="shared" si="130"/>
        <v>0</v>
      </c>
      <c r="W230" s="26">
        <f t="shared" si="130"/>
        <v>0</v>
      </c>
      <c r="X230" s="26">
        <f t="shared" si="130"/>
        <v>0</v>
      </c>
      <c r="Y230" s="26">
        <f t="shared" si="130"/>
        <v>0</v>
      </c>
      <c r="Z230" s="26">
        <f t="shared" si="130"/>
        <v>0</v>
      </c>
      <c r="AA230" s="26">
        <f t="shared" ref="AA230" si="131">SUM(AA119,AA176)</f>
        <v>0</v>
      </c>
    </row>
    <row r="231" spans="1:27" x14ac:dyDescent="0.2">
      <c r="B231" s="22" t="s">
        <v>21</v>
      </c>
      <c r="D231" s="26">
        <f t="shared" si="119"/>
        <v>0</v>
      </c>
      <c r="E231" s="26"/>
      <c r="F231" s="15" t="s">
        <v>16</v>
      </c>
      <c r="H231" s="26">
        <f t="shared" ref="H231:Z231" si="132">SUM(H120,H177)</f>
        <v>0</v>
      </c>
      <c r="I231" s="26">
        <f t="shared" si="132"/>
        <v>0</v>
      </c>
      <c r="J231" s="26">
        <f t="shared" si="132"/>
        <v>0</v>
      </c>
      <c r="K231" s="26">
        <f t="shared" si="132"/>
        <v>0</v>
      </c>
      <c r="L231" s="26">
        <f t="shared" si="132"/>
        <v>0</v>
      </c>
      <c r="M231" s="26">
        <f t="shared" si="132"/>
        <v>0</v>
      </c>
      <c r="N231" s="26">
        <f t="shared" si="132"/>
        <v>0</v>
      </c>
      <c r="O231" s="26">
        <f t="shared" si="132"/>
        <v>0</v>
      </c>
      <c r="P231" s="26">
        <f t="shared" si="132"/>
        <v>0</v>
      </c>
      <c r="Q231" s="26">
        <f t="shared" si="132"/>
        <v>0</v>
      </c>
      <c r="R231" s="26">
        <f t="shared" si="132"/>
        <v>0</v>
      </c>
      <c r="S231" s="26">
        <f t="shared" si="132"/>
        <v>0</v>
      </c>
      <c r="T231" s="26">
        <f t="shared" si="132"/>
        <v>0</v>
      </c>
      <c r="U231" s="26">
        <f t="shared" si="132"/>
        <v>0</v>
      </c>
      <c r="V231" s="26">
        <f t="shared" si="132"/>
        <v>0</v>
      </c>
      <c r="W231" s="26">
        <f t="shared" si="132"/>
        <v>0</v>
      </c>
      <c r="X231" s="26">
        <f t="shared" si="132"/>
        <v>0</v>
      </c>
      <c r="Y231" s="26">
        <f t="shared" si="132"/>
        <v>0</v>
      </c>
      <c r="Z231" s="26">
        <f t="shared" si="132"/>
        <v>0</v>
      </c>
      <c r="AA231" s="26">
        <f t="shared" ref="AA231" si="133">SUM(AA120,AA177)</f>
        <v>0</v>
      </c>
    </row>
    <row r="232" spans="1:27" x14ac:dyDescent="0.2">
      <c r="B232" s="22" t="s">
        <v>13</v>
      </c>
      <c r="D232" s="26">
        <f t="shared" si="119"/>
        <v>0</v>
      </c>
      <c r="E232" s="26"/>
      <c r="F232" s="15" t="s">
        <v>16</v>
      </c>
      <c r="H232" s="26">
        <f t="shared" ref="H232:Z232" si="134">SUM(H121,H178)</f>
        <v>0</v>
      </c>
      <c r="I232" s="26">
        <f t="shared" si="134"/>
        <v>0</v>
      </c>
      <c r="J232" s="26">
        <f t="shared" si="134"/>
        <v>0</v>
      </c>
      <c r="K232" s="26">
        <f t="shared" si="134"/>
        <v>0</v>
      </c>
      <c r="L232" s="26">
        <f t="shared" si="134"/>
        <v>0</v>
      </c>
      <c r="M232" s="26">
        <f t="shared" si="134"/>
        <v>0</v>
      </c>
      <c r="N232" s="26">
        <f t="shared" si="134"/>
        <v>0</v>
      </c>
      <c r="O232" s="26">
        <f t="shared" si="134"/>
        <v>0</v>
      </c>
      <c r="P232" s="26">
        <f t="shared" si="134"/>
        <v>0</v>
      </c>
      <c r="Q232" s="26">
        <f t="shared" si="134"/>
        <v>0</v>
      </c>
      <c r="R232" s="26">
        <f t="shared" si="134"/>
        <v>0</v>
      </c>
      <c r="S232" s="26">
        <f t="shared" si="134"/>
        <v>0</v>
      </c>
      <c r="T232" s="26">
        <f t="shared" si="134"/>
        <v>0</v>
      </c>
      <c r="U232" s="26">
        <f t="shared" si="134"/>
        <v>0</v>
      </c>
      <c r="V232" s="26">
        <f t="shared" si="134"/>
        <v>0</v>
      </c>
      <c r="W232" s="26">
        <f t="shared" si="134"/>
        <v>0</v>
      </c>
      <c r="X232" s="26">
        <f t="shared" si="134"/>
        <v>0</v>
      </c>
      <c r="Y232" s="26">
        <f t="shared" si="134"/>
        <v>0</v>
      </c>
      <c r="Z232" s="26">
        <f t="shared" si="134"/>
        <v>0</v>
      </c>
      <c r="AA232" s="26">
        <f t="shared" ref="AA232" si="135">SUM(AA121,AA178)</f>
        <v>0</v>
      </c>
    </row>
    <row r="233" spans="1:27" x14ac:dyDescent="0.2">
      <c r="B233" s="22" t="s">
        <v>23</v>
      </c>
      <c r="D233" s="26">
        <f t="shared" si="119"/>
        <v>0</v>
      </c>
      <c r="E233" s="26"/>
      <c r="F233" s="15" t="s">
        <v>16</v>
      </c>
      <c r="H233" s="26">
        <f t="shared" ref="H233:Z233" si="136">SUM(H122,H179)</f>
        <v>0</v>
      </c>
      <c r="I233" s="26">
        <f t="shared" si="136"/>
        <v>0</v>
      </c>
      <c r="J233" s="26">
        <f t="shared" si="136"/>
        <v>0</v>
      </c>
      <c r="K233" s="26">
        <f t="shared" si="136"/>
        <v>0</v>
      </c>
      <c r="L233" s="26">
        <f t="shared" si="136"/>
        <v>0</v>
      </c>
      <c r="M233" s="26">
        <f t="shared" si="136"/>
        <v>0</v>
      </c>
      <c r="N233" s="26">
        <f t="shared" si="136"/>
        <v>0</v>
      </c>
      <c r="O233" s="26">
        <f t="shared" si="136"/>
        <v>0</v>
      </c>
      <c r="P233" s="26">
        <f t="shared" si="136"/>
        <v>0</v>
      </c>
      <c r="Q233" s="26">
        <f t="shared" si="136"/>
        <v>0</v>
      </c>
      <c r="R233" s="26">
        <f t="shared" si="136"/>
        <v>0</v>
      </c>
      <c r="S233" s="26">
        <f t="shared" si="136"/>
        <v>0</v>
      </c>
      <c r="T233" s="26">
        <f t="shared" si="136"/>
        <v>0</v>
      </c>
      <c r="U233" s="26">
        <f t="shared" si="136"/>
        <v>0</v>
      </c>
      <c r="V233" s="26">
        <f t="shared" si="136"/>
        <v>0</v>
      </c>
      <c r="W233" s="26">
        <f t="shared" si="136"/>
        <v>0</v>
      </c>
      <c r="X233" s="26">
        <f t="shared" si="136"/>
        <v>0</v>
      </c>
      <c r="Y233" s="26">
        <f t="shared" si="136"/>
        <v>0</v>
      </c>
      <c r="Z233" s="26">
        <f t="shared" si="136"/>
        <v>0</v>
      </c>
      <c r="AA233" s="26">
        <f t="shared" ref="AA233" si="137">SUM(AA122,AA179)</f>
        <v>0</v>
      </c>
    </row>
    <row r="234" spans="1:27" x14ac:dyDescent="0.2">
      <c r="B234" s="22" t="s">
        <v>24</v>
      </c>
      <c r="D234" s="26">
        <f t="shared" si="119"/>
        <v>0</v>
      </c>
      <c r="E234" s="26"/>
      <c r="F234" s="15" t="s">
        <v>16</v>
      </c>
      <c r="H234" s="26">
        <f t="shared" ref="H234:Z234" si="138">SUM(H123,H180)</f>
        <v>0</v>
      </c>
      <c r="I234" s="26">
        <f t="shared" si="138"/>
        <v>0</v>
      </c>
      <c r="J234" s="26">
        <f t="shared" si="138"/>
        <v>0</v>
      </c>
      <c r="K234" s="26">
        <f t="shared" si="138"/>
        <v>0</v>
      </c>
      <c r="L234" s="26">
        <f t="shared" si="138"/>
        <v>0</v>
      </c>
      <c r="M234" s="26">
        <f t="shared" si="138"/>
        <v>0</v>
      </c>
      <c r="N234" s="26">
        <f t="shared" si="138"/>
        <v>0</v>
      </c>
      <c r="O234" s="26">
        <f t="shared" si="138"/>
        <v>0</v>
      </c>
      <c r="P234" s="26">
        <f t="shared" si="138"/>
        <v>0</v>
      </c>
      <c r="Q234" s="26">
        <f t="shared" si="138"/>
        <v>0</v>
      </c>
      <c r="R234" s="26">
        <f t="shared" si="138"/>
        <v>0</v>
      </c>
      <c r="S234" s="26">
        <f t="shared" si="138"/>
        <v>0</v>
      </c>
      <c r="T234" s="26">
        <f t="shared" si="138"/>
        <v>0</v>
      </c>
      <c r="U234" s="26">
        <f t="shared" si="138"/>
        <v>0</v>
      </c>
      <c r="V234" s="26">
        <f t="shared" si="138"/>
        <v>0</v>
      </c>
      <c r="W234" s="26">
        <f t="shared" si="138"/>
        <v>0</v>
      </c>
      <c r="X234" s="26">
        <f t="shared" si="138"/>
        <v>0</v>
      </c>
      <c r="Y234" s="26">
        <f t="shared" si="138"/>
        <v>0</v>
      </c>
      <c r="Z234" s="26">
        <f t="shared" si="138"/>
        <v>0</v>
      </c>
      <c r="AA234" s="26">
        <f t="shared" ref="AA234" si="139">SUM(AA123,AA180)</f>
        <v>0</v>
      </c>
    </row>
    <row r="235" spans="1:27" x14ac:dyDescent="0.2">
      <c r="B235" s="22" t="s">
        <v>25</v>
      </c>
      <c r="D235" s="26">
        <f t="shared" si="119"/>
        <v>0</v>
      </c>
      <c r="E235" s="26"/>
      <c r="F235" s="15" t="s">
        <v>16</v>
      </c>
      <c r="H235" s="26">
        <f t="shared" ref="H235:Z235" si="140">SUM(H124,H181)</f>
        <v>0</v>
      </c>
      <c r="I235" s="26">
        <f t="shared" si="140"/>
        <v>0</v>
      </c>
      <c r="J235" s="26">
        <f t="shared" si="140"/>
        <v>0</v>
      </c>
      <c r="K235" s="26">
        <f t="shared" si="140"/>
        <v>0</v>
      </c>
      <c r="L235" s="26">
        <f t="shared" si="140"/>
        <v>0</v>
      </c>
      <c r="M235" s="26">
        <f t="shared" si="140"/>
        <v>0</v>
      </c>
      <c r="N235" s="26">
        <f t="shared" si="140"/>
        <v>0</v>
      </c>
      <c r="O235" s="26">
        <f t="shared" si="140"/>
        <v>0</v>
      </c>
      <c r="P235" s="26">
        <f t="shared" si="140"/>
        <v>0</v>
      </c>
      <c r="Q235" s="26">
        <f t="shared" si="140"/>
        <v>0</v>
      </c>
      <c r="R235" s="26">
        <f t="shared" si="140"/>
        <v>0</v>
      </c>
      <c r="S235" s="26">
        <f t="shared" si="140"/>
        <v>0</v>
      </c>
      <c r="T235" s="26">
        <f t="shared" si="140"/>
        <v>0</v>
      </c>
      <c r="U235" s="26">
        <f t="shared" si="140"/>
        <v>0</v>
      </c>
      <c r="V235" s="26">
        <f t="shared" si="140"/>
        <v>0</v>
      </c>
      <c r="W235" s="26">
        <f t="shared" si="140"/>
        <v>0</v>
      </c>
      <c r="X235" s="26">
        <f t="shared" si="140"/>
        <v>0</v>
      </c>
      <c r="Y235" s="26">
        <f t="shared" si="140"/>
        <v>0</v>
      </c>
      <c r="Z235" s="26">
        <f t="shared" si="140"/>
        <v>0</v>
      </c>
      <c r="AA235" s="26">
        <f t="shared" ref="AA235" si="141">SUM(AA124,AA181)</f>
        <v>0</v>
      </c>
    </row>
    <row r="236" spans="1:27" x14ac:dyDescent="0.2">
      <c r="B236" s="34" t="s">
        <v>22</v>
      </c>
      <c r="D236" s="26">
        <f t="shared" si="119"/>
        <v>0</v>
      </c>
      <c r="E236" s="26"/>
      <c r="F236" s="15" t="s">
        <v>16</v>
      </c>
      <c r="H236" s="26">
        <f t="shared" ref="H236:Z236" si="142">SUM(H125,H182)</f>
        <v>0</v>
      </c>
      <c r="I236" s="26">
        <f t="shared" si="142"/>
        <v>0</v>
      </c>
      <c r="J236" s="26">
        <f t="shared" si="142"/>
        <v>0</v>
      </c>
      <c r="K236" s="26">
        <f t="shared" si="142"/>
        <v>0</v>
      </c>
      <c r="L236" s="26">
        <f t="shared" si="142"/>
        <v>0</v>
      </c>
      <c r="M236" s="26">
        <f t="shared" si="142"/>
        <v>0</v>
      </c>
      <c r="N236" s="26">
        <f t="shared" si="142"/>
        <v>0</v>
      </c>
      <c r="O236" s="26">
        <f t="shared" si="142"/>
        <v>0</v>
      </c>
      <c r="P236" s="26">
        <f t="shared" si="142"/>
        <v>0</v>
      </c>
      <c r="Q236" s="26">
        <f t="shared" si="142"/>
        <v>0</v>
      </c>
      <c r="R236" s="26">
        <f t="shared" si="142"/>
        <v>0</v>
      </c>
      <c r="S236" s="26">
        <f t="shared" si="142"/>
        <v>0</v>
      </c>
      <c r="T236" s="26">
        <f t="shared" si="142"/>
        <v>0</v>
      </c>
      <c r="U236" s="26">
        <f t="shared" si="142"/>
        <v>0</v>
      </c>
      <c r="V236" s="26">
        <f t="shared" si="142"/>
        <v>0</v>
      </c>
      <c r="W236" s="26">
        <f t="shared" si="142"/>
        <v>0</v>
      </c>
      <c r="X236" s="26">
        <f t="shared" si="142"/>
        <v>0</v>
      </c>
      <c r="Y236" s="26">
        <f t="shared" si="142"/>
        <v>0</v>
      </c>
      <c r="Z236" s="26">
        <f t="shared" si="142"/>
        <v>0</v>
      </c>
      <c r="AA236" s="26">
        <f t="shared" ref="AA236" si="143">SUM(AA125,AA182)</f>
        <v>0</v>
      </c>
    </row>
    <row r="237" spans="1:27" s="228" customFormat="1" x14ac:dyDescent="0.2">
      <c r="A237" s="231"/>
      <c r="B237" s="227" t="s">
        <v>26</v>
      </c>
      <c r="D237" s="229">
        <f t="shared" si="119"/>
        <v>0</v>
      </c>
      <c r="E237" s="229"/>
      <c r="F237" s="230" t="s">
        <v>16</v>
      </c>
      <c r="H237" s="229">
        <f t="shared" ref="H237:Z237" si="144">SUM(H126,H183)</f>
        <v>0</v>
      </c>
      <c r="I237" s="229">
        <f t="shared" si="144"/>
        <v>0</v>
      </c>
      <c r="J237" s="229">
        <f t="shared" si="144"/>
        <v>0</v>
      </c>
      <c r="K237" s="229">
        <f t="shared" si="144"/>
        <v>0</v>
      </c>
      <c r="L237" s="229">
        <f t="shared" si="144"/>
        <v>0</v>
      </c>
      <c r="M237" s="229">
        <f t="shared" si="144"/>
        <v>0</v>
      </c>
      <c r="N237" s="229">
        <f t="shared" si="144"/>
        <v>0</v>
      </c>
      <c r="O237" s="229">
        <f t="shared" si="144"/>
        <v>0</v>
      </c>
      <c r="P237" s="229">
        <f t="shared" si="144"/>
        <v>0</v>
      </c>
      <c r="Q237" s="229">
        <f t="shared" si="144"/>
        <v>0</v>
      </c>
      <c r="R237" s="229">
        <f t="shared" si="144"/>
        <v>0</v>
      </c>
      <c r="S237" s="229">
        <f t="shared" si="144"/>
        <v>0</v>
      </c>
      <c r="T237" s="229">
        <f t="shared" si="144"/>
        <v>0</v>
      </c>
      <c r="U237" s="229">
        <f t="shared" si="144"/>
        <v>0</v>
      </c>
      <c r="V237" s="229">
        <f t="shared" si="144"/>
        <v>0</v>
      </c>
      <c r="W237" s="229">
        <f t="shared" si="144"/>
        <v>0</v>
      </c>
      <c r="X237" s="229">
        <f t="shared" si="144"/>
        <v>0</v>
      </c>
      <c r="Y237" s="229">
        <f t="shared" si="144"/>
        <v>0</v>
      </c>
      <c r="Z237" s="229">
        <f t="shared" si="144"/>
        <v>0</v>
      </c>
      <c r="AA237" s="229">
        <f t="shared" ref="AA237" si="145">SUM(AA126,AA183)</f>
        <v>0</v>
      </c>
    </row>
    <row r="238" spans="1:27" ht="12.75" thickBot="1" x14ac:dyDescent="0.25">
      <c r="B238" s="33" t="s">
        <v>336</v>
      </c>
      <c r="C238" s="28"/>
      <c r="D238" s="84">
        <f t="shared" si="119"/>
        <v>0</v>
      </c>
      <c r="E238" s="84"/>
      <c r="F238" s="29" t="s">
        <v>16</v>
      </c>
      <c r="G238" s="28"/>
      <c r="H238" s="84">
        <f t="shared" ref="H238:Z238" si="146">SUM(H127,H184)</f>
        <v>0</v>
      </c>
      <c r="I238" s="84">
        <f t="shared" si="146"/>
        <v>0</v>
      </c>
      <c r="J238" s="84">
        <f t="shared" si="146"/>
        <v>0</v>
      </c>
      <c r="K238" s="84">
        <f t="shared" si="146"/>
        <v>0</v>
      </c>
      <c r="L238" s="84">
        <f t="shared" si="146"/>
        <v>0</v>
      </c>
      <c r="M238" s="84">
        <f t="shared" si="146"/>
        <v>0</v>
      </c>
      <c r="N238" s="84">
        <f t="shared" si="146"/>
        <v>0</v>
      </c>
      <c r="O238" s="84">
        <f t="shared" si="146"/>
        <v>0</v>
      </c>
      <c r="P238" s="84">
        <f t="shared" si="146"/>
        <v>0</v>
      </c>
      <c r="Q238" s="84">
        <f t="shared" si="146"/>
        <v>0</v>
      </c>
      <c r="R238" s="84">
        <f t="shared" si="146"/>
        <v>0</v>
      </c>
      <c r="S238" s="84">
        <f t="shared" si="146"/>
        <v>0</v>
      </c>
      <c r="T238" s="84">
        <f t="shared" si="146"/>
        <v>0</v>
      </c>
      <c r="U238" s="84">
        <f t="shared" si="146"/>
        <v>0</v>
      </c>
      <c r="V238" s="84">
        <f t="shared" si="146"/>
        <v>0</v>
      </c>
      <c r="W238" s="84">
        <f t="shared" si="146"/>
        <v>0</v>
      </c>
      <c r="X238" s="84">
        <f t="shared" si="146"/>
        <v>0</v>
      </c>
      <c r="Y238" s="84">
        <f t="shared" si="146"/>
        <v>0</v>
      </c>
      <c r="Z238" s="84">
        <f t="shared" si="146"/>
        <v>0</v>
      </c>
      <c r="AA238" s="84">
        <f t="shared" ref="AA238" si="147">SUM(AA127,AA184)</f>
        <v>0</v>
      </c>
    </row>
    <row r="239" spans="1:27" ht="12.75" thickTop="1" x14ac:dyDescent="0.2">
      <c r="B239" s="35" t="s">
        <v>81</v>
      </c>
      <c r="D239" s="30">
        <f t="shared" si="119"/>
        <v>0</v>
      </c>
      <c r="E239" s="26"/>
      <c r="F239" s="15" t="s">
        <v>16</v>
      </c>
      <c r="H239" s="30">
        <f>SUM(H225:H238)</f>
        <v>0</v>
      </c>
      <c r="I239" s="30">
        <f t="shared" ref="I239:AA239" si="148">SUM(I225:I238)</f>
        <v>0</v>
      </c>
      <c r="J239" s="30">
        <f t="shared" si="148"/>
        <v>0</v>
      </c>
      <c r="K239" s="30">
        <f t="shared" si="148"/>
        <v>0</v>
      </c>
      <c r="L239" s="30">
        <f t="shared" si="148"/>
        <v>0</v>
      </c>
      <c r="M239" s="30">
        <f t="shared" si="148"/>
        <v>0</v>
      </c>
      <c r="N239" s="30">
        <f t="shared" si="148"/>
        <v>0</v>
      </c>
      <c r="O239" s="30">
        <f t="shared" si="148"/>
        <v>0</v>
      </c>
      <c r="P239" s="30">
        <f t="shared" si="148"/>
        <v>0</v>
      </c>
      <c r="Q239" s="30">
        <f t="shared" si="148"/>
        <v>0</v>
      </c>
      <c r="R239" s="30">
        <f t="shared" si="148"/>
        <v>0</v>
      </c>
      <c r="S239" s="30">
        <f t="shared" si="148"/>
        <v>0</v>
      </c>
      <c r="T239" s="30">
        <f t="shared" si="148"/>
        <v>0</v>
      </c>
      <c r="U239" s="30">
        <f t="shared" si="148"/>
        <v>0</v>
      </c>
      <c r="V239" s="30">
        <f t="shared" si="148"/>
        <v>0</v>
      </c>
      <c r="W239" s="30">
        <f t="shared" si="148"/>
        <v>0</v>
      </c>
      <c r="X239" s="30">
        <f t="shared" si="148"/>
        <v>0</v>
      </c>
      <c r="Y239" s="30">
        <f t="shared" si="148"/>
        <v>0</v>
      </c>
      <c r="Z239" s="30">
        <f t="shared" si="148"/>
        <v>0</v>
      </c>
      <c r="AA239" s="30">
        <f t="shared" si="148"/>
        <v>0</v>
      </c>
    </row>
    <row r="240" spans="1:27" x14ac:dyDescent="0.2"/>
    <row r="241" spans="1:27" x14ac:dyDescent="0.2">
      <c r="A241" s="1"/>
      <c r="B241" s="4" t="s">
        <v>76</v>
      </c>
    </row>
    <row r="242" spans="1:27" x14ac:dyDescent="0.2">
      <c r="B242" s="22" t="s">
        <v>257</v>
      </c>
      <c r="D242" s="26">
        <f t="shared" ref="D242:D257" si="149">SUM(H242:AA242)</f>
        <v>0</v>
      </c>
      <c r="E242" s="26"/>
      <c r="F242" s="15" t="s">
        <v>16</v>
      </c>
      <c r="H242" s="26">
        <f t="shared" ref="H242:Z242" si="150">SUM(H131,H188)</f>
        <v>0</v>
      </c>
      <c r="I242" s="26">
        <f t="shared" si="150"/>
        <v>0</v>
      </c>
      <c r="J242" s="26">
        <f t="shared" si="150"/>
        <v>0</v>
      </c>
      <c r="K242" s="26">
        <f t="shared" si="150"/>
        <v>0</v>
      </c>
      <c r="L242" s="26">
        <f t="shared" si="150"/>
        <v>0</v>
      </c>
      <c r="M242" s="26">
        <f t="shared" si="150"/>
        <v>0</v>
      </c>
      <c r="N242" s="26">
        <f t="shared" si="150"/>
        <v>0</v>
      </c>
      <c r="O242" s="26">
        <f t="shared" si="150"/>
        <v>0</v>
      </c>
      <c r="P242" s="26">
        <f t="shared" si="150"/>
        <v>0</v>
      </c>
      <c r="Q242" s="26">
        <f t="shared" si="150"/>
        <v>0</v>
      </c>
      <c r="R242" s="26">
        <f t="shared" si="150"/>
        <v>0</v>
      </c>
      <c r="S242" s="26">
        <f t="shared" si="150"/>
        <v>0</v>
      </c>
      <c r="T242" s="26">
        <f t="shared" si="150"/>
        <v>0</v>
      </c>
      <c r="U242" s="26">
        <f t="shared" si="150"/>
        <v>0</v>
      </c>
      <c r="V242" s="26">
        <f t="shared" si="150"/>
        <v>0</v>
      </c>
      <c r="W242" s="26">
        <f t="shared" si="150"/>
        <v>0</v>
      </c>
      <c r="X242" s="26">
        <f t="shared" si="150"/>
        <v>0</v>
      </c>
      <c r="Y242" s="26">
        <f t="shared" si="150"/>
        <v>0</v>
      </c>
      <c r="Z242" s="26">
        <f t="shared" si="150"/>
        <v>0</v>
      </c>
      <c r="AA242" s="26">
        <f t="shared" ref="AA242" si="151">SUM(AA131,AA188)</f>
        <v>0</v>
      </c>
    </row>
    <row r="243" spans="1:27" x14ac:dyDescent="0.2">
      <c r="B243" s="22" t="s">
        <v>17</v>
      </c>
      <c r="D243" s="26">
        <f t="shared" si="149"/>
        <v>0</v>
      </c>
      <c r="E243" s="26"/>
      <c r="F243" s="15" t="s">
        <v>16</v>
      </c>
      <c r="H243" s="26">
        <f t="shared" ref="H243:Z243" si="152">SUM(H132,H189)</f>
        <v>0</v>
      </c>
      <c r="I243" s="26">
        <f t="shared" si="152"/>
        <v>0</v>
      </c>
      <c r="J243" s="26">
        <f t="shared" si="152"/>
        <v>0</v>
      </c>
      <c r="K243" s="26">
        <f t="shared" si="152"/>
        <v>0</v>
      </c>
      <c r="L243" s="26">
        <f t="shared" si="152"/>
        <v>0</v>
      </c>
      <c r="M243" s="26">
        <f t="shared" si="152"/>
        <v>0</v>
      </c>
      <c r="N243" s="26">
        <f t="shared" si="152"/>
        <v>0</v>
      </c>
      <c r="O243" s="26">
        <f t="shared" si="152"/>
        <v>0</v>
      </c>
      <c r="P243" s="26">
        <f t="shared" si="152"/>
        <v>0</v>
      </c>
      <c r="Q243" s="26">
        <f t="shared" si="152"/>
        <v>0</v>
      </c>
      <c r="R243" s="26">
        <f t="shared" si="152"/>
        <v>0</v>
      </c>
      <c r="S243" s="26">
        <f t="shared" si="152"/>
        <v>0</v>
      </c>
      <c r="T243" s="26">
        <f t="shared" si="152"/>
        <v>0</v>
      </c>
      <c r="U243" s="26">
        <f t="shared" si="152"/>
        <v>0</v>
      </c>
      <c r="V243" s="26">
        <f t="shared" si="152"/>
        <v>0</v>
      </c>
      <c r="W243" s="26">
        <f t="shared" si="152"/>
        <v>0</v>
      </c>
      <c r="X243" s="26">
        <f t="shared" si="152"/>
        <v>0</v>
      </c>
      <c r="Y243" s="26">
        <f t="shared" si="152"/>
        <v>0</v>
      </c>
      <c r="Z243" s="26">
        <f t="shared" si="152"/>
        <v>0</v>
      </c>
      <c r="AA243" s="26">
        <f t="shared" ref="AA243" si="153">SUM(AA132,AA189)</f>
        <v>0</v>
      </c>
    </row>
    <row r="244" spans="1:27" x14ac:dyDescent="0.2">
      <c r="B244" s="22" t="s">
        <v>18</v>
      </c>
      <c r="D244" s="26">
        <f t="shared" si="149"/>
        <v>0</v>
      </c>
      <c r="E244" s="26"/>
      <c r="F244" s="15" t="s">
        <v>16</v>
      </c>
      <c r="H244" s="26">
        <f t="shared" ref="H244:Z244" si="154">SUM(H133,H190)</f>
        <v>0</v>
      </c>
      <c r="I244" s="26">
        <f t="shared" si="154"/>
        <v>0</v>
      </c>
      <c r="J244" s="26">
        <f t="shared" si="154"/>
        <v>0</v>
      </c>
      <c r="K244" s="26">
        <f t="shared" si="154"/>
        <v>0</v>
      </c>
      <c r="L244" s="26">
        <f t="shared" si="154"/>
        <v>0</v>
      </c>
      <c r="M244" s="26">
        <f t="shared" si="154"/>
        <v>0</v>
      </c>
      <c r="N244" s="26">
        <f t="shared" si="154"/>
        <v>0</v>
      </c>
      <c r="O244" s="26">
        <f t="shared" si="154"/>
        <v>0</v>
      </c>
      <c r="P244" s="26">
        <f t="shared" si="154"/>
        <v>0</v>
      </c>
      <c r="Q244" s="26">
        <f t="shared" si="154"/>
        <v>0</v>
      </c>
      <c r="R244" s="26">
        <f t="shared" si="154"/>
        <v>0</v>
      </c>
      <c r="S244" s="26">
        <f t="shared" si="154"/>
        <v>0</v>
      </c>
      <c r="T244" s="26">
        <f t="shared" si="154"/>
        <v>0</v>
      </c>
      <c r="U244" s="26">
        <f t="shared" si="154"/>
        <v>0</v>
      </c>
      <c r="V244" s="26">
        <f t="shared" si="154"/>
        <v>0</v>
      </c>
      <c r="W244" s="26">
        <f t="shared" si="154"/>
        <v>0</v>
      </c>
      <c r="X244" s="26">
        <f t="shared" si="154"/>
        <v>0</v>
      </c>
      <c r="Y244" s="26">
        <f t="shared" si="154"/>
        <v>0</v>
      </c>
      <c r="Z244" s="26">
        <f t="shared" si="154"/>
        <v>0</v>
      </c>
      <c r="AA244" s="26">
        <f t="shared" ref="AA244" si="155">SUM(AA133,AA190)</f>
        <v>0</v>
      </c>
    </row>
    <row r="245" spans="1:27" x14ac:dyDescent="0.2">
      <c r="B245" s="22" t="s">
        <v>19</v>
      </c>
      <c r="D245" s="26">
        <f t="shared" si="149"/>
        <v>0</v>
      </c>
      <c r="E245" s="26"/>
      <c r="F245" s="15" t="s">
        <v>16</v>
      </c>
      <c r="H245" s="26">
        <f t="shared" ref="H245:Z245" si="156">SUM(H134,H191)</f>
        <v>0</v>
      </c>
      <c r="I245" s="26">
        <f t="shared" si="156"/>
        <v>0</v>
      </c>
      <c r="J245" s="26">
        <f t="shared" si="156"/>
        <v>0</v>
      </c>
      <c r="K245" s="26">
        <f t="shared" si="156"/>
        <v>0</v>
      </c>
      <c r="L245" s="26">
        <f t="shared" si="156"/>
        <v>0</v>
      </c>
      <c r="M245" s="26">
        <f t="shared" si="156"/>
        <v>0</v>
      </c>
      <c r="N245" s="26">
        <f t="shared" si="156"/>
        <v>0</v>
      </c>
      <c r="O245" s="26">
        <f t="shared" si="156"/>
        <v>0</v>
      </c>
      <c r="P245" s="26">
        <f t="shared" si="156"/>
        <v>0</v>
      </c>
      <c r="Q245" s="26">
        <f t="shared" si="156"/>
        <v>0</v>
      </c>
      <c r="R245" s="26">
        <f t="shared" si="156"/>
        <v>0</v>
      </c>
      <c r="S245" s="26">
        <f t="shared" si="156"/>
        <v>0</v>
      </c>
      <c r="T245" s="26">
        <f t="shared" si="156"/>
        <v>0</v>
      </c>
      <c r="U245" s="26">
        <f t="shared" si="156"/>
        <v>0</v>
      </c>
      <c r="V245" s="26">
        <f t="shared" si="156"/>
        <v>0</v>
      </c>
      <c r="W245" s="26">
        <f t="shared" si="156"/>
        <v>0</v>
      </c>
      <c r="X245" s="26">
        <f t="shared" si="156"/>
        <v>0</v>
      </c>
      <c r="Y245" s="26">
        <f t="shared" si="156"/>
        <v>0</v>
      </c>
      <c r="Z245" s="26">
        <f t="shared" si="156"/>
        <v>0</v>
      </c>
      <c r="AA245" s="26">
        <f t="shared" ref="AA245" si="157">SUM(AA134,AA191)</f>
        <v>0</v>
      </c>
    </row>
    <row r="246" spans="1:27" x14ac:dyDescent="0.2">
      <c r="B246" s="22" t="s">
        <v>258</v>
      </c>
      <c r="D246" s="26">
        <f t="shared" si="149"/>
        <v>0</v>
      </c>
      <c r="E246" s="26"/>
      <c r="F246" s="15" t="s">
        <v>16</v>
      </c>
      <c r="H246" s="26">
        <f t="shared" ref="H246:Z246" si="158">SUM(H135,H192)</f>
        <v>0</v>
      </c>
      <c r="I246" s="26">
        <f t="shared" si="158"/>
        <v>0</v>
      </c>
      <c r="J246" s="26">
        <f t="shared" si="158"/>
        <v>0</v>
      </c>
      <c r="K246" s="26">
        <f t="shared" si="158"/>
        <v>0</v>
      </c>
      <c r="L246" s="26">
        <f t="shared" si="158"/>
        <v>0</v>
      </c>
      <c r="M246" s="26">
        <f t="shared" si="158"/>
        <v>0</v>
      </c>
      <c r="N246" s="26">
        <f t="shared" si="158"/>
        <v>0</v>
      </c>
      <c r="O246" s="26">
        <f t="shared" si="158"/>
        <v>0</v>
      </c>
      <c r="P246" s="26">
        <f t="shared" si="158"/>
        <v>0</v>
      </c>
      <c r="Q246" s="26">
        <f t="shared" si="158"/>
        <v>0</v>
      </c>
      <c r="R246" s="26">
        <f t="shared" si="158"/>
        <v>0</v>
      </c>
      <c r="S246" s="26">
        <f t="shared" si="158"/>
        <v>0</v>
      </c>
      <c r="T246" s="26">
        <f t="shared" si="158"/>
        <v>0</v>
      </c>
      <c r="U246" s="26">
        <f t="shared" si="158"/>
        <v>0</v>
      </c>
      <c r="V246" s="26">
        <f t="shared" si="158"/>
        <v>0</v>
      </c>
      <c r="W246" s="26">
        <f t="shared" si="158"/>
        <v>0</v>
      </c>
      <c r="X246" s="26">
        <f t="shared" si="158"/>
        <v>0</v>
      </c>
      <c r="Y246" s="26">
        <f t="shared" si="158"/>
        <v>0</v>
      </c>
      <c r="Z246" s="26">
        <f t="shared" si="158"/>
        <v>0</v>
      </c>
      <c r="AA246" s="26">
        <f t="shared" ref="AA246" si="159">SUM(AA135,AA192)</f>
        <v>0</v>
      </c>
    </row>
    <row r="247" spans="1:27" x14ac:dyDescent="0.2">
      <c r="B247" s="22" t="s">
        <v>20</v>
      </c>
      <c r="D247" s="26">
        <f t="shared" si="149"/>
        <v>0</v>
      </c>
      <c r="E247" s="26"/>
      <c r="F247" s="15" t="s">
        <v>16</v>
      </c>
      <c r="H247" s="26">
        <f t="shared" ref="H247:Z247" si="160">SUM(H136,H193)</f>
        <v>0</v>
      </c>
      <c r="I247" s="26">
        <f t="shared" si="160"/>
        <v>0</v>
      </c>
      <c r="J247" s="26">
        <f t="shared" si="160"/>
        <v>0</v>
      </c>
      <c r="K247" s="26">
        <f t="shared" si="160"/>
        <v>0</v>
      </c>
      <c r="L247" s="26">
        <f t="shared" si="160"/>
        <v>0</v>
      </c>
      <c r="M247" s="26">
        <f t="shared" si="160"/>
        <v>0</v>
      </c>
      <c r="N247" s="26">
        <f t="shared" si="160"/>
        <v>0</v>
      </c>
      <c r="O247" s="26">
        <f t="shared" si="160"/>
        <v>0</v>
      </c>
      <c r="P247" s="26">
        <f t="shared" si="160"/>
        <v>0</v>
      </c>
      <c r="Q247" s="26">
        <f t="shared" si="160"/>
        <v>0</v>
      </c>
      <c r="R247" s="26">
        <f t="shared" si="160"/>
        <v>0</v>
      </c>
      <c r="S247" s="26">
        <f t="shared" si="160"/>
        <v>0</v>
      </c>
      <c r="T247" s="26">
        <f t="shared" si="160"/>
        <v>0</v>
      </c>
      <c r="U247" s="26">
        <f t="shared" si="160"/>
        <v>0</v>
      </c>
      <c r="V247" s="26">
        <f t="shared" si="160"/>
        <v>0</v>
      </c>
      <c r="W247" s="26">
        <f t="shared" si="160"/>
        <v>0</v>
      </c>
      <c r="X247" s="26">
        <f t="shared" si="160"/>
        <v>0</v>
      </c>
      <c r="Y247" s="26">
        <f t="shared" si="160"/>
        <v>0</v>
      </c>
      <c r="Z247" s="26">
        <f t="shared" si="160"/>
        <v>0</v>
      </c>
      <c r="AA247" s="26">
        <f t="shared" ref="AA247" si="161">SUM(AA136,AA193)</f>
        <v>0</v>
      </c>
    </row>
    <row r="248" spans="1:27" x14ac:dyDescent="0.2">
      <c r="B248" s="22" t="s">
        <v>21</v>
      </c>
      <c r="D248" s="26">
        <f t="shared" si="149"/>
        <v>0</v>
      </c>
      <c r="E248" s="26"/>
      <c r="F248" s="15" t="s">
        <v>16</v>
      </c>
      <c r="H248" s="26">
        <f t="shared" ref="H248:Z248" si="162">SUM(H137,H194)</f>
        <v>0</v>
      </c>
      <c r="I248" s="26">
        <f t="shared" si="162"/>
        <v>0</v>
      </c>
      <c r="J248" s="26">
        <f t="shared" si="162"/>
        <v>0</v>
      </c>
      <c r="K248" s="26">
        <f t="shared" si="162"/>
        <v>0</v>
      </c>
      <c r="L248" s="26">
        <f t="shared" si="162"/>
        <v>0</v>
      </c>
      <c r="M248" s="26">
        <f t="shared" si="162"/>
        <v>0</v>
      </c>
      <c r="N248" s="26">
        <f t="shared" si="162"/>
        <v>0</v>
      </c>
      <c r="O248" s="26">
        <f t="shared" si="162"/>
        <v>0</v>
      </c>
      <c r="P248" s="26">
        <f t="shared" si="162"/>
        <v>0</v>
      </c>
      <c r="Q248" s="26">
        <f t="shared" si="162"/>
        <v>0</v>
      </c>
      <c r="R248" s="26">
        <f t="shared" si="162"/>
        <v>0</v>
      </c>
      <c r="S248" s="26">
        <f t="shared" si="162"/>
        <v>0</v>
      </c>
      <c r="T248" s="26">
        <f t="shared" si="162"/>
        <v>0</v>
      </c>
      <c r="U248" s="26">
        <f t="shared" si="162"/>
        <v>0</v>
      </c>
      <c r="V248" s="26">
        <f t="shared" si="162"/>
        <v>0</v>
      </c>
      <c r="W248" s="26">
        <f t="shared" si="162"/>
        <v>0</v>
      </c>
      <c r="X248" s="26">
        <f t="shared" si="162"/>
        <v>0</v>
      </c>
      <c r="Y248" s="26">
        <f t="shared" si="162"/>
        <v>0</v>
      </c>
      <c r="Z248" s="26">
        <f t="shared" si="162"/>
        <v>0</v>
      </c>
      <c r="AA248" s="26">
        <f t="shared" ref="AA248" si="163">SUM(AA137,AA194)</f>
        <v>0</v>
      </c>
    </row>
    <row r="249" spans="1:27" x14ac:dyDescent="0.2">
      <c r="B249" s="22" t="s">
        <v>13</v>
      </c>
      <c r="D249" s="26">
        <f t="shared" si="149"/>
        <v>0</v>
      </c>
      <c r="E249" s="26"/>
      <c r="F249" s="15" t="s">
        <v>16</v>
      </c>
      <c r="H249" s="26">
        <f t="shared" ref="H249:Z249" si="164">SUM(H138,H195)</f>
        <v>0</v>
      </c>
      <c r="I249" s="26">
        <f t="shared" si="164"/>
        <v>0</v>
      </c>
      <c r="J249" s="26">
        <f t="shared" si="164"/>
        <v>0</v>
      </c>
      <c r="K249" s="26">
        <f t="shared" si="164"/>
        <v>0</v>
      </c>
      <c r="L249" s="26">
        <f t="shared" si="164"/>
        <v>0</v>
      </c>
      <c r="M249" s="26">
        <f t="shared" si="164"/>
        <v>0</v>
      </c>
      <c r="N249" s="26">
        <f t="shared" si="164"/>
        <v>0</v>
      </c>
      <c r="O249" s="26">
        <f t="shared" si="164"/>
        <v>0</v>
      </c>
      <c r="P249" s="26">
        <f t="shared" si="164"/>
        <v>0</v>
      </c>
      <c r="Q249" s="26">
        <f t="shared" si="164"/>
        <v>0</v>
      </c>
      <c r="R249" s="26">
        <f t="shared" si="164"/>
        <v>0</v>
      </c>
      <c r="S249" s="26">
        <f t="shared" si="164"/>
        <v>0</v>
      </c>
      <c r="T249" s="26">
        <f t="shared" si="164"/>
        <v>0</v>
      </c>
      <c r="U249" s="26">
        <f t="shared" si="164"/>
        <v>0</v>
      </c>
      <c r="V249" s="26">
        <f t="shared" si="164"/>
        <v>0</v>
      </c>
      <c r="W249" s="26">
        <f t="shared" si="164"/>
        <v>0</v>
      </c>
      <c r="X249" s="26">
        <f t="shared" si="164"/>
        <v>0</v>
      </c>
      <c r="Y249" s="26">
        <f t="shared" si="164"/>
        <v>0</v>
      </c>
      <c r="Z249" s="26">
        <f t="shared" si="164"/>
        <v>0</v>
      </c>
      <c r="AA249" s="26">
        <f t="shared" ref="AA249" si="165">SUM(AA138,AA195)</f>
        <v>0</v>
      </c>
    </row>
    <row r="250" spans="1:27" x14ac:dyDescent="0.2">
      <c r="B250" s="22" t="s">
        <v>23</v>
      </c>
      <c r="D250" s="26">
        <f t="shared" si="149"/>
        <v>0</v>
      </c>
      <c r="E250" s="26"/>
      <c r="F250" s="15" t="s">
        <v>16</v>
      </c>
      <c r="H250" s="26">
        <f t="shared" ref="H250:Z250" si="166">SUM(H139,H196)</f>
        <v>0</v>
      </c>
      <c r="I250" s="26">
        <f t="shared" si="166"/>
        <v>0</v>
      </c>
      <c r="J250" s="26">
        <f t="shared" si="166"/>
        <v>0</v>
      </c>
      <c r="K250" s="26">
        <f t="shared" si="166"/>
        <v>0</v>
      </c>
      <c r="L250" s="26">
        <f t="shared" si="166"/>
        <v>0</v>
      </c>
      <c r="M250" s="26">
        <f t="shared" si="166"/>
        <v>0</v>
      </c>
      <c r="N250" s="26">
        <f t="shared" si="166"/>
        <v>0</v>
      </c>
      <c r="O250" s="26">
        <f t="shared" si="166"/>
        <v>0</v>
      </c>
      <c r="P250" s="26">
        <f t="shared" si="166"/>
        <v>0</v>
      </c>
      <c r="Q250" s="26">
        <f t="shared" si="166"/>
        <v>0</v>
      </c>
      <c r="R250" s="26">
        <f t="shared" si="166"/>
        <v>0</v>
      </c>
      <c r="S250" s="26">
        <f t="shared" si="166"/>
        <v>0</v>
      </c>
      <c r="T250" s="26">
        <f t="shared" si="166"/>
        <v>0</v>
      </c>
      <c r="U250" s="26">
        <f t="shared" si="166"/>
        <v>0</v>
      </c>
      <c r="V250" s="26">
        <f t="shared" si="166"/>
        <v>0</v>
      </c>
      <c r="W250" s="26">
        <f t="shared" si="166"/>
        <v>0</v>
      </c>
      <c r="X250" s="26">
        <f t="shared" si="166"/>
        <v>0</v>
      </c>
      <c r="Y250" s="26">
        <f t="shared" si="166"/>
        <v>0</v>
      </c>
      <c r="Z250" s="26">
        <f t="shared" si="166"/>
        <v>0</v>
      </c>
      <c r="AA250" s="26">
        <f t="shared" ref="AA250" si="167">SUM(AA139,AA196)</f>
        <v>0</v>
      </c>
    </row>
    <row r="251" spans="1:27" x14ac:dyDescent="0.2">
      <c r="B251" s="22" t="s">
        <v>24</v>
      </c>
      <c r="D251" s="26">
        <f t="shared" si="149"/>
        <v>0</v>
      </c>
      <c r="E251" s="26"/>
      <c r="F251" s="15" t="s">
        <v>16</v>
      </c>
      <c r="H251" s="26">
        <f t="shared" ref="H251:Z251" si="168">SUM(H140,H197)</f>
        <v>0</v>
      </c>
      <c r="I251" s="26">
        <f t="shared" si="168"/>
        <v>0</v>
      </c>
      <c r="J251" s="26">
        <f t="shared" si="168"/>
        <v>0</v>
      </c>
      <c r="K251" s="26">
        <f t="shared" si="168"/>
        <v>0</v>
      </c>
      <c r="L251" s="26">
        <f t="shared" si="168"/>
        <v>0</v>
      </c>
      <c r="M251" s="26">
        <f t="shared" si="168"/>
        <v>0</v>
      </c>
      <c r="N251" s="26">
        <f t="shared" si="168"/>
        <v>0</v>
      </c>
      <c r="O251" s="26">
        <f t="shared" si="168"/>
        <v>0</v>
      </c>
      <c r="P251" s="26">
        <f t="shared" si="168"/>
        <v>0</v>
      </c>
      <c r="Q251" s="26">
        <f t="shared" si="168"/>
        <v>0</v>
      </c>
      <c r="R251" s="26">
        <f t="shared" si="168"/>
        <v>0</v>
      </c>
      <c r="S251" s="26">
        <f t="shared" si="168"/>
        <v>0</v>
      </c>
      <c r="T251" s="26">
        <f t="shared" si="168"/>
        <v>0</v>
      </c>
      <c r="U251" s="26">
        <f t="shared" si="168"/>
        <v>0</v>
      </c>
      <c r="V251" s="26">
        <f t="shared" si="168"/>
        <v>0</v>
      </c>
      <c r="W251" s="26">
        <f t="shared" si="168"/>
        <v>0</v>
      </c>
      <c r="X251" s="26">
        <f t="shared" si="168"/>
        <v>0</v>
      </c>
      <c r="Y251" s="26">
        <f t="shared" si="168"/>
        <v>0</v>
      </c>
      <c r="Z251" s="26">
        <f t="shared" si="168"/>
        <v>0</v>
      </c>
      <c r="AA251" s="26">
        <f t="shared" ref="AA251" si="169">SUM(AA140,AA197)</f>
        <v>0</v>
      </c>
    </row>
    <row r="252" spans="1:27" x14ac:dyDescent="0.2">
      <c r="B252" s="22" t="s">
        <v>25</v>
      </c>
      <c r="D252" s="26">
        <f t="shared" si="149"/>
        <v>0</v>
      </c>
      <c r="E252" s="26"/>
      <c r="F252" s="15" t="s">
        <v>16</v>
      </c>
      <c r="H252" s="26">
        <f t="shared" ref="H252:Z252" si="170">SUM(H141,H198)</f>
        <v>0</v>
      </c>
      <c r="I252" s="26">
        <f t="shared" si="170"/>
        <v>0</v>
      </c>
      <c r="J252" s="26">
        <f t="shared" si="170"/>
        <v>0</v>
      </c>
      <c r="K252" s="26">
        <f t="shared" si="170"/>
        <v>0</v>
      </c>
      <c r="L252" s="26">
        <f t="shared" si="170"/>
        <v>0</v>
      </c>
      <c r="M252" s="26">
        <f t="shared" si="170"/>
        <v>0</v>
      </c>
      <c r="N252" s="26">
        <f t="shared" si="170"/>
        <v>0</v>
      </c>
      <c r="O252" s="26">
        <f t="shared" si="170"/>
        <v>0</v>
      </c>
      <c r="P252" s="26">
        <f t="shared" si="170"/>
        <v>0</v>
      </c>
      <c r="Q252" s="26">
        <f t="shared" si="170"/>
        <v>0</v>
      </c>
      <c r="R252" s="26">
        <f t="shared" si="170"/>
        <v>0</v>
      </c>
      <c r="S252" s="26">
        <f t="shared" si="170"/>
        <v>0</v>
      </c>
      <c r="T252" s="26">
        <f t="shared" si="170"/>
        <v>0</v>
      </c>
      <c r="U252" s="26">
        <f t="shared" si="170"/>
        <v>0</v>
      </c>
      <c r="V252" s="26">
        <f t="shared" si="170"/>
        <v>0</v>
      </c>
      <c r="W252" s="26">
        <f t="shared" si="170"/>
        <v>0</v>
      </c>
      <c r="X252" s="26">
        <f t="shared" si="170"/>
        <v>0</v>
      </c>
      <c r="Y252" s="26">
        <f t="shared" si="170"/>
        <v>0</v>
      </c>
      <c r="Z252" s="26">
        <f t="shared" si="170"/>
        <v>0</v>
      </c>
      <c r="AA252" s="26">
        <f t="shared" ref="AA252" si="171">SUM(AA141,AA198)</f>
        <v>0</v>
      </c>
    </row>
    <row r="253" spans="1:27" x14ac:dyDescent="0.2">
      <c r="B253" s="22" t="s">
        <v>22</v>
      </c>
      <c r="D253" s="26">
        <f t="shared" si="149"/>
        <v>0</v>
      </c>
      <c r="E253" s="26"/>
      <c r="F253" s="15" t="s">
        <v>16</v>
      </c>
      <c r="H253" s="26">
        <f t="shared" ref="H253:Z253" si="172">SUM(H142,H199)</f>
        <v>0</v>
      </c>
      <c r="I253" s="26">
        <f t="shared" si="172"/>
        <v>0</v>
      </c>
      <c r="J253" s="26">
        <f t="shared" si="172"/>
        <v>0</v>
      </c>
      <c r="K253" s="26">
        <f t="shared" si="172"/>
        <v>0</v>
      </c>
      <c r="L253" s="26">
        <f t="shared" si="172"/>
        <v>0</v>
      </c>
      <c r="M253" s="26">
        <f t="shared" si="172"/>
        <v>0</v>
      </c>
      <c r="N253" s="26">
        <f t="shared" si="172"/>
        <v>0</v>
      </c>
      <c r="O253" s="26">
        <f t="shared" si="172"/>
        <v>0</v>
      </c>
      <c r="P253" s="26">
        <f t="shared" si="172"/>
        <v>0</v>
      </c>
      <c r="Q253" s="26">
        <f t="shared" si="172"/>
        <v>0</v>
      </c>
      <c r="R253" s="26">
        <f t="shared" si="172"/>
        <v>0</v>
      </c>
      <c r="S253" s="26">
        <f t="shared" si="172"/>
        <v>0</v>
      </c>
      <c r="T253" s="26">
        <f t="shared" si="172"/>
        <v>0</v>
      </c>
      <c r="U253" s="26">
        <f t="shared" si="172"/>
        <v>0</v>
      </c>
      <c r="V253" s="26">
        <f t="shared" si="172"/>
        <v>0</v>
      </c>
      <c r="W253" s="26">
        <f t="shared" si="172"/>
        <v>0</v>
      </c>
      <c r="X253" s="26">
        <f t="shared" si="172"/>
        <v>0</v>
      </c>
      <c r="Y253" s="26">
        <f t="shared" si="172"/>
        <v>0</v>
      </c>
      <c r="Z253" s="26">
        <f t="shared" si="172"/>
        <v>0</v>
      </c>
      <c r="AA253" s="26">
        <f t="shared" ref="AA253" si="173">SUM(AA142,AA199)</f>
        <v>0</v>
      </c>
    </row>
    <row r="254" spans="1:27" x14ac:dyDescent="0.2">
      <c r="B254" s="22" t="s">
        <v>26</v>
      </c>
      <c r="D254" s="26">
        <f t="shared" si="149"/>
        <v>0</v>
      </c>
      <c r="E254" s="26"/>
      <c r="F254" s="15" t="s">
        <v>16</v>
      </c>
      <c r="H254" s="26">
        <f t="shared" ref="H254:Z254" si="174">SUM(H143,H200)</f>
        <v>0</v>
      </c>
      <c r="I254" s="26">
        <f t="shared" si="174"/>
        <v>0</v>
      </c>
      <c r="J254" s="26">
        <f t="shared" si="174"/>
        <v>0</v>
      </c>
      <c r="K254" s="26">
        <f t="shared" si="174"/>
        <v>0</v>
      </c>
      <c r="L254" s="26">
        <f t="shared" si="174"/>
        <v>0</v>
      </c>
      <c r="M254" s="26">
        <f t="shared" si="174"/>
        <v>0</v>
      </c>
      <c r="N254" s="26">
        <f t="shared" si="174"/>
        <v>0</v>
      </c>
      <c r="O254" s="26">
        <f t="shared" si="174"/>
        <v>0</v>
      </c>
      <c r="P254" s="26">
        <f t="shared" si="174"/>
        <v>0</v>
      </c>
      <c r="Q254" s="26">
        <f t="shared" si="174"/>
        <v>0</v>
      </c>
      <c r="R254" s="26">
        <f t="shared" si="174"/>
        <v>0</v>
      </c>
      <c r="S254" s="26">
        <f t="shared" si="174"/>
        <v>0</v>
      </c>
      <c r="T254" s="26">
        <f t="shared" si="174"/>
        <v>0</v>
      </c>
      <c r="U254" s="26">
        <f t="shared" si="174"/>
        <v>0</v>
      </c>
      <c r="V254" s="26">
        <f t="shared" si="174"/>
        <v>0</v>
      </c>
      <c r="W254" s="26">
        <f t="shared" si="174"/>
        <v>0</v>
      </c>
      <c r="X254" s="26">
        <f t="shared" si="174"/>
        <v>0</v>
      </c>
      <c r="Y254" s="26">
        <f t="shared" si="174"/>
        <v>0</v>
      </c>
      <c r="Z254" s="26">
        <f t="shared" si="174"/>
        <v>0</v>
      </c>
      <c r="AA254" s="26">
        <f t="shared" ref="AA254" si="175">SUM(AA143,AA200)</f>
        <v>0</v>
      </c>
    </row>
    <row r="255" spans="1:27" s="228" customFormat="1" x14ac:dyDescent="0.2">
      <c r="A255" s="231"/>
      <c r="B255" s="227" t="s">
        <v>275</v>
      </c>
      <c r="D255" s="229">
        <f t="shared" si="149"/>
        <v>0</v>
      </c>
      <c r="E255" s="229"/>
      <c r="F255" s="230" t="s">
        <v>16</v>
      </c>
      <c r="H255" s="229">
        <f>H221</f>
        <v>0</v>
      </c>
      <c r="I255" s="229">
        <f t="shared" ref="I255:Z255" si="176">I221</f>
        <v>0</v>
      </c>
      <c r="J255" s="229">
        <f t="shared" si="176"/>
        <v>0</v>
      </c>
      <c r="K255" s="229">
        <f t="shared" si="176"/>
        <v>0</v>
      </c>
      <c r="L255" s="229">
        <f t="shared" si="176"/>
        <v>0</v>
      </c>
      <c r="M255" s="229">
        <f t="shared" si="176"/>
        <v>0</v>
      </c>
      <c r="N255" s="229">
        <f t="shared" si="176"/>
        <v>0</v>
      </c>
      <c r="O255" s="229">
        <f t="shared" si="176"/>
        <v>0</v>
      </c>
      <c r="P255" s="229">
        <f t="shared" si="176"/>
        <v>0</v>
      </c>
      <c r="Q255" s="229">
        <f t="shared" si="176"/>
        <v>0</v>
      </c>
      <c r="R255" s="229">
        <f t="shared" si="176"/>
        <v>0</v>
      </c>
      <c r="S255" s="229">
        <f t="shared" si="176"/>
        <v>0</v>
      </c>
      <c r="T255" s="229">
        <f t="shared" si="176"/>
        <v>0</v>
      </c>
      <c r="U255" s="229">
        <f t="shared" si="176"/>
        <v>0</v>
      </c>
      <c r="V255" s="229">
        <f t="shared" si="176"/>
        <v>0</v>
      </c>
      <c r="W255" s="229">
        <f t="shared" si="176"/>
        <v>0</v>
      </c>
      <c r="X255" s="229">
        <f t="shared" si="176"/>
        <v>0</v>
      </c>
      <c r="Y255" s="229">
        <f t="shared" si="176"/>
        <v>0</v>
      </c>
      <c r="Z255" s="229">
        <f t="shared" si="176"/>
        <v>0</v>
      </c>
      <c r="AA255" s="229">
        <f t="shared" ref="AA255" si="177">AA221</f>
        <v>0</v>
      </c>
    </row>
    <row r="256" spans="1:27" ht="12.75" thickBot="1" x14ac:dyDescent="0.25">
      <c r="B256" s="33" t="s">
        <v>336</v>
      </c>
      <c r="C256" s="28"/>
      <c r="D256" s="84">
        <f t="shared" si="149"/>
        <v>0</v>
      </c>
      <c r="E256" s="84"/>
      <c r="F256" s="29" t="s">
        <v>16</v>
      </c>
      <c r="G256" s="28"/>
      <c r="H256" s="84">
        <f>H238</f>
        <v>0</v>
      </c>
      <c r="I256" s="84">
        <f t="shared" ref="I256:Z256" si="178">I238</f>
        <v>0</v>
      </c>
      <c r="J256" s="84">
        <f t="shared" si="178"/>
        <v>0</v>
      </c>
      <c r="K256" s="84">
        <f t="shared" si="178"/>
        <v>0</v>
      </c>
      <c r="L256" s="84">
        <f t="shared" si="178"/>
        <v>0</v>
      </c>
      <c r="M256" s="84">
        <f t="shared" si="178"/>
        <v>0</v>
      </c>
      <c r="N256" s="84">
        <f t="shared" si="178"/>
        <v>0</v>
      </c>
      <c r="O256" s="84">
        <f t="shared" si="178"/>
        <v>0</v>
      </c>
      <c r="P256" s="84">
        <f t="shared" si="178"/>
        <v>0</v>
      </c>
      <c r="Q256" s="84">
        <f t="shared" si="178"/>
        <v>0</v>
      </c>
      <c r="R256" s="84">
        <f t="shared" si="178"/>
        <v>0</v>
      </c>
      <c r="S256" s="84">
        <f t="shared" si="178"/>
        <v>0</v>
      </c>
      <c r="T256" s="84">
        <f t="shared" si="178"/>
        <v>0</v>
      </c>
      <c r="U256" s="84">
        <f t="shared" si="178"/>
        <v>0</v>
      </c>
      <c r="V256" s="84">
        <f t="shared" si="178"/>
        <v>0</v>
      </c>
      <c r="W256" s="84">
        <f t="shared" si="178"/>
        <v>0</v>
      </c>
      <c r="X256" s="84">
        <f t="shared" si="178"/>
        <v>0</v>
      </c>
      <c r="Y256" s="84">
        <f t="shared" si="178"/>
        <v>0</v>
      </c>
      <c r="Z256" s="84">
        <f t="shared" si="178"/>
        <v>0</v>
      </c>
      <c r="AA256" s="84">
        <f t="shared" ref="AA256" si="179">AA238</f>
        <v>0</v>
      </c>
    </row>
    <row r="257" spans="1:27" ht="12.75" thickTop="1" x14ac:dyDescent="0.2">
      <c r="B257" s="27" t="s">
        <v>77</v>
      </c>
      <c r="D257" s="30">
        <f t="shared" si="149"/>
        <v>0</v>
      </c>
      <c r="E257" s="26"/>
      <c r="F257" s="15" t="s">
        <v>16</v>
      </c>
      <c r="H257" s="30">
        <f>SUM(H242:H256)</f>
        <v>0</v>
      </c>
      <c r="I257" s="30">
        <f t="shared" ref="I257:AA257" si="180">SUM(I242:I256)</f>
        <v>0</v>
      </c>
      <c r="J257" s="30">
        <f t="shared" si="180"/>
        <v>0</v>
      </c>
      <c r="K257" s="30">
        <f t="shared" si="180"/>
        <v>0</v>
      </c>
      <c r="L257" s="30">
        <f t="shared" si="180"/>
        <v>0</v>
      </c>
      <c r="M257" s="30">
        <f t="shared" si="180"/>
        <v>0</v>
      </c>
      <c r="N257" s="30">
        <f t="shared" si="180"/>
        <v>0</v>
      </c>
      <c r="O257" s="30">
        <f t="shared" si="180"/>
        <v>0</v>
      </c>
      <c r="P257" s="30">
        <f t="shared" si="180"/>
        <v>0</v>
      </c>
      <c r="Q257" s="30">
        <f t="shared" si="180"/>
        <v>0</v>
      </c>
      <c r="R257" s="30">
        <f t="shared" si="180"/>
        <v>0</v>
      </c>
      <c r="S257" s="30">
        <f t="shared" si="180"/>
        <v>0</v>
      </c>
      <c r="T257" s="30">
        <f t="shared" si="180"/>
        <v>0</v>
      </c>
      <c r="U257" s="30">
        <f t="shared" si="180"/>
        <v>0</v>
      </c>
      <c r="V257" s="30">
        <f t="shared" si="180"/>
        <v>0</v>
      </c>
      <c r="W257" s="30">
        <f t="shared" si="180"/>
        <v>0</v>
      </c>
      <c r="X257" s="30">
        <f t="shared" si="180"/>
        <v>0</v>
      </c>
      <c r="Y257" s="30">
        <f t="shared" si="180"/>
        <v>0</v>
      </c>
      <c r="Z257" s="30">
        <f t="shared" si="180"/>
        <v>0</v>
      </c>
      <c r="AA257" s="30">
        <f t="shared" si="180"/>
        <v>0</v>
      </c>
    </row>
    <row r="258" spans="1:27" x14ac:dyDescent="0.2"/>
    <row r="259" spans="1:27" x14ac:dyDescent="0.2">
      <c r="A259" s="11" t="s">
        <v>33</v>
      </c>
      <c r="B259" s="12" t="s">
        <v>47</v>
      </c>
      <c r="C259" s="13"/>
      <c r="D259" s="16"/>
      <c r="E259" s="16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</row>
    <row r="260" spans="1:27" x14ac:dyDescent="0.2"/>
    <row r="261" spans="1:27" x14ac:dyDescent="0.2">
      <c r="A261" s="63" t="s">
        <v>35</v>
      </c>
      <c r="B261" s="31" t="s">
        <v>27</v>
      </c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/>
    </row>
    <row r="262" spans="1:27" x14ac:dyDescent="0.2"/>
    <row r="263" spans="1:27" x14ac:dyDescent="0.2">
      <c r="A263" s="1"/>
      <c r="B263" s="4" t="s">
        <v>85</v>
      </c>
    </row>
    <row r="264" spans="1:27" x14ac:dyDescent="0.2">
      <c r="A264" s="1"/>
      <c r="B264" s="22" t="s">
        <v>259</v>
      </c>
      <c r="D264" s="26">
        <f>SUM(H264:AA264)</f>
        <v>0</v>
      </c>
      <c r="E264" s="26"/>
      <c r="F264" s="15" t="s">
        <v>16</v>
      </c>
      <c r="H264" s="219"/>
      <c r="I264" s="219"/>
      <c r="J264" s="219"/>
      <c r="K264" s="219"/>
      <c r="L264" s="219"/>
      <c r="M264" s="219"/>
      <c r="N264" s="219"/>
      <c r="O264" s="219"/>
      <c r="P264" s="219"/>
      <c r="Q264" s="219"/>
      <c r="R264" s="219"/>
      <c r="S264" s="219"/>
      <c r="T264" s="219"/>
      <c r="U264" s="219"/>
      <c r="V264" s="219"/>
      <c r="W264" s="219"/>
      <c r="X264" s="219"/>
      <c r="Y264" s="219"/>
      <c r="Z264" s="219"/>
      <c r="AA264" s="219"/>
    </row>
    <row r="265" spans="1:27" x14ac:dyDescent="0.2">
      <c r="A265" s="1"/>
      <c r="B265" s="22" t="s">
        <v>86</v>
      </c>
      <c r="D265" s="26">
        <f>SUM(H265:AA265)</f>
        <v>0</v>
      </c>
      <c r="E265" s="26"/>
      <c r="F265" s="15" t="s">
        <v>16</v>
      </c>
      <c r="H265" s="219"/>
      <c r="I265" s="219"/>
      <c r="J265" s="219"/>
      <c r="K265" s="219"/>
      <c r="L265" s="219"/>
      <c r="M265" s="219"/>
      <c r="N265" s="219"/>
      <c r="O265" s="219"/>
      <c r="P265" s="219"/>
      <c r="Q265" s="219"/>
      <c r="R265" s="219"/>
      <c r="S265" s="219"/>
      <c r="T265" s="219"/>
      <c r="U265" s="219"/>
      <c r="V265" s="219"/>
      <c r="W265" s="219"/>
      <c r="X265" s="219"/>
      <c r="Y265" s="219"/>
      <c r="Z265" s="219"/>
      <c r="AA265" s="219"/>
    </row>
    <row r="266" spans="1:27" x14ac:dyDescent="0.2">
      <c r="A266" s="1"/>
      <c r="B266" s="22" t="s">
        <v>87</v>
      </c>
      <c r="D266" s="26">
        <f>SUM(H266:AA266)</f>
        <v>0</v>
      </c>
      <c r="E266" s="26"/>
      <c r="F266" s="15" t="s">
        <v>16</v>
      </c>
      <c r="H266" s="220"/>
      <c r="I266" s="220"/>
      <c r="J266" s="220"/>
      <c r="K266" s="220"/>
      <c r="L266" s="220"/>
      <c r="M266" s="220"/>
      <c r="N266" s="220"/>
      <c r="O266" s="220"/>
      <c r="P266" s="220"/>
      <c r="Q266" s="220"/>
      <c r="R266" s="220"/>
      <c r="S266" s="220"/>
      <c r="T266" s="220"/>
      <c r="U266" s="220"/>
      <c r="V266" s="220"/>
      <c r="W266" s="220"/>
      <c r="X266" s="220"/>
      <c r="Y266" s="220"/>
      <c r="Z266" s="220"/>
      <c r="AA266" s="220"/>
    </row>
    <row r="267" spans="1:27" ht="12.75" thickBot="1" x14ac:dyDescent="0.25">
      <c r="A267" s="1"/>
      <c r="B267" s="33" t="s">
        <v>26</v>
      </c>
      <c r="C267" s="28"/>
      <c r="D267" s="84">
        <f>SUM(H267:AA267)</f>
        <v>0</v>
      </c>
      <c r="E267" s="84"/>
      <c r="F267" s="29" t="s">
        <v>16</v>
      </c>
      <c r="G267" s="28"/>
      <c r="H267" s="221"/>
      <c r="I267" s="221"/>
      <c r="J267" s="221"/>
      <c r="K267" s="221"/>
      <c r="L267" s="221"/>
      <c r="M267" s="221"/>
      <c r="N267" s="221"/>
      <c r="O267" s="221"/>
      <c r="P267" s="221"/>
      <c r="Q267" s="221"/>
      <c r="R267" s="221"/>
      <c r="S267" s="221"/>
      <c r="T267" s="221"/>
      <c r="U267" s="221"/>
      <c r="V267" s="221"/>
      <c r="W267" s="221"/>
      <c r="X267" s="221"/>
      <c r="Y267" s="221"/>
      <c r="Z267" s="221"/>
      <c r="AA267" s="221"/>
    </row>
    <row r="268" spans="1:27" ht="12.75" thickTop="1" x14ac:dyDescent="0.2">
      <c r="A268" s="1"/>
      <c r="B268" s="27" t="s">
        <v>88</v>
      </c>
      <c r="D268" s="30">
        <f>SUM(H268:AA268)</f>
        <v>0</v>
      </c>
      <c r="E268" s="26"/>
      <c r="F268" s="15" t="s">
        <v>16</v>
      </c>
      <c r="H268" s="30">
        <f t="shared" ref="H268:AA268" si="181">SUM(H264:H267)</f>
        <v>0</v>
      </c>
      <c r="I268" s="30">
        <f t="shared" si="181"/>
        <v>0</v>
      </c>
      <c r="J268" s="30">
        <f t="shared" si="181"/>
        <v>0</v>
      </c>
      <c r="K268" s="30">
        <f t="shared" si="181"/>
        <v>0</v>
      </c>
      <c r="L268" s="30">
        <f t="shared" si="181"/>
        <v>0</v>
      </c>
      <c r="M268" s="30">
        <f t="shared" si="181"/>
        <v>0</v>
      </c>
      <c r="N268" s="30">
        <f t="shared" si="181"/>
        <v>0</v>
      </c>
      <c r="O268" s="30">
        <f t="shared" si="181"/>
        <v>0</v>
      </c>
      <c r="P268" s="30">
        <f t="shared" si="181"/>
        <v>0</v>
      </c>
      <c r="Q268" s="30">
        <f t="shared" si="181"/>
        <v>0</v>
      </c>
      <c r="R268" s="30">
        <f t="shared" si="181"/>
        <v>0</v>
      </c>
      <c r="S268" s="30">
        <f t="shared" si="181"/>
        <v>0</v>
      </c>
      <c r="T268" s="30">
        <f t="shared" si="181"/>
        <v>0</v>
      </c>
      <c r="U268" s="30">
        <f t="shared" si="181"/>
        <v>0</v>
      </c>
      <c r="V268" s="30">
        <f t="shared" si="181"/>
        <v>0</v>
      </c>
      <c r="W268" s="30">
        <f t="shared" si="181"/>
        <v>0</v>
      </c>
      <c r="X268" s="30">
        <f t="shared" si="181"/>
        <v>0</v>
      </c>
      <c r="Y268" s="30">
        <f t="shared" si="181"/>
        <v>0</v>
      </c>
      <c r="Z268" s="30">
        <f t="shared" si="181"/>
        <v>0</v>
      </c>
      <c r="AA268" s="30">
        <f t="shared" si="181"/>
        <v>0</v>
      </c>
    </row>
    <row r="269" spans="1:27" x14ac:dyDescent="0.2">
      <c r="A269" s="1"/>
      <c r="H269" s="223"/>
      <c r="I269" s="223"/>
      <c r="J269" s="223"/>
      <c r="K269" s="223"/>
      <c r="L269" s="223"/>
      <c r="M269" s="223"/>
      <c r="N269" s="223"/>
      <c r="O269" s="223"/>
      <c r="P269" s="223"/>
      <c r="Q269" s="223"/>
      <c r="R269" s="223"/>
      <c r="S269" s="223"/>
      <c r="T269" s="223"/>
      <c r="U269" s="223"/>
      <c r="V269" s="223"/>
      <c r="W269" s="223"/>
      <c r="X269" s="223"/>
      <c r="Y269" s="223"/>
      <c r="Z269" s="223"/>
      <c r="AA269" s="223"/>
    </row>
    <row r="270" spans="1:27" x14ac:dyDescent="0.2">
      <c r="A270" s="63" t="s">
        <v>36</v>
      </c>
      <c r="B270" s="31" t="s">
        <v>30</v>
      </c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  <c r="AA270" s="32"/>
    </row>
    <row r="271" spans="1:27" x14ac:dyDescent="0.2"/>
    <row r="272" spans="1:27" x14ac:dyDescent="0.2">
      <c r="A272" s="1"/>
      <c r="B272" s="4" t="s">
        <v>85</v>
      </c>
    </row>
    <row r="273" spans="1:27" x14ac:dyDescent="0.2">
      <c r="A273" s="1"/>
      <c r="B273" s="22" t="s">
        <v>259</v>
      </c>
      <c r="D273" s="26">
        <f>SUM(H273:AA273)</f>
        <v>0</v>
      </c>
      <c r="E273" s="26"/>
      <c r="F273" s="15" t="s">
        <v>16</v>
      </c>
      <c r="H273" s="219"/>
      <c r="I273" s="219"/>
      <c r="J273" s="219"/>
      <c r="K273" s="219"/>
      <c r="L273" s="219"/>
      <c r="M273" s="219"/>
      <c r="N273" s="219"/>
      <c r="O273" s="219"/>
      <c r="P273" s="219"/>
      <c r="Q273" s="219"/>
      <c r="R273" s="219"/>
      <c r="S273" s="219"/>
      <c r="T273" s="219"/>
      <c r="U273" s="219"/>
      <c r="V273" s="219"/>
      <c r="W273" s="219"/>
      <c r="X273" s="219"/>
      <c r="Y273" s="219"/>
      <c r="Z273" s="219"/>
      <c r="AA273" s="219"/>
    </row>
    <row r="274" spans="1:27" x14ac:dyDescent="0.2">
      <c r="A274" s="1"/>
      <c r="B274" s="22" t="s">
        <v>86</v>
      </c>
      <c r="D274" s="26">
        <f>SUM(H274:AA274)</f>
        <v>0</v>
      </c>
      <c r="E274" s="26"/>
      <c r="F274" s="15" t="s">
        <v>16</v>
      </c>
      <c r="H274" s="219"/>
      <c r="I274" s="219"/>
      <c r="J274" s="219"/>
      <c r="K274" s="219"/>
      <c r="L274" s="219"/>
      <c r="M274" s="219"/>
      <c r="N274" s="219"/>
      <c r="O274" s="219"/>
      <c r="P274" s="219"/>
      <c r="Q274" s="219"/>
      <c r="R274" s="219"/>
      <c r="S274" s="219"/>
      <c r="T274" s="219"/>
      <c r="U274" s="219"/>
      <c r="V274" s="219"/>
      <c r="W274" s="219"/>
      <c r="X274" s="219"/>
      <c r="Y274" s="219"/>
      <c r="Z274" s="219"/>
      <c r="AA274" s="219"/>
    </row>
    <row r="275" spans="1:27" x14ac:dyDescent="0.2">
      <c r="A275" s="1"/>
      <c r="B275" s="22" t="s">
        <v>87</v>
      </c>
      <c r="D275" s="26">
        <f>SUM(H275:AA275)</f>
        <v>0</v>
      </c>
      <c r="E275" s="26"/>
      <c r="F275" s="15" t="s">
        <v>16</v>
      </c>
      <c r="H275" s="220"/>
      <c r="I275" s="220"/>
      <c r="J275" s="220"/>
      <c r="K275" s="220"/>
      <c r="L275" s="220"/>
      <c r="M275" s="220"/>
      <c r="N275" s="220"/>
      <c r="O275" s="220"/>
      <c r="P275" s="220"/>
      <c r="Q275" s="220"/>
      <c r="R275" s="220"/>
      <c r="S275" s="220"/>
      <c r="T275" s="220"/>
      <c r="U275" s="220"/>
      <c r="V275" s="220"/>
      <c r="W275" s="220"/>
      <c r="X275" s="220"/>
      <c r="Y275" s="220"/>
      <c r="Z275" s="220"/>
      <c r="AA275" s="220"/>
    </row>
    <row r="276" spans="1:27" ht="12.75" thickBot="1" x14ac:dyDescent="0.25">
      <c r="A276" s="1"/>
      <c r="B276" s="33" t="s">
        <v>26</v>
      </c>
      <c r="C276" s="28"/>
      <c r="D276" s="84">
        <f>SUM(H276:AA276)</f>
        <v>0</v>
      </c>
      <c r="E276" s="84"/>
      <c r="F276" s="29" t="s">
        <v>16</v>
      </c>
      <c r="G276" s="28"/>
      <c r="H276" s="221"/>
      <c r="I276" s="221"/>
      <c r="J276" s="221"/>
      <c r="K276" s="221"/>
      <c r="L276" s="221"/>
      <c r="M276" s="221"/>
      <c r="N276" s="221"/>
      <c r="O276" s="221"/>
      <c r="P276" s="221"/>
      <c r="Q276" s="221"/>
      <c r="R276" s="221"/>
      <c r="S276" s="221"/>
      <c r="T276" s="221"/>
      <c r="U276" s="221"/>
      <c r="V276" s="221"/>
      <c r="W276" s="221"/>
      <c r="X276" s="221"/>
      <c r="Y276" s="221"/>
      <c r="Z276" s="221"/>
      <c r="AA276" s="221"/>
    </row>
    <row r="277" spans="1:27" ht="12.75" thickTop="1" x14ac:dyDescent="0.2">
      <c r="A277" s="1"/>
      <c r="B277" s="27" t="s">
        <v>88</v>
      </c>
      <c r="D277" s="30">
        <f>SUM(H277:AA277)</f>
        <v>0</v>
      </c>
      <c r="E277" s="26"/>
      <c r="F277" s="15" t="s">
        <v>16</v>
      </c>
      <c r="H277" s="30">
        <f t="shared" ref="H277:AA277" si="182">SUM(H273:H276)</f>
        <v>0</v>
      </c>
      <c r="I277" s="30">
        <f t="shared" si="182"/>
        <v>0</v>
      </c>
      <c r="J277" s="30">
        <f t="shared" si="182"/>
        <v>0</v>
      </c>
      <c r="K277" s="30">
        <f t="shared" si="182"/>
        <v>0</v>
      </c>
      <c r="L277" s="30">
        <f t="shared" si="182"/>
        <v>0</v>
      </c>
      <c r="M277" s="30">
        <f t="shared" si="182"/>
        <v>0</v>
      </c>
      <c r="N277" s="30">
        <f t="shared" si="182"/>
        <v>0</v>
      </c>
      <c r="O277" s="30">
        <f t="shared" si="182"/>
        <v>0</v>
      </c>
      <c r="P277" s="30">
        <f t="shared" si="182"/>
        <v>0</v>
      </c>
      <c r="Q277" s="30">
        <f t="shared" si="182"/>
        <v>0</v>
      </c>
      <c r="R277" s="30">
        <f t="shared" si="182"/>
        <v>0</v>
      </c>
      <c r="S277" s="30">
        <f t="shared" si="182"/>
        <v>0</v>
      </c>
      <c r="T277" s="30">
        <f t="shared" si="182"/>
        <v>0</v>
      </c>
      <c r="U277" s="30">
        <f t="shared" si="182"/>
        <v>0</v>
      </c>
      <c r="V277" s="30">
        <f t="shared" si="182"/>
        <v>0</v>
      </c>
      <c r="W277" s="30">
        <f t="shared" si="182"/>
        <v>0</v>
      </c>
      <c r="X277" s="30">
        <f t="shared" si="182"/>
        <v>0</v>
      </c>
      <c r="Y277" s="30">
        <f t="shared" si="182"/>
        <v>0</v>
      </c>
      <c r="Z277" s="30">
        <f t="shared" si="182"/>
        <v>0</v>
      </c>
      <c r="AA277" s="30">
        <f t="shared" si="182"/>
        <v>0</v>
      </c>
    </row>
    <row r="278" spans="1:27" x14ac:dyDescent="0.2">
      <c r="H278" s="223"/>
      <c r="I278" s="223"/>
      <c r="J278" s="223"/>
      <c r="K278" s="223"/>
      <c r="L278" s="223"/>
      <c r="M278" s="223"/>
      <c r="N278" s="223"/>
      <c r="O278" s="223"/>
      <c r="P278" s="223"/>
      <c r="Q278" s="223"/>
      <c r="R278" s="223"/>
      <c r="S278" s="223"/>
      <c r="T278" s="223"/>
      <c r="U278" s="223"/>
      <c r="V278" s="223"/>
      <c r="W278" s="223"/>
      <c r="X278" s="223"/>
      <c r="Y278" s="223"/>
      <c r="Z278" s="223"/>
      <c r="AA278" s="223"/>
    </row>
    <row r="279" spans="1:27" x14ac:dyDescent="0.2">
      <c r="A279" s="63" t="s">
        <v>45</v>
      </c>
      <c r="B279" s="31" t="s">
        <v>40</v>
      </c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  <c r="AA279" s="32"/>
    </row>
    <row r="280" spans="1:27" x14ac:dyDescent="0.2"/>
    <row r="281" spans="1:27" x14ac:dyDescent="0.2">
      <c r="A281" s="1"/>
      <c r="B281" s="4" t="s">
        <v>85</v>
      </c>
    </row>
    <row r="282" spans="1:27" x14ac:dyDescent="0.2">
      <c r="A282" s="1"/>
      <c r="B282" s="22" t="s">
        <v>259</v>
      </c>
      <c r="D282" s="26">
        <f>SUM(H282:AA282)</f>
        <v>0</v>
      </c>
      <c r="E282" s="26"/>
      <c r="F282" s="15" t="s">
        <v>16</v>
      </c>
      <c r="H282" s="26">
        <f t="shared" ref="H282:Z282" si="183">SUM(H264,H273)</f>
        <v>0</v>
      </c>
      <c r="I282" s="26">
        <f t="shared" si="183"/>
        <v>0</v>
      </c>
      <c r="J282" s="26">
        <f t="shared" si="183"/>
        <v>0</v>
      </c>
      <c r="K282" s="26">
        <f t="shared" si="183"/>
        <v>0</v>
      </c>
      <c r="L282" s="26">
        <f t="shared" si="183"/>
        <v>0</v>
      </c>
      <c r="M282" s="26">
        <f t="shared" si="183"/>
        <v>0</v>
      </c>
      <c r="N282" s="26">
        <f t="shared" si="183"/>
        <v>0</v>
      </c>
      <c r="O282" s="26">
        <f t="shared" si="183"/>
        <v>0</v>
      </c>
      <c r="P282" s="26">
        <f t="shared" si="183"/>
        <v>0</v>
      </c>
      <c r="Q282" s="26">
        <f t="shared" si="183"/>
        <v>0</v>
      </c>
      <c r="R282" s="26">
        <f t="shared" si="183"/>
        <v>0</v>
      </c>
      <c r="S282" s="26">
        <f t="shared" si="183"/>
        <v>0</v>
      </c>
      <c r="T282" s="26">
        <f t="shared" si="183"/>
        <v>0</v>
      </c>
      <c r="U282" s="26">
        <f t="shared" si="183"/>
        <v>0</v>
      </c>
      <c r="V282" s="26">
        <f t="shared" si="183"/>
        <v>0</v>
      </c>
      <c r="W282" s="26">
        <f t="shared" si="183"/>
        <v>0</v>
      </c>
      <c r="X282" s="26">
        <f t="shared" si="183"/>
        <v>0</v>
      </c>
      <c r="Y282" s="26">
        <f t="shared" si="183"/>
        <v>0</v>
      </c>
      <c r="Z282" s="26">
        <f t="shared" si="183"/>
        <v>0</v>
      </c>
      <c r="AA282" s="26">
        <f t="shared" ref="AA282" si="184">SUM(AA264,AA273)</f>
        <v>0</v>
      </c>
    </row>
    <row r="283" spans="1:27" x14ac:dyDescent="0.2">
      <c r="A283" s="1"/>
      <c r="B283" s="22" t="s">
        <v>86</v>
      </c>
      <c r="D283" s="26">
        <f>SUM(H283:AA283)</f>
        <v>0</v>
      </c>
      <c r="E283" s="26"/>
      <c r="F283" s="15" t="s">
        <v>16</v>
      </c>
      <c r="H283" s="26">
        <f t="shared" ref="H283:Z283" si="185">SUM(H265,H274)</f>
        <v>0</v>
      </c>
      <c r="I283" s="26">
        <f t="shared" si="185"/>
        <v>0</v>
      </c>
      <c r="J283" s="26">
        <f t="shared" si="185"/>
        <v>0</v>
      </c>
      <c r="K283" s="26">
        <f t="shared" si="185"/>
        <v>0</v>
      </c>
      <c r="L283" s="26">
        <f t="shared" si="185"/>
        <v>0</v>
      </c>
      <c r="M283" s="26">
        <f t="shared" si="185"/>
        <v>0</v>
      </c>
      <c r="N283" s="26">
        <f t="shared" si="185"/>
        <v>0</v>
      </c>
      <c r="O283" s="26">
        <f t="shared" si="185"/>
        <v>0</v>
      </c>
      <c r="P283" s="26">
        <f t="shared" si="185"/>
        <v>0</v>
      </c>
      <c r="Q283" s="26">
        <f t="shared" si="185"/>
        <v>0</v>
      </c>
      <c r="R283" s="26">
        <f t="shared" si="185"/>
        <v>0</v>
      </c>
      <c r="S283" s="26">
        <f t="shared" si="185"/>
        <v>0</v>
      </c>
      <c r="T283" s="26">
        <f t="shared" si="185"/>
        <v>0</v>
      </c>
      <c r="U283" s="26">
        <f t="shared" si="185"/>
        <v>0</v>
      </c>
      <c r="V283" s="26">
        <f t="shared" si="185"/>
        <v>0</v>
      </c>
      <c r="W283" s="26">
        <f t="shared" si="185"/>
        <v>0</v>
      </c>
      <c r="X283" s="26">
        <f t="shared" si="185"/>
        <v>0</v>
      </c>
      <c r="Y283" s="26">
        <f t="shared" si="185"/>
        <v>0</v>
      </c>
      <c r="Z283" s="26">
        <f t="shared" si="185"/>
        <v>0</v>
      </c>
      <c r="AA283" s="26">
        <f t="shared" ref="AA283" si="186">SUM(AA265,AA274)</f>
        <v>0</v>
      </c>
    </row>
    <row r="284" spans="1:27" x14ac:dyDescent="0.2">
      <c r="A284" s="1"/>
      <c r="B284" s="22" t="s">
        <v>87</v>
      </c>
      <c r="D284" s="26">
        <f>SUM(H284:AA284)</f>
        <v>0</v>
      </c>
      <c r="E284" s="26"/>
      <c r="F284" s="15" t="s">
        <v>16</v>
      </c>
      <c r="H284" s="26">
        <f t="shared" ref="H284:Z284" si="187">SUM(H266,H275)</f>
        <v>0</v>
      </c>
      <c r="I284" s="26">
        <f t="shared" si="187"/>
        <v>0</v>
      </c>
      <c r="J284" s="26">
        <f t="shared" si="187"/>
        <v>0</v>
      </c>
      <c r="K284" s="26">
        <f t="shared" si="187"/>
        <v>0</v>
      </c>
      <c r="L284" s="26">
        <f t="shared" si="187"/>
        <v>0</v>
      </c>
      <c r="M284" s="26">
        <f t="shared" si="187"/>
        <v>0</v>
      </c>
      <c r="N284" s="26">
        <f t="shared" si="187"/>
        <v>0</v>
      </c>
      <c r="O284" s="26">
        <f t="shared" si="187"/>
        <v>0</v>
      </c>
      <c r="P284" s="26">
        <f t="shared" si="187"/>
        <v>0</v>
      </c>
      <c r="Q284" s="26">
        <f t="shared" si="187"/>
        <v>0</v>
      </c>
      <c r="R284" s="26">
        <f t="shared" si="187"/>
        <v>0</v>
      </c>
      <c r="S284" s="26">
        <f t="shared" si="187"/>
        <v>0</v>
      </c>
      <c r="T284" s="26">
        <f t="shared" si="187"/>
        <v>0</v>
      </c>
      <c r="U284" s="26">
        <f t="shared" si="187"/>
        <v>0</v>
      </c>
      <c r="V284" s="26">
        <f t="shared" si="187"/>
        <v>0</v>
      </c>
      <c r="W284" s="26">
        <f t="shared" si="187"/>
        <v>0</v>
      </c>
      <c r="X284" s="26">
        <f t="shared" si="187"/>
        <v>0</v>
      </c>
      <c r="Y284" s="26">
        <f t="shared" si="187"/>
        <v>0</v>
      </c>
      <c r="Z284" s="26">
        <f t="shared" si="187"/>
        <v>0</v>
      </c>
      <c r="AA284" s="26">
        <f t="shared" ref="AA284" si="188">SUM(AA266,AA275)</f>
        <v>0</v>
      </c>
    </row>
    <row r="285" spans="1:27" ht="12.75" thickBot="1" x14ac:dyDescent="0.25">
      <c r="A285" s="1"/>
      <c r="B285" s="33" t="s">
        <v>26</v>
      </c>
      <c r="C285" s="28"/>
      <c r="D285" s="84">
        <f>SUM(H285:AA285)</f>
        <v>0</v>
      </c>
      <c r="E285" s="84"/>
      <c r="F285" s="29" t="s">
        <v>16</v>
      </c>
      <c r="G285" s="28"/>
      <c r="H285" s="84">
        <f t="shared" ref="H285:Z285" si="189">SUM(H267,H276)</f>
        <v>0</v>
      </c>
      <c r="I285" s="84">
        <f t="shared" si="189"/>
        <v>0</v>
      </c>
      <c r="J285" s="84">
        <f t="shared" si="189"/>
        <v>0</v>
      </c>
      <c r="K285" s="84">
        <f t="shared" si="189"/>
        <v>0</v>
      </c>
      <c r="L285" s="84">
        <f t="shared" si="189"/>
        <v>0</v>
      </c>
      <c r="M285" s="84">
        <f t="shared" si="189"/>
        <v>0</v>
      </c>
      <c r="N285" s="84">
        <f t="shared" si="189"/>
        <v>0</v>
      </c>
      <c r="O285" s="84">
        <f t="shared" si="189"/>
        <v>0</v>
      </c>
      <c r="P285" s="84">
        <f t="shared" si="189"/>
        <v>0</v>
      </c>
      <c r="Q285" s="84">
        <f t="shared" si="189"/>
        <v>0</v>
      </c>
      <c r="R285" s="84">
        <f t="shared" si="189"/>
        <v>0</v>
      </c>
      <c r="S285" s="84">
        <f t="shared" si="189"/>
        <v>0</v>
      </c>
      <c r="T285" s="84">
        <f t="shared" si="189"/>
        <v>0</v>
      </c>
      <c r="U285" s="84">
        <f t="shared" si="189"/>
        <v>0</v>
      </c>
      <c r="V285" s="84">
        <f t="shared" si="189"/>
        <v>0</v>
      </c>
      <c r="W285" s="84">
        <f t="shared" si="189"/>
        <v>0</v>
      </c>
      <c r="X285" s="84">
        <f t="shared" si="189"/>
        <v>0</v>
      </c>
      <c r="Y285" s="84">
        <f t="shared" si="189"/>
        <v>0</v>
      </c>
      <c r="Z285" s="84">
        <f t="shared" si="189"/>
        <v>0</v>
      </c>
      <c r="AA285" s="84">
        <f t="shared" ref="AA285" si="190">SUM(AA267,AA276)</f>
        <v>0</v>
      </c>
    </row>
    <row r="286" spans="1:27" ht="12.75" thickTop="1" x14ac:dyDescent="0.2">
      <c r="A286" s="1"/>
      <c r="B286" s="27" t="s">
        <v>88</v>
      </c>
      <c r="D286" s="30">
        <f>SUM(H286:AA286)</f>
        <v>0</v>
      </c>
      <c r="E286" s="26"/>
      <c r="F286" s="15" t="s">
        <v>16</v>
      </c>
      <c r="H286" s="30">
        <f t="shared" ref="H286:AA286" si="191">SUM(H282:H285)</f>
        <v>0</v>
      </c>
      <c r="I286" s="30">
        <f t="shared" si="191"/>
        <v>0</v>
      </c>
      <c r="J286" s="30">
        <f t="shared" si="191"/>
        <v>0</v>
      </c>
      <c r="K286" s="30">
        <f t="shared" si="191"/>
        <v>0</v>
      </c>
      <c r="L286" s="30">
        <f t="shared" si="191"/>
        <v>0</v>
      </c>
      <c r="M286" s="30">
        <f t="shared" si="191"/>
        <v>0</v>
      </c>
      <c r="N286" s="30">
        <f t="shared" si="191"/>
        <v>0</v>
      </c>
      <c r="O286" s="30">
        <f t="shared" si="191"/>
        <v>0</v>
      </c>
      <c r="P286" s="30">
        <f t="shared" si="191"/>
        <v>0</v>
      </c>
      <c r="Q286" s="30">
        <f t="shared" si="191"/>
        <v>0</v>
      </c>
      <c r="R286" s="30">
        <f t="shared" si="191"/>
        <v>0</v>
      </c>
      <c r="S286" s="30">
        <f t="shared" si="191"/>
        <v>0</v>
      </c>
      <c r="T286" s="30">
        <f t="shared" si="191"/>
        <v>0</v>
      </c>
      <c r="U286" s="30">
        <f t="shared" si="191"/>
        <v>0</v>
      </c>
      <c r="V286" s="30">
        <f t="shared" si="191"/>
        <v>0</v>
      </c>
      <c r="W286" s="30">
        <f t="shared" si="191"/>
        <v>0</v>
      </c>
      <c r="X286" s="30">
        <f t="shared" si="191"/>
        <v>0</v>
      </c>
      <c r="Y286" s="30">
        <f t="shared" si="191"/>
        <v>0</v>
      </c>
      <c r="Z286" s="30">
        <f t="shared" si="191"/>
        <v>0</v>
      </c>
      <c r="AA286" s="30">
        <f t="shared" si="191"/>
        <v>0</v>
      </c>
    </row>
    <row r="287" spans="1:27" x14ac:dyDescent="0.2"/>
    <row r="288" spans="1:27" x14ac:dyDescent="0.2">
      <c r="A288" s="11" t="s">
        <v>89</v>
      </c>
      <c r="B288" s="12" t="s">
        <v>34</v>
      </c>
      <c r="C288" s="13"/>
      <c r="D288" s="16"/>
      <c r="E288" s="16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</row>
    <row r="289" spans="1:27" x14ac:dyDescent="0.2"/>
    <row r="290" spans="1:27" x14ac:dyDescent="0.2">
      <c r="A290" s="63" t="s">
        <v>93</v>
      </c>
      <c r="B290" s="31" t="s">
        <v>27</v>
      </c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  <c r="AA290" s="32"/>
    </row>
    <row r="291" spans="1:27" x14ac:dyDescent="0.2"/>
    <row r="292" spans="1:27" x14ac:dyDescent="0.2">
      <c r="B292" s="4" t="s">
        <v>92</v>
      </c>
    </row>
    <row r="293" spans="1:27" x14ac:dyDescent="0.2">
      <c r="B293" s="22" t="s">
        <v>90</v>
      </c>
      <c r="D293" s="26">
        <f t="shared" ref="D293:D301" si="192">SUM(H293:AA293)</f>
        <v>0</v>
      </c>
      <c r="E293" s="26"/>
      <c r="F293" s="15" t="s">
        <v>16</v>
      </c>
      <c r="H293" s="214"/>
      <c r="I293" s="214"/>
      <c r="J293" s="214"/>
      <c r="K293" s="214"/>
      <c r="L293" s="214"/>
      <c r="M293" s="214"/>
      <c r="N293" s="214"/>
      <c r="O293" s="214"/>
      <c r="P293" s="214"/>
      <c r="Q293" s="214"/>
      <c r="R293" s="214"/>
      <c r="S293" s="214"/>
      <c r="T293" s="214"/>
      <c r="U293" s="214"/>
      <c r="V293" s="214"/>
      <c r="W293" s="214"/>
      <c r="X293" s="214"/>
      <c r="Y293" s="214"/>
      <c r="Z293" s="214"/>
      <c r="AA293" s="214"/>
    </row>
    <row r="294" spans="1:27" x14ac:dyDescent="0.2">
      <c r="B294" s="22" t="s">
        <v>91</v>
      </c>
      <c r="D294" s="26">
        <f t="shared" si="192"/>
        <v>0</v>
      </c>
      <c r="E294" s="26"/>
      <c r="F294" s="15" t="s">
        <v>16</v>
      </c>
      <c r="H294" s="214"/>
      <c r="I294" s="214"/>
      <c r="J294" s="214"/>
      <c r="K294" s="214"/>
      <c r="L294" s="214"/>
      <c r="M294" s="214"/>
      <c r="N294" s="214"/>
      <c r="O294" s="214"/>
      <c r="P294" s="214"/>
      <c r="Q294" s="214"/>
      <c r="R294" s="214"/>
      <c r="S294" s="214"/>
      <c r="T294" s="214"/>
      <c r="U294" s="214"/>
      <c r="V294" s="214"/>
      <c r="W294" s="214"/>
      <c r="X294" s="214"/>
      <c r="Y294" s="214"/>
      <c r="Z294" s="214"/>
      <c r="AA294" s="214"/>
    </row>
    <row r="295" spans="1:27" x14ac:dyDescent="0.2">
      <c r="B295" s="22" t="s">
        <v>37</v>
      </c>
      <c r="D295" s="26">
        <f t="shared" si="192"/>
        <v>0</v>
      </c>
      <c r="E295" s="26"/>
      <c r="F295" s="15" t="s">
        <v>16</v>
      </c>
      <c r="H295" s="214"/>
      <c r="I295" s="214"/>
      <c r="J295" s="214"/>
      <c r="K295" s="214"/>
      <c r="L295" s="214"/>
      <c r="M295" s="214"/>
      <c r="N295" s="214"/>
      <c r="O295" s="214"/>
      <c r="P295" s="214"/>
      <c r="Q295" s="214"/>
      <c r="R295" s="214"/>
      <c r="S295" s="214"/>
      <c r="T295" s="214"/>
      <c r="U295" s="214"/>
      <c r="V295" s="214"/>
      <c r="W295" s="214"/>
      <c r="X295" s="214"/>
      <c r="Y295" s="214"/>
      <c r="Z295" s="214"/>
      <c r="AA295" s="214"/>
    </row>
    <row r="296" spans="1:27" x14ac:dyDescent="0.2">
      <c r="B296" s="22" t="s">
        <v>38</v>
      </c>
      <c r="D296" s="26">
        <f t="shared" si="192"/>
        <v>0</v>
      </c>
      <c r="E296" s="26"/>
      <c r="F296" s="15" t="s">
        <v>16</v>
      </c>
      <c r="H296" s="214"/>
      <c r="I296" s="214"/>
      <c r="J296" s="214"/>
      <c r="K296" s="214"/>
      <c r="L296" s="214"/>
      <c r="M296" s="214"/>
      <c r="N296" s="214"/>
      <c r="O296" s="214"/>
      <c r="P296" s="214"/>
      <c r="Q296" s="214"/>
      <c r="R296" s="214"/>
      <c r="S296" s="214"/>
      <c r="T296" s="214"/>
      <c r="U296" s="214"/>
      <c r="V296" s="214"/>
      <c r="W296" s="214"/>
      <c r="X296" s="214"/>
      <c r="Y296" s="214"/>
      <c r="Z296" s="214"/>
      <c r="AA296" s="214"/>
    </row>
    <row r="297" spans="1:27" x14ac:dyDescent="0.2">
      <c r="B297" s="22" t="s">
        <v>39</v>
      </c>
      <c r="D297" s="26">
        <f t="shared" si="192"/>
        <v>0</v>
      </c>
      <c r="E297" s="26"/>
      <c r="F297" s="15" t="s">
        <v>16</v>
      </c>
      <c r="H297" s="214"/>
      <c r="I297" s="214"/>
      <c r="J297" s="214"/>
      <c r="K297" s="214"/>
      <c r="L297" s="214"/>
      <c r="M297" s="214"/>
      <c r="N297" s="214"/>
      <c r="O297" s="214"/>
      <c r="P297" s="214"/>
      <c r="Q297" s="214"/>
      <c r="R297" s="214"/>
      <c r="S297" s="214"/>
      <c r="T297" s="214"/>
      <c r="U297" s="214"/>
      <c r="V297" s="214"/>
      <c r="W297" s="214"/>
      <c r="X297" s="214"/>
      <c r="Y297" s="214"/>
      <c r="Z297" s="214"/>
      <c r="AA297" s="214"/>
    </row>
    <row r="298" spans="1:27" x14ac:dyDescent="0.2">
      <c r="B298" s="34" t="s">
        <v>337</v>
      </c>
      <c r="D298" s="26">
        <f t="shared" si="192"/>
        <v>0</v>
      </c>
      <c r="E298" s="26"/>
      <c r="F298" s="15" t="s">
        <v>16</v>
      </c>
      <c r="H298" s="214"/>
      <c r="I298" s="214"/>
      <c r="J298" s="214"/>
      <c r="K298" s="214"/>
      <c r="L298" s="214"/>
      <c r="M298" s="214"/>
      <c r="N298" s="214"/>
      <c r="O298" s="214"/>
      <c r="P298" s="214"/>
      <c r="Q298" s="214"/>
      <c r="R298" s="214"/>
      <c r="S298" s="214"/>
      <c r="T298" s="214"/>
      <c r="U298" s="214"/>
      <c r="V298" s="214"/>
      <c r="W298" s="214"/>
      <c r="X298" s="214"/>
      <c r="Y298" s="214"/>
      <c r="Z298" s="214"/>
      <c r="AA298" s="214"/>
    </row>
    <row r="299" spans="1:27" x14ac:dyDescent="0.2">
      <c r="B299" s="34" t="s">
        <v>264</v>
      </c>
      <c r="D299" s="26">
        <f t="shared" si="192"/>
        <v>0</v>
      </c>
      <c r="E299" s="26"/>
      <c r="F299" s="15" t="s">
        <v>16</v>
      </c>
      <c r="H299" s="215"/>
      <c r="I299" s="215"/>
      <c r="J299" s="215"/>
      <c r="K299" s="215"/>
      <c r="L299" s="215"/>
      <c r="M299" s="215"/>
      <c r="N299" s="215"/>
      <c r="O299" s="215"/>
      <c r="P299" s="215"/>
      <c r="Q299" s="215"/>
      <c r="R299" s="215"/>
      <c r="S299" s="215"/>
      <c r="T299" s="215"/>
      <c r="U299" s="215"/>
      <c r="V299" s="215"/>
      <c r="W299" s="215"/>
      <c r="X299" s="215"/>
      <c r="Y299" s="215"/>
      <c r="Z299" s="215"/>
      <c r="AA299" s="215"/>
    </row>
    <row r="300" spans="1:27" ht="12.75" thickBot="1" x14ac:dyDescent="0.25">
      <c r="B300" s="37" t="s">
        <v>265</v>
      </c>
      <c r="C300" s="28"/>
      <c r="D300" s="84">
        <f t="shared" si="192"/>
        <v>0</v>
      </c>
      <c r="E300" s="84"/>
      <c r="F300" s="29" t="s">
        <v>16</v>
      </c>
      <c r="G300" s="28"/>
      <c r="H300" s="216"/>
      <c r="I300" s="216"/>
      <c r="J300" s="216"/>
      <c r="K300" s="216"/>
      <c r="L300" s="216"/>
      <c r="M300" s="216"/>
      <c r="N300" s="216"/>
      <c r="O300" s="216"/>
      <c r="P300" s="216"/>
      <c r="Q300" s="216"/>
      <c r="R300" s="216"/>
      <c r="S300" s="216"/>
      <c r="T300" s="216"/>
      <c r="U300" s="216"/>
      <c r="V300" s="216"/>
      <c r="W300" s="216"/>
      <c r="X300" s="216"/>
      <c r="Y300" s="216"/>
      <c r="Z300" s="216"/>
      <c r="AA300" s="216"/>
    </row>
    <row r="301" spans="1:27" ht="12.75" thickTop="1" x14ac:dyDescent="0.2">
      <c r="B301" s="4" t="s">
        <v>116</v>
      </c>
      <c r="D301" s="30">
        <f t="shared" si="192"/>
        <v>0</v>
      </c>
      <c r="E301" s="26"/>
      <c r="F301" s="15" t="s">
        <v>16</v>
      </c>
      <c r="H301" s="30">
        <f t="shared" ref="H301:AA301" si="193">SUM(H293:H300)</f>
        <v>0</v>
      </c>
      <c r="I301" s="30">
        <f t="shared" si="193"/>
        <v>0</v>
      </c>
      <c r="J301" s="30">
        <f t="shared" si="193"/>
        <v>0</v>
      </c>
      <c r="K301" s="30">
        <f t="shared" si="193"/>
        <v>0</v>
      </c>
      <c r="L301" s="30">
        <f t="shared" si="193"/>
        <v>0</v>
      </c>
      <c r="M301" s="30">
        <f t="shared" si="193"/>
        <v>0</v>
      </c>
      <c r="N301" s="30">
        <f t="shared" si="193"/>
        <v>0</v>
      </c>
      <c r="O301" s="30">
        <f t="shared" si="193"/>
        <v>0</v>
      </c>
      <c r="P301" s="30">
        <f t="shared" si="193"/>
        <v>0</v>
      </c>
      <c r="Q301" s="30">
        <f t="shared" si="193"/>
        <v>0</v>
      </c>
      <c r="R301" s="30">
        <f t="shared" si="193"/>
        <v>0</v>
      </c>
      <c r="S301" s="30">
        <f t="shared" si="193"/>
        <v>0</v>
      </c>
      <c r="T301" s="30">
        <f t="shared" si="193"/>
        <v>0</v>
      </c>
      <c r="U301" s="30">
        <f t="shared" si="193"/>
        <v>0</v>
      </c>
      <c r="V301" s="30">
        <f t="shared" si="193"/>
        <v>0</v>
      </c>
      <c r="W301" s="30">
        <f t="shared" si="193"/>
        <v>0</v>
      </c>
      <c r="X301" s="30">
        <f t="shared" si="193"/>
        <v>0</v>
      </c>
      <c r="Y301" s="30">
        <f t="shared" si="193"/>
        <v>0</v>
      </c>
      <c r="Z301" s="30">
        <f t="shared" si="193"/>
        <v>0</v>
      </c>
      <c r="AA301" s="30">
        <f t="shared" si="193"/>
        <v>0</v>
      </c>
    </row>
    <row r="302" spans="1:27" x14ac:dyDescent="0.2">
      <c r="H302" s="223"/>
      <c r="I302" s="223"/>
      <c r="J302" s="223"/>
      <c r="K302" s="223"/>
      <c r="L302" s="223"/>
      <c r="M302" s="223"/>
      <c r="N302" s="223"/>
      <c r="O302" s="223"/>
      <c r="P302" s="223"/>
      <c r="Q302" s="223"/>
      <c r="R302" s="223"/>
      <c r="S302" s="223"/>
      <c r="T302" s="223"/>
      <c r="U302" s="223"/>
      <c r="V302" s="223"/>
      <c r="W302" s="223"/>
      <c r="X302" s="223"/>
      <c r="Y302" s="223"/>
      <c r="Z302" s="223"/>
      <c r="AA302" s="223"/>
    </row>
    <row r="303" spans="1:27" x14ac:dyDescent="0.2">
      <c r="A303" s="63" t="s">
        <v>94</v>
      </c>
      <c r="B303" s="31" t="s">
        <v>30</v>
      </c>
      <c r="C303" s="32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  <c r="AA303" s="32"/>
    </row>
    <row r="304" spans="1:27" x14ac:dyDescent="0.2"/>
    <row r="305" spans="1:27" x14ac:dyDescent="0.2">
      <c r="B305" s="4" t="s">
        <v>92</v>
      </c>
    </row>
    <row r="306" spans="1:27" x14ac:dyDescent="0.2">
      <c r="B306" s="22" t="s">
        <v>90</v>
      </c>
      <c r="D306" s="26">
        <f t="shared" ref="D306:D313" si="194">SUM(H306:AA306)</f>
        <v>0</v>
      </c>
      <c r="E306" s="26"/>
      <c r="F306" s="15" t="s">
        <v>16</v>
      </c>
      <c r="H306" s="214"/>
      <c r="I306" s="214"/>
      <c r="J306" s="214"/>
      <c r="K306" s="214"/>
      <c r="L306" s="214"/>
      <c r="M306" s="214"/>
      <c r="N306" s="214"/>
      <c r="O306" s="214"/>
      <c r="P306" s="214"/>
      <c r="Q306" s="214"/>
      <c r="R306" s="214"/>
      <c r="S306" s="214"/>
      <c r="T306" s="214"/>
      <c r="U306" s="214"/>
      <c r="V306" s="214"/>
      <c r="W306" s="214"/>
      <c r="X306" s="214"/>
      <c r="Y306" s="214"/>
      <c r="Z306" s="214"/>
      <c r="AA306" s="214"/>
    </row>
    <row r="307" spans="1:27" x14ac:dyDescent="0.2">
      <c r="B307" s="22" t="s">
        <v>91</v>
      </c>
      <c r="D307" s="26">
        <f t="shared" si="194"/>
        <v>0</v>
      </c>
      <c r="E307" s="26"/>
      <c r="F307" s="15" t="s">
        <v>16</v>
      </c>
      <c r="H307" s="214"/>
      <c r="I307" s="214"/>
      <c r="J307" s="214"/>
      <c r="K307" s="214"/>
      <c r="L307" s="214"/>
      <c r="M307" s="214"/>
      <c r="N307" s="214"/>
      <c r="O307" s="214"/>
      <c r="P307" s="214"/>
      <c r="Q307" s="214"/>
      <c r="R307" s="214"/>
      <c r="S307" s="214"/>
      <c r="T307" s="214"/>
      <c r="U307" s="214"/>
      <c r="V307" s="214"/>
      <c r="W307" s="214"/>
      <c r="X307" s="214"/>
      <c r="Y307" s="214"/>
      <c r="Z307" s="214"/>
      <c r="AA307" s="214"/>
    </row>
    <row r="308" spans="1:27" x14ac:dyDescent="0.2">
      <c r="B308" s="22" t="s">
        <v>37</v>
      </c>
      <c r="D308" s="26">
        <f t="shared" si="194"/>
        <v>0</v>
      </c>
      <c r="E308" s="26"/>
      <c r="F308" s="15" t="s">
        <v>16</v>
      </c>
      <c r="H308" s="214"/>
      <c r="I308" s="214"/>
      <c r="J308" s="214"/>
      <c r="K308" s="214"/>
      <c r="L308" s="214"/>
      <c r="M308" s="214"/>
      <c r="N308" s="214"/>
      <c r="O308" s="214"/>
      <c r="P308" s="214"/>
      <c r="Q308" s="214"/>
      <c r="R308" s="214"/>
      <c r="S308" s="214"/>
      <c r="T308" s="214"/>
      <c r="U308" s="214"/>
      <c r="V308" s="214"/>
      <c r="W308" s="214"/>
      <c r="X308" s="214"/>
      <c r="Y308" s="214"/>
      <c r="Z308" s="214"/>
      <c r="AA308" s="214"/>
    </row>
    <row r="309" spans="1:27" x14ac:dyDescent="0.2">
      <c r="B309" s="22" t="s">
        <v>38</v>
      </c>
      <c r="D309" s="26">
        <f t="shared" si="194"/>
        <v>0</v>
      </c>
      <c r="E309" s="26"/>
      <c r="F309" s="15" t="s">
        <v>16</v>
      </c>
      <c r="H309" s="214"/>
      <c r="I309" s="214"/>
      <c r="J309" s="214"/>
      <c r="K309" s="214"/>
      <c r="L309" s="214"/>
      <c r="M309" s="214"/>
      <c r="N309" s="214"/>
      <c r="O309" s="214"/>
      <c r="P309" s="214"/>
      <c r="Q309" s="214"/>
      <c r="R309" s="214"/>
      <c r="S309" s="214"/>
      <c r="T309" s="214"/>
      <c r="U309" s="214"/>
      <c r="V309" s="214"/>
      <c r="W309" s="214"/>
      <c r="X309" s="214"/>
      <c r="Y309" s="214"/>
      <c r="Z309" s="214"/>
      <c r="AA309" s="214"/>
    </row>
    <row r="310" spans="1:27" x14ac:dyDescent="0.2">
      <c r="B310" s="22" t="s">
        <v>39</v>
      </c>
      <c r="D310" s="26">
        <f t="shared" si="194"/>
        <v>0</v>
      </c>
      <c r="E310" s="26"/>
      <c r="F310" s="15" t="s">
        <v>16</v>
      </c>
      <c r="H310" s="214"/>
      <c r="I310" s="214"/>
      <c r="J310" s="214"/>
      <c r="K310" s="214"/>
      <c r="L310" s="214"/>
      <c r="M310" s="214"/>
      <c r="N310" s="214"/>
      <c r="O310" s="214"/>
      <c r="P310" s="214"/>
      <c r="Q310" s="214"/>
      <c r="R310" s="214"/>
      <c r="S310" s="214"/>
      <c r="T310" s="214"/>
      <c r="U310" s="214"/>
      <c r="V310" s="214"/>
      <c r="W310" s="214"/>
      <c r="X310" s="214"/>
      <c r="Y310" s="214"/>
      <c r="Z310" s="214"/>
      <c r="AA310" s="214"/>
    </row>
    <row r="311" spans="1:27" x14ac:dyDescent="0.2">
      <c r="B311" s="34" t="s">
        <v>337</v>
      </c>
      <c r="D311" s="26">
        <f t="shared" si="194"/>
        <v>0</v>
      </c>
      <c r="E311" s="26"/>
      <c r="F311" s="15" t="s">
        <v>16</v>
      </c>
      <c r="H311" s="214"/>
      <c r="I311" s="214"/>
      <c r="J311" s="214"/>
      <c r="K311" s="214"/>
      <c r="L311" s="214"/>
      <c r="M311" s="214"/>
      <c r="N311" s="214"/>
      <c r="O311" s="214"/>
      <c r="P311" s="214"/>
      <c r="Q311" s="214"/>
      <c r="R311" s="214"/>
      <c r="S311" s="214"/>
      <c r="T311" s="214"/>
      <c r="U311" s="214"/>
      <c r="V311" s="214"/>
      <c r="W311" s="214"/>
      <c r="X311" s="214"/>
      <c r="Y311" s="214"/>
      <c r="Z311" s="214"/>
      <c r="AA311" s="214"/>
    </row>
    <row r="312" spans="1:27" ht="12.75" thickBot="1" x14ac:dyDescent="0.25">
      <c r="B312" s="33" t="s">
        <v>264</v>
      </c>
      <c r="C312" s="28"/>
      <c r="D312" s="84">
        <f t="shared" si="194"/>
        <v>0</v>
      </c>
      <c r="E312" s="84"/>
      <c r="F312" s="29" t="s">
        <v>16</v>
      </c>
      <c r="G312" s="28"/>
      <c r="H312" s="216"/>
      <c r="I312" s="216"/>
      <c r="J312" s="216"/>
      <c r="K312" s="216"/>
      <c r="L312" s="216"/>
      <c r="M312" s="216"/>
      <c r="N312" s="216"/>
      <c r="O312" s="216"/>
      <c r="P312" s="216"/>
      <c r="Q312" s="216"/>
      <c r="R312" s="216"/>
      <c r="S312" s="216"/>
      <c r="T312" s="216"/>
      <c r="U312" s="216"/>
      <c r="V312" s="216"/>
      <c r="W312" s="216"/>
      <c r="X312" s="216"/>
      <c r="Y312" s="216"/>
      <c r="Z312" s="216"/>
      <c r="AA312" s="216"/>
    </row>
    <row r="313" spans="1:27" ht="12.75" thickTop="1" x14ac:dyDescent="0.2">
      <c r="B313" s="4" t="s">
        <v>116</v>
      </c>
      <c r="D313" s="30">
        <f t="shared" si="194"/>
        <v>0</v>
      </c>
      <c r="E313" s="26"/>
      <c r="F313" s="15" t="s">
        <v>16</v>
      </c>
      <c r="H313" s="30">
        <f t="shared" ref="H313:AA313" si="195">SUM(H306:H312)</f>
        <v>0</v>
      </c>
      <c r="I313" s="30">
        <f t="shared" si="195"/>
        <v>0</v>
      </c>
      <c r="J313" s="30">
        <f t="shared" si="195"/>
        <v>0</v>
      </c>
      <c r="K313" s="30">
        <f t="shared" si="195"/>
        <v>0</v>
      </c>
      <c r="L313" s="30">
        <f t="shared" si="195"/>
        <v>0</v>
      </c>
      <c r="M313" s="30">
        <f t="shared" si="195"/>
        <v>0</v>
      </c>
      <c r="N313" s="30">
        <f t="shared" si="195"/>
        <v>0</v>
      </c>
      <c r="O313" s="30">
        <f t="shared" si="195"/>
        <v>0</v>
      </c>
      <c r="P313" s="30">
        <f t="shared" si="195"/>
        <v>0</v>
      </c>
      <c r="Q313" s="30">
        <f t="shared" si="195"/>
        <v>0</v>
      </c>
      <c r="R313" s="30">
        <f t="shared" si="195"/>
        <v>0</v>
      </c>
      <c r="S313" s="30">
        <f t="shared" si="195"/>
        <v>0</v>
      </c>
      <c r="T313" s="30">
        <f t="shared" si="195"/>
        <v>0</v>
      </c>
      <c r="U313" s="30">
        <f t="shared" si="195"/>
        <v>0</v>
      </c>
      <c r="V313" s="30">
        <f t="shared" si="195"/>
        <v>0</v>
      </c>
      <c r="W313" s="30">
        <f t="shared" si="195"/>
        <v>0</v>
      </c>
      <c r="X313" s="30">
        <f t="shared" si="195"/>
        <v>0</v>
      </c>
      <c r="Y313" s="30">
        <f t="shared" si="195"/>
        <v>0</v>
      </c>
      <c r="Z313" s="30">
        <f t="shared" si="195"/>
        <v>0</v>
      </c>
      <c r="AA313" s="30">
        <f t="shared" si="195"/>
        <v>0</v>
      </c>
    </row>
    <row r="314" spans="1:27" x14ac:dyDescent="0.2">
      <c r="H314" s="223"/>
      <c r="I314" s="223"/>
      <c r="J314" s="223"/>
      <c r="K314" s="223"/>
      <c r="L314" s="223"/>
      <c r="M314" s="223"/>
      <c r="N314" s="223"/>
      <c r="O314" s="223"/>
      <c r="P314" s="223"/>
      <c r="Q314" s="223"/>
      <c r="R314" s="223"/>
      <c r="S314" s="223"/>
      <c r="T314" s="223"/>
      <c r="U314" s="223"/>
      <c r="V314" s="223"/>
      <c r="W314" s="223"/>
      <c r="X314" s="223"/>
      <c r="Y314" s="223"/>
      <c r="Z314" s="223"/>
      <c r="AA314" s="223"/>
    </row>
    <row r="315" spans="1:27" x14ac:dyDescent="0.2">
      <c r="A315" s="63" t="s">
        <v>95</v>
      </c>
      <c r="B315" s="31" t="s">
        <v>96</v>
      </c>
      <c r="C315" s="32"/>
      <c r="D315" s="32"/>
      <c r="E315" s="32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32"/>
    </row>
    <row r="316" spans="1:27" x14ac:dyDescent="0.2"/>
    <row r="317" spans="1:27" x14ac:dyDescent="0.2">
      <c r="B317" s="4" t="s">
        <v>92</v>
      </c>
    </row>
    <row r="318" spans="1:27" x14ac:dyDescent="0.2">
      <c r="B318" s="22" t="s">
        <v>90</v>
      </c>
      <c r="D318" s="26">
        <f t="shared" ref="D318:D326" si="196">SUM(H318:AA318)</f>
        <v>0</v>
      </c>
      <c r="E318" s="26"/>
      <c r="F318" s="15" t="s">
        <v>16</v>
      </c>
      <c r="H318" s="26">
        <f t="shared" ref="H318:Z318" si="197">SUM(H293,H306)</f>
        <v>0</v>
      </c>
      <c r="I318" s="26">
        <f t="shared" si="197"/>
        <v>0</v>
      </c>
      <c r="J318" s="26">
        <f t="shared" si="197"/>
        <v>0</v>
      </c>
      <c r="K318" s="26">
        <f t="shared" si="197"/>
        <v>0</v>
      </c>
      <c r="L318" s="26">
        <f t="shared" si="197"/>
        <v>0</v>
      </c>
      <c r="M318" s="26">
        <f t="shared" si="197"/>
        <v>0</v>
      </c>
      <c r="N318" s="26">
        <f t="shared" si="197"/>
        <v>0</v>
      </c>
      <c r="O318" s="26">
        <f t="shared" si="197"/>
        <v>0</v>
      </c>
      <c r="P318" s="26">
        <f t="shared" si="197"/>
        <v>0</v>
      </c>
      <c r="Q318" s="26">
        <f t="shared" si="197"/>
        <v>0</v>
      </c>
      <c r="R318" s="26">
        <f t="shared" si="197"/>
        <v>0</v>
      </c>
      <c r="S318" s="26">
        <f t="shared" si="197"/>
        <v>0</v>
      </c>
      <c r="T318" s="26">
        <f t="shared" si="197"/>
        <v>0</v>
      </c>
      <c r="U318" s="26">
        <f t="shared" si="197"/>
        <v>0</v>
      </c>
      <c r="V318" s="26">
        <f t="shared" si="197"/>
        <v>0</v>
      </c>
      <c r="W318" s="26">
        <f t="shared" si="197"/>
        <v>0</v>
      </c>
      <c r="X318" s="26">
        <f t="shared" si="197"/>
        <v>0</v>
      </c>
      <c r="Y318" s="26">
        <f t="shared" si="197"/>
        <v>0</v>
      </c>
      <c r="Z318" s="26">
        <f t="shared" si="197"/>
        <v>0</v>
      </c>
      <c r="AA318" s="26">
        <f t="shared" ref="AA318" si="198">SUM(AA293,AA306)</f>
        <v>0</v>
      </c>
    </row>
    <row r="319" spans="1:27" x14ac:dyDescent="0.2">
      <c r="B319" s="22" t="s">
        <v>91</v>
      </c>
      <c r="D319" s="26">
        <f t="shared" si="196"/>
        <v>0</v>
      </c>
      <c r="E319" s="26"/>
      <c r="F319" s="15" t="s">
        <v>16</v>
      </c>
      <c r="H319" s="26">
        <f t="shared" ref="H319:Z319" si="199">SUM(H294,H307)</f>
        <v>0</v>
      </c>
      <c r="I319" s="26">
        <f t="shared" si="199"/>
        <v>0</v>
      </c>
      <c r="J319" s="26">
        <f t="shared" si="199"/>
        <v>0</v>
      </c>
      <c r="K319" s="26">
        <f t="shared" si="199"/>
        <v>0</v>
      </c>
      <c r="L319" s="26">
        <f t="shared" si="199"/>
        <v>0</v>
      </c>
      <c r="M319" s="26">
        <f t="shared" si="199"/>
        <v>0</v>
      </c>
      <c r="N319" s="26">
        <f t="shared" si="199"/>
        <v>0</v>
      </c>
      <c r="O319" s="26">
        <f t="shared" si="199"/>
        <v>0</v>
      </c>
      <c r="P319" s="26">
        <f t="shared" si="199"/>
        <v>0</v>
      </c>
      <c r="Q319" s="26">
        <f t="shared" si="199"/>
        <v>0</v>
      </c>
      <c r="R319" s="26">
        <f t="shared" si="199"/>
        <v>0</v>
      </c>
      <c r="S319" s="26">
        <f t="shared" si="199"/>
        <v>0</v>
      </c>
      <c r="T319" s="26">
        <f t="shared" si="199"/>
        <v>0</v>
      </c>
      <c r="U319" s="26">
        <f t="shared" si="199"/>
        <v>0</v>
      </c>
      <c r="V319" s="26">
        <f t="shared" si="199"/>
        <v>0</v>
      </c>
      <c r="W319" s="26">
        <f t="shared" si="199"/>
        <v>0</v>
      </c>
      <c r="X319" s="26">
        <f t="shared" si="199"/>
        <v>0</v>
      </c>
      <c r="Y319" s="26">
        <f t="shared" si="199"/>
        <v>0</v>
      </c>
      <c r="Z319" s="26">
        <f t="shared" si="199"/>
        <v>0</v>
      </c>
      <c r="AA319" s="26">
        <f t="shared" ref="AA319" si="200">SUM(AA294,AA307)</f>
        <v>0</v>
      </c>
    </row>
    <row r="320" spans="1:27" x14ac:dyDescent="0.2">
      <c r="B320" s="22" t="s">
        <v>37</v>
      </c>
      <c r="D320" s="26">
        <f t="shared" si="196"/>
        <v>0</v>
      </c>
      <c r="E320" s="26"/>
      <c r="F320" s="15" t="s">
        <v>16</v>
      </c>
      <c r="H320" s="26">
        <f t="shared" ref="H320:Z320" si="201">SUM(H295,H308)</f>
        <v>0</v>
      </c>
      <c r="I320" s="26">
        <f t="shared" si="201"/>
        <v>0</v>
      </c>
      <c r="J320" s="26">
        <f t="shared" si="201"/>
        <v>0</v>
      </c>
      <c r="K320" s="26">
        <f t="shared" si="201"/>
        <v>0</v>
      </c>
      <c r="L320" s="26">
        <f t="shared" si="201"/>
        <v>0</v>
      </c>
      <c r="M320" s="26">
        <f t="shared" si="201"/>
        <v>0</v>
      </c>
      <c r="N320" s="26">
        <f t="shared" si="201"/>
        <v>0</v>
      </c>
      <c r="O320" s="26">
        <f t="shared" si="201"/>
        <v>0</v>
      </c>
      <c r="P320" s="26">
        <f t="shared" si="201"/>
        <v>0</v>
      </c>
      <c r="Q320" s="26">
        <f t="shared" si="201"/>
        <v>0</v>
      </c>
      <c r="R320" s="26">
        <f t="shared" si="201"/>
        <v>0</v>
      </c>
      <c r="S320" s="26">
        <f t="shared" si="201"/>
        <v>0</v>
      </c>
      <c r="T320" s="26">
        <f t="shared" si="201"/>
        <v>0</v>
      </c>
      <c r="U320" s="26">
        <f t="shared" si="201"/>
        <v>0</v>
      </c>
      <c r="V320" s="26">
        <f t="shared" si="201"/>
        <v>0</v>
      </c>
      <c r="W320" s="26">
        <f t="shared" si="201"/>
        <v>0</v>
      </c>
      <c r="X320" s="26">
        <f t="shared" si="201"/>
        <v>0</v>
      </c>
      <c r="Y320" s="26">
        <f t="shared" si="201"/>
        <v>0</v>
      </c>
      <c r="Z320" s="26">
        <f t="shared" si="201"/>
        <v>0</v>
      </c>
      <c r="AA320" s="26">
        <f t="shared" ref="AA320" si="202">SUM(AA295,AA308)</f>
        <v>0</v>
      </c>
    </row>
    <row r="321" spans="1:27" x14ac:dyDescent="0.2">
      <c r="B321" s="22" t="s">
        <v>38</v>
      </c>
      <c r="D321" s="26">
        <f t="shared" si="196"/>
        <v>0</v>
      </c>
      <c r="E321" s="26"/>
      <c r="F321" s="15" t="s">
        <v>16</v>
      </c>
      <c r="H321" s="26">
        <f t="shared" ref="H321:Z321" si="203">SUM(H296,H309)</f>
        <v>0</v>
      </c>
      <c r="I321" s="26">
        <f t="shared" si="203"/>
        <v>0</v>
      </c>
      <c r="J321" s="26">
        <f t="shared" si="203"/>
        <v>0</v>
      </c>
      <c r="K321" s="26">
        <f t="shared" si="203"/>
        <v>0</v>
      </c>
      <c r="L321" s="26">
        <f t="shared" si="203"/>
        <v>0</v>
      </c>
      <c r="M321" s="26">
        <f t="shared" si="203"/>
        <v>0</v>
      </c>
      <c r="N321" s="26">
        <f t="shared" si="203"/>
        <v>0</v>
      </c>
      <c r="O321" s="26">
        <f t="shared" si="203"/>
        <v>0</v>
      </c>
      <c r="P321" s="26">
        <f t="shared" si="203"/>
        <v>0</v>
      </c>
      <c r="Q321" s="26">
        <f t="shared" si="203"/>
        <v>0</v>
      </c>
      <c r="R321" s="26">
        <f t="shared" si="203"/>
        <v>0</v>
      </c>
      <c r="S321" s="26">
        <f t="shared" si="203"/>
        <v>0</v>
      </c>
      <c r="T321" s="26">
        <f t="shared" si="203"/>
        <v>0</v>
      </c>
      <c r="U321" s="26">
        <f t="shared" si="203"/>
        <v>0</v>
      </c>
      <c r="V321" s="26">
        <f t="shared" si="203"/>
        <v>0</v>
      </c>
      <c r="W321" s="26">
        <f t="shared" si="203"/>
        <v>0</v>
      </c>
      <c r="X321" s="26">
        <f t="shared" si="203"/>
        <v>0</v>
      </c>
      <c r="Y321" s="26">
        <f t="shared" si="203"/>
        <v>0</v>
      </c>
      <c r="Z321" s="26">
        <f t="shared" si="203"/>
        <v>0</v>
      </c>
      <c r="AA321" s="26">
        <f t="shared" ref="AA321" si="204">SUM(AA296,AA309)</f>
        <v>0</v>
      </c>
    </row>
    <row r="322" spans="1:27" x14ac:dyDescent="0.2">
      <c r="B322" s="22" t="s">
        <v>39</v>
      </c>
      <c r="D322" s="26">
        <f t="shared" si="196"/>
        <v>0</v>
      </c>
      <c r="E322" s="26"/>
      <c r="F322" s="15" t="s">
        <v>16</v>
      </c>
      <c r="H322" s="26">
        <f t="shared" ref="H322:Z322" si="205">SUM(H297,H310)</f>
        <v>0</v>
      </c>
      <c r="I322" s="26">
        <f t="shared" si="205"/>
        <v>0</v>
      </c>
      <c r="J322" s="26">
        <f t="shared" si="205"/>
        <v>0</v>
      </c>
      <c r="K322" s="26">
        <f t="shared" si="205"/>
        <v>0</v>
      </c>
      <c r="L322" s="26">
        <f t="shared" si="205"/>
        <v>0</v>
      </c>
      <c r="M322" s="26">
        <f t="shared" si="205"/>
        <v>0</v>
      </c>
      <c r="N322" s="26">
        <f t="shared" si="205"/>
        <v>0</v>
      </c>
      <c r="O322" s="26">
        <f t="shared" si="205"/>
        <v>0</v>
      </c>
      <c r="P322" s="26">
        <f t="shared" si="205"/>
        <v>0</v>
      </c>
      <c r="Q322" s="26">
        <f t="shared" si="205"/>
        <v>0</v>
      </c>
      <c r="R322" s="26">
        <f t="shared" si="205"/>
        <v>0</v>
      </c>
      <c r="S322" s="26">
        <f t="shared" si="205"/>
        <v>0</v>
      </c>
      <c r="T322" s="26">
        <f t="shared" si="205"/>
        <v>0</v>
      </c>
      <c r="U322" s="26">
        <f t="shared" si="205"/>
        <v>0</v>
      </c>
      <c r="V322" s="26">
        <f t="shared" si="205"/>
        <v>0</v>
      </c>
      <c r="W322" s="26">
        <f t="shared" si="205"/>
        <v>0</v>
      </c>
      <c r="X322" s="26">
        <f t="shared" si="205"/>
        <v>0</v>
      </c>
      <c r="Y322" s="26">
        <f t="shared" si="205"/>
        <v>0</v>
      </c>
      <c r="Z322" s="26">
        <f t="shared" si="205"/>
        <v>0</v>
      </c>
      <c r="AA322" s="26">
        <f t="shared" ref="AA322" si="206">SUM(AA297,AA310)</f>
        <v>0</v>
      </c>
    </row>
    <row r="323" spans="1:27" x14ac:dyDescent="0.2">
      <c r="B323" s="34" t="s">
        <v>337</v>
      </c>
      <c r="D323" s="26">
        <f t="shared" si="196"/>
        <v>0</v>
      </c>
      <c r="E323" s="26"/>
      <c r="F323" s="15" t="s">
        <v>16</v>
      </c>
      <c r="H323" s="26">
        <f t="shared" ref="H323:Z323" si="207">SUM(H298,H311)</f>
        <v>0</v>
      </c>
      <c r="I323" s="26">
        <f t="shared" si="207"/>
        <v>0</v>
      </c>
      <c r="J323" s="26">
        <f t="shared" si="207"/>
        <v>0</v>
      </c>
      <c r="K323" s="26">
        <f t="shared" si="207"/>
        <v>0</v>
      </c>
      <c r="L323" s="26">
        <f t="shared" si="207"/>
        <v>0</v>
      </c>
      <c r="M323" s="26">
        <f t="shared" si="207"/>
        <v>0</v>
      </c>
      <c r="N323" s="26">
        <f t="shared" si="207"/>
        <v>0</v>
      </c>
      <c r="O323" s="26">
        <f t="shared" si="207"/>
        <v>0</v>
      </c>
      <c r="P323" s="26">
        <f t="shared" si="207"/>
        <v>0</v>
      </c>
      <c r="Q323" s="26">
        <f t="shared" si="207"/>
        <v>0</v>
      </c>
      <c r="R323" s="26">
        <f t="shared" si="207"/>
        <v>0</v>
      </c>
      <c r="S323" s="26">
        <f t="shared" si="207"/>
        <v>0</v>
      </c>
      <c r="T323" s="26">
        <f t="shared" si="207"/>
        <v>0</v>
      </c>
      <c r="U323" s="26">
        <f t="shared" si="207"/>
        <v>0</v>
      </c>
      <c r="V323" s="26">
        <f t="shared" si="207"/>
        <v>0</v>
      </c>
      <c r="W323" s="26">
        <f t="shared" si="207"/>
        <v>0</v>
      </c>
      <c r="X323" s="26">
        <f t="shared" si="207"/>
        <v>0</v>
      </c>
      <c r="Y323" s="26">
        <f t="shared" si="207"/>
        <v>0</v>
      </c>
      <c r="Z323" s="26">
        <f t="shared" si="207"/>
        <v>0</v>
      </c>
      <c r="AA323" s="26">
        <f t="shared" ref="AA323" si="208">SUM(AA298,AA311)</f>
        <v>0</v>
      </c>
    </row>
    <row r="324" spans="1:27" x14ac:dyDescent="0.2">
      <c r="B324" s="34" t="s">
        <v>264</v>
      </c>
      <c r="D324" s="26">
        <f t="shared" si="196"/>
        <v>0</v>
      </c>
      <c r="E324" s="26"/>
      <c r="F324" s="15" t="s">
        <v>16</v>
      </c>
      <c r="H324" s="26">
        <f t="shared" ref="H324:Z324" si="209">SUM(H299,H312)</f>
        <v>0</v>
      </c>
      <c r="I324" s="26">
        <f t="shared" si="209"/>
        <v>0</v>
      </c>
      <c r="J324" s="26">
        <f t="shared" si="209"/>
        <v>0</v>
      </c>
      <c r="K324" s="26">
        <f t="shared" si="209"/>
        <v>0</v>
      </c>
      <c r="L324" s="26">
        <f t="shared" si="209"/>
        <v>0</v>
      </c>
      <c r="M324" s="26">
        <f t="shared" si="209"/>
        <v>0</v>
      </c>
      <c r="N324" s="26">
        <f t="shared" si="209"/>
        <v>0</v>
      </c>
      <c r="O324" s="26">
        <f t="shared" si="209"/>
        <v>0</v>
      </c>
      <c r="P324" s="26">
        <f t="shared" si="209"/>
        <v>0</v>
      </c>
      <c r="Q324" s="26">
        <f t="shared" si="209"/>
        <v>0</v>
      </c>
      <c r="R324" s="26">
        <f t="shared" si="209"/>
        <v>0</v>
      </c>
      <c r="S324" s="26">
        <f t="shared" si="209"/>
        <v>0</v>
      </c>
      <c r="T324" s="26">
        <f t="shared" si="209"/>
        <v>0</v>
      </c>
      <c r="U324" s="26">
        <f t="shared" si="209"/>
        <v>0</v>
      </c>
      <c r="V324" s="26">
        <f t="shared" si="209"/>
        <v>0</v>
      </c>
      <c r="W324" s="26">
        <f t="shared" si="209"/>
        <v>0</v>
      </c>
      <c r="X324" s="26">
        <f t="shared" si="209"/>
        <v>0</v>
      </c>
      <c r="Y324" s="26">
        <f t="shared" si="209"/>
        <v>0</v>
      </c>
      <c r="Z324" s="26">
        <f t="shared" si="209"/>
        <v>0</v>
      </c>
      <c r="AA324" s="26">
        <f t="shared" ref="AA324" si="210">SUM(AA299,AA312)</f>
        <v>0</v>
      </c>
    </row>
    <row r="325" spans="1:27" ht="12.75" thickBot="1" x14ac:dyDescent="0.25">
      <c r="B325" s="37" t="s">
        <v>265</v>
      </c>
      <c r="C325" s="28"/>
      <c r="D325" s="84">
        <f t="shared" si="196"/>
        <v>0</v>
      </c>
      <c r="E325" s="84"/>
      <c r="F325" s="29" t="s">
        <v>16</v>
      </c>
      <c r="G325" s="28"/>
      <c r="H325" s="84">
        <f>H300</f>
        <v>0</v>
      </c>
      <c r="I325" s="84">
        <f t="shared" ref="I325:Z325" si="211">I300</f>
        <v>0</v>
      </c>
      <c r="J325" s="84">
        <f t="shared" si="211"/>
        <v>0</v>
      </c>
      <c r="K325" s="84">
        <f t="shared" si="211"/>
        <v>0</v>
      </c>
      <c r="L325" s="84">
        <f t="shared" si="211"/>
        <v>0</v>
      </c>
      <c r="M325" s="84">
        <f t="shared" si="211"/>
        <v>0</v>
      </c>
      <c r="N325" s="84">
        <f t="shared" si="211"/>
        <v>0</v>
      </c>
      <c r="O325" s="84">
        <f t="shared" si="211"/>
        <v>0</v>
      </c>
      <c r="P325" s="84">
        <f t="shared" si="211"/>
        <v>0</v>
      </c>
      <c r="Q325" s="84">
        <f t="shared" si="211"/>
        <v>0</v>
      </c>
      <c r="R325" s="84">
        <f t="shared" si="211"/>
        <v>0</v>
      </c>
      <c r="S325" s="84">
        <f t="shared" si="211"/>
        <v>0</v>
      </c>
      <c r="T325" s="84">
        <f t="shared" si="211"/>
        <v>0</v>
      </c>
      <c r="U325" s="84">
        <f t="shared" si="211"/>
        <v>0</v>
      </c>
      <c r="V325" s="84">
        <f t="shared" si="211"/>
        <v>0</v>
      </c>
      <c r="W325" s="84">
        <f t="shared" si="211"/>
        <v>0</v>
      </c>
      <c r="X325" s="84">
        <f t="shared" si="211"/>
        <v>0</v>
      </c>
      <c r="Y325" s="84">
        <f t="shared" si="211"/>
        <v>0</v>
      </c>
      <c r="Z325" s="84">
        <f t="shared" si="211"/>
        <v>0</v>
      </c>
      <c r="AA325" s="84">
        <f t="shared" ref="AA325" si="212">AA300</f>
        <v>0</v>
      </c>
    </row>
    <row r="326" spans="1:27" ht="12.75" thickTop="1" x14ac:dyDescent="0.2">
      <c r="B326" s="4" t="s">
        <v>116</v>
      </c>
      <c r="D326" s="30">
        <f t="shared" si="196"/>
        <v>0</v>
      </c>
      <c r="E326" s="26"/>
      <c r="F326" s="15" t="s">
        <v>16</v>
      </c>
      <c r="H326" s="30">
        <f t="shared" ref="H326:AA326" si="213">SUM(H318:H325)</f>
        <v>0</v>
      </c>
      <c r="I326" s="30">
        <f t="shared" si="213"/>
        <v>0</v>
      </c>
      <c r="J326" s="30">
        <f t="shared" si="213"/>
        <v>0</v>
      </c>
      <c r="K326" s="30">
        <f t="shared" si="213"/>
        <v>0</v>
      </c>
      <c r="L326" s="30">
        <f t="shared" si="213"/>
        <v>0</v>
      </c>
      <c r="M326" s="30">
        <f t="shared" si="213"/>
        <v>0</v>
      </c>
      <c r="N326" s="30">
        <f t="shared" si="213"/>
        <v>0</v>
      </c>
      <c r="O326" s="30">
        <f t="shared" si="213"/>
        <v>0</v>
      </c>
      <c r="P326" s="30">
        <f t="shared" si="213"/>
        <v>0</v>
      </c>
      <c r="Q326" s="30">
        <f t="shared" si="213"/>
        <v>0</v>
      </c>
      <c r="R326" s="30">
        <f t="shared" si="213"/>
        <v>0</v>
      </c>
      <c r="S326" s="30">
        <f t="shared" si="213"/>
        <v>0</v>
      </c>
      <c r="T326" s="30">
        <f t="shared" si="213"/>
        <v>0</v>
      </c>
      <c r="U326" s="30">
        <f t="shared" si="213"/>
        <v>0</v>
      </c>
      <c r="V326" s="30">
        <f t="shared" si="213"/>
        <v>0</v>
      </c>
      <c r="W326" s="30">
        <f t="shared" si="213"/>
        <v>0</v>
      </c>
      <c r="X326" s="30">
        <f t="shared" si="213"/>
        <v>0</v>
      </c>
      <c r="Y326" s="30">
        <f t="shared" si="213"/>
        <v>0</v>
      </c>
      <c r="Z326" s="30">
        <f t="shared" si="213"/>
        <v>0</v>
      </c>
      <c r="AA326" s="30">
        <f t="shared" si="213"/>
        <v>0</v>
      </c>
    </row>
    <row r="327" spans="1:27" x14ac:dyDescent="0.2"/>
    <row r="328" spans="1:27" x14ac:dyDescent="0.2">
      <c r="A328" s="11" t="s">
        <v>97</v>
      </c>
      <c r="B328" s="12" t="s">
        <v>41</v>
      </c>
      <c r="C328" s="13"/>
      <c r="D328" s="16"/>
      <c r="E328" s="16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</row>
    <row r="329" spans="1:27" x14ac:dyDescent="0.2"/>
    <row r="330" spans="1:27" x14ac:dyDescent="0.2">
      <c r="A330" s="63" t="s">
        <v>104</v>
      </c>
      <c r="B330" s="31" t="s">
        <v>27</v>
      </c>
      <c r="C330" s="32"/>
      <c r="D330" s="32"/>
      <c r="E330" s="32"/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  <c r="AA330" s="32"/>
    </row>
    <row r="331" spans="1:27" x14ac:dyDescent="0.2"/>
    <row r="332" spans="1:27" x14ac:dyDescent="0.2">
      <c r="B332" s="4" t="s">
        <v>105</v>
      </c>
    </row>
    <row r="333" spans="1:27" x14ac:dyDescent="0.2">
      <c r="B333" s="22" t="s">
        <v>98</v>
      </c>
      <c r="D333" s="26">
        <f t="shared" ref="D333:D344" si="214">SUM(H333:AA333)</f>
        <v>0</v>
      </c>
      <c r="E333" s="26"/>
      <c r="F333" s="15" t="s">
        <v>16</v>
      </c>
      <c r="H333" s="214"/>
      <c r="I333" s="214"/>
      <c r="J333" s="214"/>
      <c r="K333" s="214"/>
      <c r="L333" s="214"/>
      <c r="M333" s="214"/>
      <c r="N333" s="214"/>
      <c r="O333" s="214"/>
      <c r="P333" s="214"/>
      <c r="Q333" s="214"/>
      <c r="R333" s="214"/>
      <c r="S333" s="214"/>
      <c r="T333" s="214"/>
      <c r="U333" s="214"/>
      <c r="V333" s="214"/>
      <c r="W333" s="214"/>
      <c r="X333" s="214"/>
      <c r="Y333" s="214"/>
      <c r="Z333" s="214"/>
      <c r="AA333" s="214"/>
    </row>
    <row r="334" spans="1:27" x14ac:dyDescent="0.2">
      <c r="B334" s="22" t="s">
        <v>99</v>
      </c>
      <c r="D334" s="26">
        <f t="shared" si="214"/>
        <v>0</v>
      </c>
      <c r="E334" s="26"/>
      <c r="F334" s="15" t="s">
        <v>16</v>
      </c>
      <c r="H334" s="214"/>
      <c r="I334" s="214"/>
      <c r="J334" s="214"/>
      <c r="K334" s="214"/>
      <c r="L334" s="214"/>
      <c r="M334" s="214"/>
      <c r="N334" s="214"/>
      <c r="O334" s="214"/>
      <c r="P334" s="214"/>
      <c r="Q334" s="214"/>
      <c r="R334" s="214"/>
      <c r="S334" s="214"/>
      <c r="T334" s="214"/>
      <c r="U334" s="214"/>
      <c r="V334" s="214"/>
      <c r="W334" s="214"/>
      <c r="X334" s="214"/>
      <c r="Y334" s="214"/>
      <c r="Z334" s="214"/>
      <c r="AA334" s="214"/>
    </row>
    <row r="335" spans="1:27" x14ac:dyDescent="0.2">
      <c r="B335" s="22" t="s">
        <v>100</v>
      </c>
      <c r="D335" s="26">
        <f t="shared" si="214"/>
        <v>0</v>
      </c>
      <c r="E335" s="26"/>
      <c r="F335" s="15" t="s">
        <v>16</v>
      </c>
      <c r="H335" s="214"/>
      <c r="I335" s="214"/>
      <c r="J335" s="214"/>
      <c r="K335" s="214"/>
      <c r="L335" s="214"/>
      <c r="M335" s="214"/>
      <c r="N335" s="214"/>
      <c r="O335" s="214"/>
      <c r="P335" s="214"/>
      <c r="Q335" s="214"/>
      <c r="R335" s="214"/>
      <c r="S335" s="214"/>
      <c r="T335" s="214"/>
      <c r="U335" s="214"/>
      <c r="V335" s="214"/>
      <c r="W335" s="214"/>
      <c r="X335" s="214"/>
      <c r="Y335" s="214"/>
      <c r="Z335" s="214"/>
      <c r="AA335" s="214"/>
    </row>
    <row r="336" spans="1:27" x14ac:dyDescent="0.2">
      <c r="B336" s="22" t="s">
        <v>101</v>
      </c>
      <c r="D336" s="26">
        <f t="shared" si="214"/>
        <v>0</v>
      </c>
      <c r="E336" s="26"/>
      <c r="F336" s="15" t="s">
        <v>16</v>
      </c>
      <c r="H336" s="214"/>
      <c r="I336" s="214"/>
      <c r="J336" s="214"/>
      <c r="K336" s="214"/>
      <c r="L336" s="214"/>
      <c r="M336" s="214"/>
      <c r="N336" s="214"/>
      <c r="O336" s="214"/>
      <c r="P336" s="214"/>
      <c r="Q336" s="214"/>
      <c r="R336" s="214"/>
      <c r="S336" s="214"/>
      <c r="T336" s="214"/>
      <c r="U336" s="214"/>
      <c r="V336" s="214"/>
      <c r="W336" s="214"/>
      <c r="X336" s="214"/>
      <c r="Y336" s="214"/>
      <c r="Z336" s="214"/>
      <c r="AA336" s="214"/>
    </row>
    <row r="337" spans="1:27" x14ac:dyDescent="0.2">
      <c r="B337" s="22" t="s">
        <v>102</v>
      </c>
      <c r="D337" s="26">
        <f t="shared" si="214"/>
        <v>0</v>
      </c>
      <c r="E337" s="26"/>
      <c r="F337" s="15" t="s">
        <v>16</v>
      </c>
      <c r="H337" s="214"/>
      <c r="I337" s="214"/>
      <c r="J337" s="214"/>
      <c r="K337" s="214"/>
      <c r="L337" s="214"/>
      <c r="M337" s="214"/>
      <c r="N337" s="214"/>
      <c r="O337" s="214"/>
      <c r="P337" s="214"/>
      <c r="Q337" s="214"/>
      <c r="R337" s="214"/>
      <c r="S337" s="214"/>
      <c r="T337" s="214"/>
      <c r="U337" s="214"/>
      <c r="V337" s="214"/>
      <c r="W337" s="214"/>
      <c r="X337" s="214"/>
      <c r="Y337" s="214"/>
      <c r="Z337" s="214"/>
      <c r="AA337" s="214"/>
    </row>
    <row r="338" spans="1:27" x14ac:dyDescent="0.2">
      <c r="B338" s="22" t="s">
        <v>103</v>
      </c>
      <c r="D338" s="26">
        <f t="shared" si="214"/>
        <v>0</v>
      </c>
      <c r="E338" s="26"/>
      <c r="F338" s="15" t="s">
        <v>16</v>
      </c>
      <c r="H338" s="214"/>
      <c r="I338" s="214"/>
      <c r="J338" s="214"/>
      <c r="K338" s="214"/>
      <c r="L338" s="214"/>
      <c r="M338" s="214"/>
      <c r="N338" s="214"/>
      <c r="O338" s="214"/>
      <c r="P338" s="214"/>
      <c r="Q338" s="214"/>
      <c r="R338" s="214"/>
      <c r="S338" s="214"/>
      <c r="T338" s="214"/>
      <c r="U338" s="214"/>
      <c r="V338" s="214"/>
      <c r="W338" s="214"/>
      <c r="X338" s="214"/>
      <c r="Y338" s="214"/>
      <c r="Z338" s="214"/>
      <c r="AA338" s="214"/>
    </row>
    <row r="339" spans="1:27" x14ac:dyDescent="0.2">
      <c r="B339" s="22" t="s">
        <v>42</v>
      </c>
      <c r="D339" s="26">
        <f t="shared" si="214"/>
        <v>0</v>
      </c>
      <c r="E339" s="26"/>
      <c r="F339" s="15" t="s">
        <v>16</v>
      </c>
      <c r="H339" s="214"/>
      <c r="I339" s="214"/>
      <c r="J339" s="214"/>
      <c r="K339" s="214"/>
      <c r="L339" s="214"/>
      <c r="M339" s="214"/>
      <c r="N339" s="214"/>
      <c r="O339" s="214"/>
      <c r="P339" s="214"/>
      <c r="Q339" s="214"/>
      <c r="R339" s="214"/>
      <c r="S339" s="214"/>
      <c r="T339" s="214"/>
      <c r="U339" s="214"/>
      <c r="V339" s="214"/>
      <c r="W339" s="214"/>
      <c r="X339" s="214"/>
      <c r="Y339" s="214"/>
      <c r="Z339" s="214"/>
      <c r="AA339" s="214"/>
    </row>
    <row r="340" spans="1:27" x14ac:dyDescent="0.2">
      <c r="B340" s="22" t="s">
        <v>43</v>
      </c>
      <c r="D340" s="26">
        <f t="shared" si="214"/>
        <v>0</v>
      </c>
      <c r="E340" s="26"/>
      <c r="F340" s="15" t="s">
        <v>16</v>
      </c>
      <c r="H340" s="214"/>
      <c r="I340" s="214"/>
      <c r="J340" s="214"/>
      <c r="K340" s="214"/>
      <c r="L340" s="214"/>
      <c r="M340" s="214"/>
      <c r="N340" s="214"/>
      <c r="O340" s="214"/>
      <c r="P340" s="214"/>
      <c r="Q340" s="214"/>
      <c r="R340" s="214"/>
      <c r="S340" s="214"/>
      <c r="T340" s="214"/>
      <c r="U340" s="214"/>
      <c r="V340" s="214"/>
      <c r="W340" s="214"/>
      <c r="X340" s="214"/>
      <c r="Y340" s="214"/>
      <c r="Z340" s="214"/>
      <c r="AA340" s="214"/>
    </row>
    <row r="341" spans="1:27" x14ac:dyDescent="0.2">
      <c r="B341" s="22" t="s">
        <v>44</v>
      </c>
      <c r="D341" s="26">
        <f t="shared" si="214"/>
        <v>0</v>
      </c>
      <c r="E341" s="26"/>
      <c r="F341" s="15" t="s">
        <v>16</v>
      </c>
      <c r="H341" s="214"/>
      <c r="I341" s="214"/>
      <c r="J341" s="214"/>
      <c r="K341" s="214"/>
      <c r="L341" s="214"/>
      <c r="M341" s="214"/>
      <c r="N341" s="214"/>
      <c r="O341" s="214"/>
      <c r="P341" s="214"/>
      <c r="Q341" s="214"/>
      <c r="R341" s="214"/>
      <c r="S341" s="214"/>
      <c r="T341" s="214"/>
      <c r="U341" s="214"/>
      <c r="V341" s="214"/>
      <c r="W341" s="214"/>
      <c r="X341" s="214"/>
      <c r="Y341" s="214"/>
      <c r="Z341" s="214"/>
      <c r="AA341" s="214"/>
    </row>
    <row r="342" spans="1:27" x14ac:dyDescent="0.2">
      <c r="B342" s="22" t="s">
        <v>255</v>
      </c>
      <c r="D342" s="26">
        <f t="shared" si="214"/>
        <v>0</v>
      </c>
      <c r="E342" s="26"/>
      <c r="F342" s="15" t="s">
        <v>16</v>
      </c>
      <c r="H342" s="215"/>
      <c r="I342" s="215"/>
      <c r="J342" s="215"/>
      <c r="K342" s="215"/>
      <c r="L342" s="215"/>
      <c r="M342" s="215"/>
      <c r="N342" s="215"/>
      <c r="O342" s="215"/>
      <c r="P342" s="215"/>
      <c r="Q342" s="215"/>
      <c r="R342" s="215"/>
      <c r="S342" s="215"/>
      <c r="T342" s="215"/>
      <c r="U342" s="215"/>
      <c r="V342" s="215"/>
      <c r="W342" s="215"/>
      <c r="X342" s="215"/>
      <c r="Y342" s="215"/>
      <c r="Z342" s="215"/>
      <c r="AA342" s="215"/>
    </row>
    <row r="343" spans="1:27" ht="12.75" thickBot="1" x14ac:dyDescent="0.25">
      <c r="B343" s="37" t="s">
        <v>256</v>
      </c>
      <c r="C343" s="28"/>
      <c r="D343" s="84">
        <f t="shared" si="214"/>
        <v>0</v>
      </c>
      <c r="E343" s="84"/>
      <c r="F343" s="29" t="s">
        <v>16</v>
      </c>
      <c r="G343" s="28"/>
      <c r="H343" s="216"/>
      <c r="I343" s="216"/>
      <c r="J343" s="216"/>
      <c r="K343" s="216"/>
      <c r="L343" s="216"/>
      <c r="M343" s="216"/>
      <c r="N343" s="216"/>
      <c r="O343" s="216"/>
      <c r="P343" s="216"/>
      <c r="Q343" s="216"/>
      <c r="R343" s="216"/>
      <c r="S343" s="216"/>
      <c r="T343" s="216"/>
      <c r="U343" s="216"/>
      <c r="V343" s="216"/>
      <c r="W343" s="216"/>
      <c r="X343" s="216"/>
      <c r="Y343" s="216"/>
      <c r="Z343" s="216"/>
      <c r="AA343" s="216"/>
    </row>
    <row r="344" spans="1:27" ht="12.75" thickTop="1" x14ac:dyDescent="0.2">
      <c r="B344" s="4" t="s">
        <v>114</v>
      </c>
      <c r="D344" s="30">
        <f t="shared" si="214"/>
        <v>0</v>
      </c>
      <c r="E344" s="26"/>
      <c r="F344" s="15" t="s">
        <v>16</v>
      </c>
      <c r="H344" s="30">
        <f t="shared" ref="H344:AA344" si="215">SUM(H333:H343)</f>
        <v>0</v>
      </c>
      <c r="I344" s="30">
        <f t="shared" si="215"/>
        <v>0</v>
      </c>
      <c r="J344" s="30">
        <f t="shared" si="215"/>
        <v>0</v>
      </c>
      <c r="K344" s="30">
        <f t="shared" si="215"/>
        <v>0</v>
      </c>
      <c r="L344" s="30">
        <f t="shared" si="215"/>
        <v>0</v>
      </c>
      <c r="M344" s="30">
        <f t="shared" si="215"/>
        <v>0</v>
      </c>
      <c r="N344" s="30">
        <f t="shared" si="215"/>
        <v>0</v>
      </c>
      <c r="O344" s="30">
        <f t="shared" si="215"/>
        <v>0</v>
      </c>
      <c r="P344" s="30">
        <f t="shared" si="215"/>
        <v>0</v>
      </c>
      <c r="Q344" s="30">
        <f t="shared" si="215"/>
        <v>0</v>
      </c>
      <c r="R344" s="30">
        <f t="shared" si="215"/>
        <v>0</v>
      </c>
      <c r="S344" s="30">
        <f t="shared" si="215"/>
        <v>0</v>
      </c>
      <c r="T344" s="30">
        <f t="shared" si="215"/>
        <v>0</v>
      </c>
      <c r="U344" s="30">
        <f t="shared" si="215"/>
        <v>0</v>
      </c>
      <c r="V344" s="30">
        <f t="shared" si="215"/>
        <v>0</v>
      </c>
      <c r="W344" s="30">
        <f t="shared" si="215"/>
        <v>0</v>
      </c>
      <c r="X344" s="30">
        <f t="shared" si="215"/>
        <v>0</v>
      </c>
      <c r="Y344" s="30">
        <f t="shared" si="215"/>
        <v>0</v>
      </c>
      <c r="Z344" s="30">
        <f t="shared" si="215"/>
        <v>0</v>
      </c>
      <c r="AA344" s="30">
        <f t="shared" si="215"/>
        <v>0</v>
      </c>
    </row>
    <row r="345" spans="1:27" x14ac:dyDescent="0.2">
      <c r="H345" s="223"/>
      <c r="I345" s="223"/>
      <c r="J345" s="223"/>
      <c r="K345" s="223"/>
      <c r="L345" s="223"/>
      <c r="M345" s="223"/>
      <c r="N345" s="223"/>
      <c r="O345" s="223"/>
      <c r="P345" s="223"/>
      <c r="Q345" s="223"/>
      <c r="R345" s="223"/>
      <c r="S345" s="223"/>
      <c r="T345" s="223"/>
      <c r="U345" s="223"/>
      <c r="V345" s="223"/>
      <c r="W345" s="223"/>
      <c r="X345" s="223"/>
      <c r="Y345" s="223"/>
      <c r="Z345" s="223"/>
      <c r="AA345" s="223"/>
    </row>
    <row r="346" spans="1:27" x14ac:dyDescent="0.2">
      <c r="A346" s="63" t="s">
        <v>107</v>
      </c>
      <c r="B346" s="31" t="s">
        <v>30</v>
      </c>
      <c r="C346" s="32"/>
      <c r="D346" s="32"/>
      <c r="E346" s="32"/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  <c r="AA346" s="32"/>
    </row>
    <row r="347" spans="1:27" x14ac:dyDescent="0.2"/>
    <row r="348" spans="1:27" x14ac:dyDescent="0.2">
      <c r="B348" s="4" t="s">
        <v>105</v>
      </c>
    </row>
    <row r="349" spans="1:27" x14ac:dyDescent="0.2">
      <c r="B349" s="22" t="s">
        <v>98</v>
      </c>
      <c r="D349" s="26">
        <f t="shared" ref="D349:D359" si="216">SUM(H349:AA349)</f>
        <v>0</v>
      </c>
      <c r="E349" s="26"/>
      <c r="F349" s="15" t="s">
        <v>16</v>
      </c>
      <c r="H349" s="214"/>
      <c r="I349" s="214"/>
      <c r="J349" s="214"/>
      <c r="K349" s="214"/>
      <c r="L349" s="214"/>
      <c r="M349" s="214"/>
      <c r="N349" s="214"/>
      <c r="O349" s="214"/>
      <c r="P349" s="214"/>
      <c r="Q349" s="214"/>
      <c r="R349" s="214"/>
      <c r="S349" s="214"/>
      <c r="T349" s="214"/>
      <c r="U349" s="214"/>
      <c r="V349" s="214"/>
      <c r="W349" s="214"/>
      <c r="X349" s="214"/>
      <c r="Y349" s="214"/>
      <c r="Z349" s="214"/>
      <c r="AA349" s="214"/>
    </row>
    <row r="350" spans="1:27" x14ac:dyDescent="0.2">
      <c r="B350" s="22" t="s">
        <v>99</v>
      </c>
      <c r="D350" s="26">
        <f t="shared" si="216"/>
        <v>0</v>
      </c>
      <c r="E350" s="26"/>
      <c r="F350" s="15" t="s">
        <v>16</v>
      </c>
      <c r="H350" s="214"/>
      <c r="I350" s="214"/>
      <c r="J350" s="214"/>
      <c r="K350" s="214"/>
      <c r="L350" s="214"/>
      <c r="M350" s="214"/>
      <c r="N350" s="214"/>
      <c r="O350" s="214"/>
      <c r="P350" s="214"/>
      <c r="Q350" s="214"/>
      <c r="R350" s="214"/>
      <c r="S350" s="214"/>
      <c r="T350" s="214"/>
      <c r="U350" s="214"/>
      <c r="V350" s="214"/>
      <c r="W350" s="214"/>
      <c r="X350" s="214"/>
      <c r="Y350" s="214"/>
      <c r="Z350" s="214"/>
      <c r="AA350" s="214"/>
    </row>
    <row r="351" spans="1:27" x14ac:dyDescent="0.2">
      <c r="B351" s="22" t="s">
        <v>100</v>
      </c>
      <c r="D351" s="26">
        <f t="shared" si="216"/>
        <v>0</v>
      </c>
      <c r="E351" s="26"/>
      <c r="F351" s="15" t="s">
        <v>16</v>
      </c>
      <c r="H351" s="214"/>
      <c r="I351" s="214"/>
      <c r="J351" s="214"/>
      <c r="K351" s="214"/>
      <c r="L351" s="214"/>
      <c r="M351" s="214"/>
      <c r="N351" s="214"/>
      <c r="O351" s="214"/>
      <c r="P351" s="214"/>
      <c r="Q351" s="214"/>
      <c r="R351" s="214"/>
      <c r="S351" s="214"/>
      <c r="T351" s="214"/>
      <c r="U351" s="214"/>
      <c r="V351" s="214"/>
      <c r="W351" s="214"/>
      <c r="X351" s="214"/>
      <c r="Y351" s="214"/>
      <c r="Z351" s="214"/>
      <c r="AA351" s="214"/>
    </row>
    <row r="352" spans="1:27" x14ac:dyDescent="0.2">
      <c r="B352" s="22" t="s">
        <v>101</v>
      </c>
      <c r="D352" s="26">
        <f t="shared" si="216"/>
        <v>0</v>
      </c>
      <c r="E352" s="26"/>
      <c r="F352" s="15" t="s">
        <v>16</v>
      </c>
      <c r="H352" s="214"/>
      <c r="I352" s="214"/>
      <c r="J352" s="214"/>
      <c r="K352" s="214"/>
      <c r="L352" s="214"/>
      <c r="M352" s="214"/>
      <c r="N352" s="214"/>
      <c r="O352" s="214"/>
      <c r="P352" s="214"/>
      <c r="Q352" s="214"/>
      <c r="R352" s="214"/>
      <c r="S352" s="214"/>
      <c r="T352" s="214"/>
      <c r="U352" s="214"/>
      <c r="V352" s="214"/>
      <c r="W352" s="214"/>
      <c r="X352" s="214"/>
      <c r="Y352" s="214"/>
      <c r="Z352" s="214"/>
      <c r="AA352" s="214"/>
    </row>
    <row r="353" spans="1:27" x14ac:dyDescent="0.2">
      <c r="B353" s="22" t="s">
        <v>102</v>
      </c>
      <c r="D353" s="26">
        <f t="shared" si="216"/>
        <v>0</v>
      </c>
      <c r="E353" s="26"/>
      <c r="F353" s="15" t="s">
        <v>16</v>
      </c>
      <c r="H353" s="214"/>
      <c r="I353" s="214"/>
      <c r="J353" s="214"/>
      <c r="K353" s="214"/>
      <c r="L353" s="214"/>
      <c r="M353" s="214"/>
      <c r="N353" s="214"/>
      <c r="O353" s="214"/>
      <c r="P353" s="214"/>
      <c r="Q353" s="214"/>
      <c r="R353" s="214"/>
      <c r="S353" s="214"/>
      <c r="T353" s="214"/>
      <c r="U353" s="214"/>
      <c r="V353" s="214"/>
      <c r="W353" s="214"/>
      <c r="X353" s="214"/>
      <c r="Y353" s="214"/>
      <c r="Z353" s="214"/>
      <c r="AA353" s="214"/>
    </row>
    <row r="354" spans="1:27" x14ac:dyDescent="0.2">
      <c r="B354" s="22" t="s">
        <v>103</v>
      </c>
      <c r="D354" s="26">
        <f t="shared" si="216"/>
        <v>0</v>
      </c>
      <c r="E354" s="26"/>
      <c r="F354" s="15" t="s">
        <v>16</v>
      </c>
      <c r="H354" s="214"/>
      <c r="I354" s="214"/>
      <c r="J354" s="214"/>
      <c r="K354" s="214"/>
      <c r="L354" s="214"/>
      <c r="M354" s="214"/>
      <c r="N354" s="214"/>
      <c r="O354" s="214"/>
      <c r="P354" s="214"/>
      <c r="Q354" s="214"/>
      <c r="R354" s="214"/>
      <c r="S354" s="214"/>
      <c r="T354" s="214"/>
      <c r="U354" s="214"/>
      <c r="V354" s="214"/>
      <c r="W354" s="214"/>
      <c r="X354" s="214"/>
      <c r="Y354" s="214"/>
      <c r="Z354" s="214"/>
      <c r="AA354" s="214"/>
    </row>
    <row r="355" spans="1:27" x14ac:dyDescent="0.2">
      <c r="B355" s="22" t="s">
        <v>42</v>
      </c>
      <c r="D355" s="26">
        <f t="shared" si="216"/>
        <v>0</v>
      </c>
      <c r="E355" s="26"/>
      <c r="F355" s="15" t="s">
        <v>16</v>
      </c>
      <c r="H355" s="214"/>
      <c r="I355" s="214"/>
      <c r="J355" s="214"/>
      <c r="K355" s="214"/>
      <c r="L355" s="214"/>
      <c r="M355" s="214"/>
      <c r="N355" s="214"/>
      <c r="O355" s="214"/>
      <c r="P355" s="214"/>
      <c r="Q355" s="214"/>
      <c r="R355" s="214"/>
      <c r="S355" s="214"/>
      <c r="T355" s="214"/>
      <c r="U355" s="214"/>
      <c r="V355" s="214"/>
      <c r="W355" s="214"/>
      <c r="X355" s="214"/>
      <c r="Y355" s="214"/>
      <c r="Z355" s="214"/>
      <c r="AA355" s="214"/>
    </row>
    <row r="356" spans="1:27" x14ac:dyDescent="0.2">
      <c r="B356" s="22" t="s">
        <v>43</v>
      </c>
      <c r="D356" s="26">
        <f t="shared" si="216"/>
        <v>0</v>
      </c>
      <c r="E356" s="26"/>
      <c r="F356" s="15" t="s">
        <v>16</v>
      </c>
      <c r="H356" s="214"/>
      <c r="I356" s="214"/>
      <c r="J356" s="214"/>
      <c r="K356" s="214"/>
      <c r="L356" s="214"/>
      <c r="M356" s="214"/>
      <c r="N356" s="214"/>
      <c r="O356" s="214"/>
      <c r="P356" s="214"/>
      <c r="Q356" s="214"/>
      <c r="R356" s="214"/>
      <c r="S356" s="214"/>
      <c r="T356" s="214"/>
      <c r="U356" s="214"/>
      <c r="V356" s="214"/>
      <c r="W356" s="214"/>
      <c r="X356" s="214"/>
      <c r="Y356" s="214"/>
      <c r="Z356" s="214"/>
      <c r="AA356" s="214"/>
    </row>
    <row r="357" spans="1:27" x14ac:dyDescent="0.2">
      <c r="B357" s="22" t="s">
        <v>44</v>
      </c>
      <c r="D357" s="26">
        <f t="shared" si="216"/>
        <v>0</v>
      </c>
      <c r="E357" s="26"/>
      <c r="F357" s="15" t="s">
        <v>16</v>
      </c>
      <c r="H357" s="214"/>
      <c r="I357" s="214"/>
      <c r="J357" s="214"/>
      <c r="K357" s="214"/>
      <c r="L357" s="214"/>
      <c r="M357" s="214"/>
      <c r="N357" s="214"/>
      <c r="O357" s="214"/>
      <c r="P357" s="214"/>
      <c r="Q357" s="214"/>
      <c r="R357" s="214"/>
      <c r="S357" s="214"/>
      <c r="T357" s="214"/>
      <c r="U357" s="214"/>
      <c r="V357" s="214"/>
      <c r="W357" s="214"/>
      <c r="X357" s="214"/>
      <c r="Y357" s="214"/>
      <c r="Z357" s="214"/>
      <c r="AA357" s="214"/>
    </row>
    <row r="358" spans="1:27" ht="12.75" thickBot="1" x14ac:dyDescent="0.25">
      <c r="B358" s="37" t="s">
        <v>255</v>
      </c>
      <c r="C358" s="28"/>
      <c r="D358" s="84">
        <f t="shared" si="216"/>
        <v>0</v>
      </c>
      <c r="E358" s="84"/>
      <c r="F358" s="29" t="s">
        <v>16</v>
      </c>
      <c r="G358" s="28"/>
      <c r="H358" s="216"/>
      <c r="I358" s="216"/>
      <c r="J358" s="216"/>
      <c r="K358" s="216"/>
      <c r="L358" s="216"/>
      <c r="M358" s="216"/>
      <c r="N358" s="216"/>
      <c r="O358" s="216"/>
      <c r="P358" s="216"/>
      <c r="Q358" s="216"/>
      <c r="R358" s="216"/>
      <c r="S358" s="216"/>
      <c r="T358" s="216"/>
      <c r="U358" s="216"/>
      <c r="V358" s="216"/>
      <c r="W358" s="216"/>
      <c r="X358" s="216"/>
      <c r="Y358" s="216"/>
      <c r="Z358" s="216"/>
      <c r="AA358" s="216"/>
    </row>
    <row r="359" spans="1:27" ht="12.75" thickTop="1" x14ac:dyDescent="0.2">
      <c r="B359" s="4" t="s">
        <v>114</v>
      </c>
      <c r="D359" s="30">
        <f t="shared" si="216"/>
        <v>0</v>
      </c>
      <c r="E359" s="26"/>
      <c r="F359" s="15" t="s">
        <v>16</v>
      </c>
      <c r="H359" s="30">
        <f t="shared" ref="H359:AA359" si="217">SUM(H349:H358)</f>
        <v>0</v>
      </c>
      <c r="I359" s="30">
        <f t="shared" si="217"/>
        <v>0</v>
      </c>
      <c r="J359" s="30">
        <f t="shared" si="217"/>
        <v>0</v>
      </c>
      <c r="K359" s="30">
        <f t="shared" si="217"/>
        <v>0</v>
      </c>
      <c r="L359" s="30">
        <f t="shared" si="217"/>
        <v>0</v>
      </c>
      <c r="M359" s="30">
        <f t="shared" si="217"/>
        <v>0</v>
      </c>
      <c r="N359" s="30">
        <f t="shared" si="217"/>
        <v>0</v>
      </c>
      <c r="O359" s="30">
        <f t="shared" si="217"/>
        <v>0</v>
      </c>
      <c r="P359" s="30">
        <f t="shared" si="217"/>
        <v>0</v>
      </c>
      <c r="Q359" s="30">
        <f t="shared" si="217"/>
        <v>0</v>
      </c>
      <c r="R359" s="30">
        <f t="shared" si="217"/>
        <v>0</v>
      </c>
      <c r="S359" s="30">
        <f t="shared" si="217"/>
        <v>0</v>
      </c>
      <c r="T359" s="30">
        <f t="shared" si="217"/>
        <v>0</v>
      </c>
      <c r="U359" s="30">
        <f t="shared" si="217"/>
        <v>0</v>
      </c>
      <c r="V359" s="30">
        <f t="shared" si="217"/>
        <v>0</v>
      </c>
      <c r="W359" s="30">
        <f t="shared" si="217"/>
        <v>0</v>
      </c>
      <c r="X359" s="30">
        <f t="shared" si="217"/>
        <v>0</v>
      </c>
      <c r="Y359" s="30">
        <f t="shared" si="217"/>
        <v>0</v>
      </c>
      <c r="Z359" s="30">
        <f t="shared" si="217"/>
        <v>0</v>
      </c>
      <c r="AA359" s="30">
        <f t="shared" si="217"/>
        <v>0</v>
      </c>
    </row>
    <row r="360" spans="1:27" x14ac:dyDescent="0.2">
      <c r="H360" s="223"/>
      <c r="I360" s="223"/>
      <c r="J360" s="223"/>
      <c r="K360" s="223"/>
      <c r="L360" s="223"/>
      <c r="M360" s="223"/>
      <c r="N360" s="223"/>
      <c r="O360" s="223"/>
      <c r="P360" s="223"/>
      <c r="Q360" s="223"/>
      <c r="R360" s="223"/>
      <c r="S360" s="223"/>
      <c r="T360" s="223"/>
      <c r="U360" s="223"/>
      <c r="V360" s="223"/>
      <c r="W360" s="223"/>
      <c r="X360" s="223"/>
      <c r="Y360" s="223"/>
      <c r="Z360" s="223"/>
      <c r="AA360" s="223"/>
    </row>
    <row r="361" spans="1:27" x14ac:dyDescent="0.2">
      <c r="A361" s="63" t="s">
        <v>108</v>
      </c>
      <c r="B361" s="31" t="s">
        <v>106</v>
      </c>
      <c r="C361" s="32"/>
      <c r="D361" s="32"/>
      <c r="E361" s="32"/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  <c r="AA361" s="32"/>
    </row>
    <row r="362" spans="1:27" x14ac:dyDescent="0.2"/>
    <row r="363" spans="1:27" x14ac:dyDescent="0.2">
      <c r="B363" s="4" t="s">
        <v>105</v>
      </c>
    </row>
    <row r="364" spans="1:27" x14ac:dyDescent="0.2">
      <c r="B364" s="22" t="s">
        <v>98</v>
      </c>
      <c r="D364" s="26">
        <f t="shared" ref="D364:D375" si="218">SUM(H364:AA364)</f>
        <v>0</v>
      </c>
      <c r="E364" s="26"/>
      <c r="F364" s="15" t="s">
        <v>16</v>
      </c>
      <c r="H364" s="26">
        <f t="shared" ref="H364:Z364" si="219">SUM(H333,H349)</f>
        <v>0</v>
      </c>
      <c r="I364" s="26">
        <f t="shared" si="219"/>
        <v>0</v>
      </c>
      <c r="J364" s="26">
        <f t="shared" si="219"/>
        <v>0</v>
      </c>
      <c r="K364" s="26">
        <f t="shared" si="219"/>
        <v>0</v>
      </c>
      <c r="L364" s="26">
        <f t="shared" si="219"/>
        <v>0</v>
      </c>
      <c r="M364" s="26">
        <f t="shared" si="219"/>
        <v>0</v>
      </c>
      <c r="N364" s="26">
        <f t="shared" si="219"/>
        <v>0</v>
      </c>
      <c r="O364" s="26">
        <f t="shared" si="219"/>
        <v>0</v>
      </c>
      <c r="P364" s="26">
        <f t="shared" si="219"/>
        <v>0</v>
      </c>
      <c r="Q364" s="26">
        <f t="shared" si="219"/>
        <v>0</v>
      </c>
      <c r="R364" s="26">
        <f t="shared" si="219"/>
        <v>0</v>
      </c>
      <c r="S364" s="26">
        <f t="shared" si="219"/>
        <v>0</v>
      </c>
      <c r="T364" s="26">
        <f t="shared" si="219"/>
        <v>0</v>
      </c>
      <c r="U364" s="26">
        <f t="shared" si="219"/>
        <v>0</v>
      </c>
      <c r="V364" s="26">
        <f t="shared" si="219"/>
        <v>0</v>
      </c>
      <c r="W364" s="26">
        <f t="shared" si="219"/>
        <v>0</v>
      </c>
      <c r="X364" s="26">
        <f t="shared" si="219"/>
        <v>0</v>
      </c>
      <c r="Y364" s="26">
        <f t="shared" si="219"/>
        <v>0</v>
      </c>
      <c r="Z364" s="26">
        <f t="shared" si="219"/>
        <v>0</v>
      </c>
      <c r="AA364" s="26">
        <f t="shared" ref="AA364" si="220">SUM(AA333,AA349)</f>
        <v>0</v>
      </c>
    </row>
    <row r="365" spans="1:27" x14ac:dyDescent="0.2">
      <c r="B365" s="22" t="s">
        <v>99</v>
      </c>
      <c r="D365" s="26">
        <f t="shared" si="218"/>
        <v>0</v>
      </c>
      <c r="E365" s="26"/>
      <c r="F365" s="15" t="s">
        <v>16</v>
      </c>
      <c r="H365" s="26">
        <f t="shared" ref="H365:Z365" si="221">SUM(H334,H350)</f>
        <v>0</v>
      </c>
      <c r="I365" s="26">
        <f t="shared" si="221"/>
        <v>0</v>
      </c>
      <c r="J365" s="26">
        <f t="shared" si="221"/>
        <v>0</v>
      </c>
      <c r="K365" s="26">
        <f t="shared" si="221"/>
        <v>0</v>
      </c>
      <c r="L365" s="26">
        <f t="shared" si="221"/>
        <v>0</v>
      </c>
      <c r="M365" s="26">
        <f t="shared" si="221"/>
        <v>0</v>
      </c>
      <c r="N365" s="26">
        <f t="shared" si="221"/>
        <v>0</v>
      </c>
      <c r="O365" s="26">
        <f t="shared" si="221"/>
        <v>0</v>
      </c>
      <c r="P365" s="26">
        <f t="shared" si="221"/>
        <v>0</v>
      </c>
      <c r="Q365" s="26">
        <f t="shared" si="221"/>
        <v>0</v>
      </c>
      <c r="R365" s="26">
        <f t="shared" si="221"/>
        <v>0</v>
      </c>
      <c r="S365" s="26">
        <f t="shared" si="221"/>
        <v>0</v>
      </c>
      <c r="T365" s="26">
        <f t="shared" si="221"/>
        <v>0</v>
      </c>
      <c r="U365" s="26">
        <f t="shared" si="221"/>
        <v>0</v>
      </c>
      <c r="V365" s="26">
        <f t="shared" si="221"/>
        <v>0</v>
      </c>
      <c r="W365" s="26">
        <f t="shared" si="221"/>
        <v>0</v>
      </c>
      <c r="X365" s="26">
        <f t="shared" si="221"/>
        <v>0</v>
      </c>
      <c r="Y365" s="26">
        <f t="shared" si="221"/>
        <v>0</v>
      </c>
      <c r="Z365" s="26">
        <f t="shared" si="221"/>
        <v>0</v>
      </c>
      <c r="AA365" s="26">
        <f t="shared" ref="AA365" si="222">SUM(AA334,AA350)</f>
        <v>0</v>
      </c>
    </row>
    <row r="366" spans="1:27" x14ac:dyDescent="0.2">
      <c r="B366" s="22" t="s">
        <v>100</v>
      </c>
      <c r="D366" s="26">
        <f t="shared" si="218"/>
        <v>0</v>
      </c>
      <c r="E366" s="26"/>
      <c r="F366" s="15" t="s">
        <v>16</v>
      </c>
      <c r="H366" s="26">
        <f t="shared" ref="H366:Z366" si="223">SUM(H335,H351)</f>
        <v>0</v>
      </c>
      <c r="I366" s="26">
        <f t="shared" si="223"/>
        <v>0</v>
      </c>
      <c r="J366" s="26">
        <f t="shared" si="223"/>
        <v>0</v>
      </c>
      <c r="K366" s="26">
        <f t="shared" si="223"/>
        <v>0</v>
      </c>
      <c r="L366" s="26">
        <f t="shared" si="223"/>
        <v>0</v>
      </c>
      <c r="M366" s="26">
        <f t="shared" si="223"/>
        <v>0</v>
      </c>
      <c r="N366" s="26">
        <f t="shared" si="223"/>
        <v>0</v>
      </c>
      <c r="O366" s="26">
        <f t="shared" si="223"/>
        <v>0</v>
      </c>
      <c r="P366" s="26">
        <f t="shared" si="223"/>
        <v>0</v>
      </c>
      <c r="Q366" s="26">
        <f t="shared" si="223"/>
        <v>0</v>
      </c>
      <c r="R366" s="26">
        <f t="shared" si="223"/>
        <v>0</v>
      </c>
      <c r="S366" s="26">
        <f t="shared" si="223"/>
        <v>0</v>
      </c>
      <c r="T366" s="26">
        <f t="shared" si="223"/>
        <v>0</v>
      </c>
      <c r="U366" s="26">
        <f t="shared" si="223"/>
        <v>0</v>
      </c>
      <c r="V366" s="26">
        <f t="shared" si="223"/>
        <v>0</v>
      </c>
      <c r="W366" s="26">
        <f t="shared" si="223"/>
        <v>0</v>
      </c>
      <c r="X366" s="26">
        <f t="shared" si="223"/>
        <v>0</v>
      </c>
      <c r="Y366" s="26">
        <f t="shared" si="223"/>
        <v>0</v>
      </c>
      <c r="Z366" s="26">
        <f t="shared" si="223"/>
        <v>0</v>
      </c>
      <c r="AA366" s="26">
        <f t="shared" ref="AA366" si="224">SUM(AA335,AA351)</f>
        <v>0</v>
      </c>
    </row>
    <row r="367" spans="1:27" x14ac:dyDescent="0.2">
      <c r="B367" s="22" t="s">
        <v>101</v>
      </c>
      <c r="D367" s="26">
        <f t="shared" si="218"/>
        <v>0</v>
      </c>
      <c r="E367" s="26"/>
      <c r="F367" s="15" t="s">
        <v>16</v>
      </c>
      <c r="H367" s="26">
        <f t="shared" ref="H367:Z367" si="225">SUM(H336,H352)</f>
        <v>0</v>
      </c>
      <c r="I367" s="26">
        <f t="shared" si="225"/>
        <v>0</v>
      </c>
      <c r="J367" s="26">
        <f t="shared" si="225"/>
        <v>0</v>
      </c>
      <c r="K367" s="26">
        <f t="shared" si="225"/>
        <v>0</v>
      </c>
      <c r="L367" s="26">
        <f t="shared" si="225"/>
        <v>0</v>
      </c>
      <c r="M367" s="26">
        <f t="shared" si="225"/>
        <v>0</v>
      </c>
      <c r="N367" s="26">
        <f t="shared" si="225"/>
        <v>0</v>
      </c>
      <c r="O367" s="26">
        <f t="shared" si="225"/>
        <v>0</v>
      </c>
      <c r="P367" s="26">
        <f t="shared" si="225"/>
        <v>0</v>
      </c>
      <c r="Q367" s="26">
        <f t="shared" si="225"/>
        <v>0</v>
      </c>
      <c r="R367" s="26">
        <f t="shared" si="225"/>
        <v>0</v>
      </c>
      <c r="S367" s="26">
        <f t="shared" si="225"/>
        <v>0</v>
      </c>
      <c r="T367" s="26">
        <f t="shared" si="225"/>
        <v>0</v>
      </c>
      <c r="U367" s="26">
        <f t="shared" si="225"/>
        <v>0</v>
      </c>
      <c r="V367" s="26">
        <f t="shared" si="225"/>
        <v>0</v>
      </c>
      <c r="W367" s="26">
        <f t="shared" si="225"/>
        <v>0</v>
      </c>
      <c r="X367" s="26">
        <f t="shared" si="225"/>
        <v>0</v>
      </c>
      <c r="Y367" s="26">
        <f t="shared" si="225"/>
        <v>0</v>
      </c>
      <c r="Z367" s="26">
        <f t="shared" si="225"/>
        <v>0</v>
      </c>
      <c r="AA367" s="26">
        <f t="shared" ref="AA367" si="226">SUM(AA336,AA352)</f>
        <v>0</v>
      </c>
    </row>
    <row r="368" spans="1:27" x14ac:dyDescent="0.2">
      <c r="B368" s="22" t="s">
        <v>102</v>
      </c>
      <c r="D368" s="26">
        <f t="shared" si="218"/>
        <v>0</v>
      </c>
      <c r="E368" s="26"/>
      <c r="F368" s="15" t="s">
        <v>16</v>
      </c>
      <c r="H368" s="26">
        <f t="shared" ref="H368:Z368" si="227">SUM(H337,H353)</f>
        <v>0</v>
      </c>
      <c r="I368" s="26">
        <f t="shared" si="227"/>
        <v>0</v>
      </c>
      <c r="J368" s="26">
        <f t="shared" si="227"/>
        <v>0</v>
      </c>
      <c r="K368" s="26">
        <f t="shared" si="227"/>
        <v>0</v>
      </c>
      <c r="L368" s="26">
        <f t="shared" si="227"/>
        <v>0</v>
      </c>
      <c r="M368" s="26">
        <f t="shared" si="227"/>
        <v>0</v>
      </c>
      <c r="N368" s="26">
        <f t="shared" si="227"/>
        <v>0</v>
      </c>
      <c r="O368" s="26">
        <f t="shared" si="227"/>
        <v>0</v>
      </c>
      <c r="P368" s="26">
        <f t="shared" si="227"/>
        <v>0</v>
      </c>
      <c r="Q368" s="26">
        <f t="shared" si="227"/>
        <v>0</v>
      </c>
      <c r="R368" s="26">
        <f t="shared" si="227"/>
        <v>0</v>
      </c>
      <c r="S368" s="26">
        <f t="shared" si="227"/>
        <v>0</v>
      </c>
      <c r="T368" s="26">
        <f t="shared" si="227"/>
        <v>0</v>
      </c>
      <c r="U368" s="26">
        <f t="shared" si="227"/>
        <v>0</v>
      </c>
      <c r="V368" s="26">
        <f t="shared" si="227"/>
        <v>0</v>
      </c>
      <c r="W368" s="26">
        <f t="shared" si="227"/>
        <v>0</v>
      </c>
      <c r="X368" s="26">
        <f t="shared" si="227"/>
        <v>0</v>
      </c>
      <c r="Y368" s="26">
        <f t="shared" si="227"/>
        <v>0</v>
      </c>
      <c r="Z368" s="26">
        <f t="shared" si="227"/>
        <v>0</v>
      </c>
      <c r="AA368" s="26">
        <f t="shared" ref="AA368" si="228">SUM(AA337,AA353)</f>
        <v>0</v>
      </c>
    </row>
    <row r="369" spans="1:27" x14ac:dyDescent="0.2">
      <c r="B369" s="22" t="s">
        <v>103</v>
      </c>
      <c r="D369" s="26">
        <f t="shared" si="218"/>
        <v>0</v>
      </c>
      <c r="E369" s="26"/>
      <c r="F369" s="15" t="s">
        <v>16</v>
      </c>
      <c r="H369" s="26">
        <f t="shared" ref="H369:Z369" si="229">SUM(H338,H354)</f>
        <v>0</v>
      </c>
      <c r="I369" s="26">
        <f t="shared" si="229"/>
        <v>0</v>
      </c>
      <c r="J369" s="26">
        <f t="shared" si="229"/>
        <v>0</v>
      </c>
      <c r="K369" s="26">
        <f t="shared" si="229"/>
        <v>0</v>
      </c>
      <c r="L369" s="26">
        <f t="shared" si="229"/>
        <v>0</v>
      </c>
      <c r="M369" s="26">
        <f t="shared" si="229"/>
        <v>0</v>
      </c>
      <c r="N369" s="26">
        <f t="shared" si="229"/>
        <v>0</v>
      </c>
      <c r="O369" s="26">
        <f t="shared" si="229"/>
        <v>0</v>
      </c>
      <c r="P369" s="26">
        <f t="shared" si="229"/>
        <v>0</v>
      </c>
      <c r="Q369" s="26">
        <f t="shared" si="229"/>
        <v>0</v>
      </c>
      <c r="R369" s="26">
        <f t="shared" si="229"/>
        <v>0</v>
      </c>
      <c r="S369" s="26">
        <f t="shared" si="229"/>
        <v>0</v>
      </c>
      <c r="T369" s="26">
        <f t="shared" si="229"/>
        <v>0</v>
      </c>
      <c r="U369" s="26">
        <f t="shared" si="229"/>
        <v>0</v>
      </c>
      <c r="V369" s="26">
        <f t="shared" si="229"/>
        <v>0</v>
      </c>
      <c r="W369" s="26">
        <f t="shared" si="229"/>
        <v>0</v>
      </c>
      <c r="X369" s="26">
        <f t="shared" si="229"/>
        <v>0</v>
      </c>
      <c r="Y369" s="26">
        <f t="shared" si="229"/>
        <v>0</v>
      </c>
      <c r="Z369" s="26">
        <f t="shared" si="229"/>
        <v>0</v>
      </c>
      <c r="AA369" s="26">
        <f t="shared" ref="AA369" si="230">SUM(AA338,AA354)</f>
        <v>0</v>
      </c>
    </row>
    <row r="370" spans="1:27" x14ac:dyDescent="0.2">
      <c r="B370" s="22" t="s">
        <v>42</v>
      </c>
      <c r="D370" s="26">
        <f t="shared" si="218"/>
        <v>0</v>
      </c>
      <c r="E370" s="26"/>
      <c r="F370" s="15" t="s">
        <v>16</v>
      </c>
      <c r="H370" s="26">
        <f t="shared" ref="H370:Z370" si="231">SUM(H339,H355)</f>
        <v>0</v>
      </c>
      <c r="I370" s="26">
        <f t="shared" si="231"/>
        <v>0</v>
      </c>
      <c r="J370" s="26">
        <f t="shared" si="231"/>
        <v>0</v>
      </c>
      <c r="K370" s="26">
        <f t="shared" si="231"/>
        <v>0</v>
      </c>
      <c r="L370" s="26">
        <f t="shared" si="231"/>
        <v>0</v>
      </c>
      <c r="M370" s="26">
        <f t="shared" si="231"/>
        <v>0</v>
      </c>
      <c r="N370" s="26">
        <f t="shared" si="231"/>
        <v>0</v>
      </c>
      <c r="O370" s="26">
        <f t="shared" si="231"/>
        <v>0</v>
      </c>
      <c r="P370" s="26">
        <f t="shared" si="231"/>
        <v>0</v>
      </c>
      <c r="Q370" s="26">
        <f t="shared" si="231"/>
        <v>0</v>
      </c>
      <c r="R370" s="26">
        <f t="shared" si="231"/>
        <v>0</v>
      </c>
      <c r="S370" s="26">
        <f t="shared" si="231"/>
        <v>0</v>
      </c>
      <c r="T370" s="26">
        <f t="shared" si="231"/>
        <v>0</v>
      </c>
      <c r="U370" s="26">
        <f t="shared" si="231"/>
        <v>0</v>
      </c>
      <c r="V370" s="26">
        <f t="shared" si="231"/>
        <v>0</v>
      </c>
      <c r="W370" s="26">
        <f t="shared" si="231"/>
        <v>0</v>
      </c>
      <c r="X370" s="26">
        <f t="shared" si="231"/>
        <v>0</v>
      </c>
      <c r="Y370" s="26">
        <f t="shared" si="231"/>
        <v>0</v>
      </c>
      <c r="Z370" s="26">
        <f t="shared" si="231"/>
        <v>0</v>
      </c>
      <c r="AA370" s="26">
        <f t="shared" ref="AA370" si="232">SUM(AA339,AA355)</f>
        <v>0</v>
      </c>
    </row>
    <row r="371" spans="1:27" x14ac:dyDescent="0.2">
      <c r="B371" s="22" t="s">
        <v>43</v>
      </c>
      <c r="D371" s="26">
        <f t="shared" si="218"/>
        <v>0</v>
      </c>
      <c r="E371" s="26"/>
      <c r="F371" s="15" t="s">
        <v>16</v>
      </c>
      <c r="H371" s="26">
        <f t="shared" ref="H371:Z371" si="233">SUM(H340,H356)</f>
        <v>0</v>
      </c>
      <c r="I371" s="26">
        <f t="shared" si="233"/>
        <v>0</v>
      </c>
      <c r="J371" s="26">
        <f t="shared" si="233"/>
        <v>0</v>
      </c>
      <c r="K371" s="26">
        <f t="shared" si="233"/>
        <v>0</v>
      </c>
      <c r="L371" s="26">
        <f t="shared" si="233"/>
        <v>0</v>
      </c>
      <c r="M371" s="26">
        <f t="shared" si="233"/>
        <v>0</v>
      </c>
      <c r="N371" s="26">
        <f t="shared" si="233"/>
        <v>0</v>
      </c>
      <c r="O371" s="26">
        <f t="shared" si="233"/>
        <v>0</v>
      </c>
      <c r="P371" s="26">
        <f t="shared" si="233"/>
        <v>0</v>
      </c>
      <c r="Q371" s="26">
        <f t="shared" si="233"/>
        <v>0</v>
      </c>
      <c r="R371" s="26">
        <f t="shared" si="233"/>
        <v>0</v>
      </c>
      <c r="S371" s="26">
        <f t="shared" si="233"/>
        <v>0</v>
      </c>
      <c r="T371" s="26">
        <f t="shared" si="233"/>
        <v>0</v>
      </c>
      <c r="U371" s="26">
        <f t="shared" si="233"/>
        <v>0</v>
      </c>
      <c r="V371" s="26">
        <f t="shared" si="233"/>
        <v>0</v>
      </c>
      <c r="W371" s="26">
        <f t="shared" si="233"/>
        <v>0</v>
      </c>
      <c r="X371" s="26">
        <f t="shared" si="233"/>
        <v>0</v>
      </c>
      <c r="Y371" s="26">
        <f t="shared" si="233"/>
        <v>0</v>
      </c>
      <c r="Z371" s="26">
        <f t="shared" si="233"/>
        <v>0</v>
      </c>
      <c r="AA371" s="26">
        <f t="shared" ref="AA371" si="234">SUM(AA340,AA356)</f>
        <v>0</v>
      </c>
    </row>
    <row r="372" spans="1:27" x14ac:dyDescent="0.2">
      <c r="B372" s="22" t="s">
        <v>44</v>
      </c>
      <c r="D372" s="26">
        <f t="shared" si="218"/>
        <v>0</v>
      </c>
      <c r="E372" s="26"/>
      <c r="F372" s="15" t="s">
        <v>16</v>
      </c>
      <c r="H372" s="26">
        <f t="shared" ref="H372:Z372" si="235">SUM(H341,H357)</f>
        <v>0</v>
      </c>
      <c r="I372" s="26">
        <f t="shared" si="235"/>
        <v>0</v>
      </c>
      <c r="J372" s="26">
        <f t="shared" si="235"/>
        <v>0</v>
      </c>
      <c r="K372" s="26">
        <f t="shared" si="235"/>
        <v>0</v>
      </c>
      <c r="L372" s="26">
        <f t="shared" si="235"/>
        <v>0</v>
      </c>
      <c r="M372" s="26">
        <f t="shared" si="235"/>
        <v>0</v>
      </c>
      <c r="N372" s="26">
        <f t="shared" si="235"/>
        <v>0</v>
      </c>
      <c r="O372" s="26">
        <f t="shared" si="235"/>
        <v>0</v>
      </c>
      <c r="P372" s="26">
        <f t="shared" si="235"/>
        <v>0</v>
      </c>
      <c r="Q372" s="26">
        <f t="shared" si="235"/>
        <v>0</v>
      </c>
      <c r="R372" s="26">
        <f t="shared" si="235"/>
        <v>0</v>
      </c>
      <c r="S372" s="26">
        <f t="shared" si="235"/>
        <v>0</v>
      </c>
      <c r="T372" s="26">
        <f t="shared" si="235"/>
        <v>0</v>
      </c>
      <c r="U372" s="26">
        <f t="shared" si="235"/>
        <v>0</v>
      </c>
      <c r="V372" s="26">
        <f t="shared" si="235"/>
        <v>0</v>
      </c>
      <c r="W372" s="26">
        <f t="shared" si="235"/>
        <v>0</v>
      </c>
      <c r="X372" s="26">
        <f t="shared" si="235"/>
        <v>0</v>
      </c>
      <c r="Y372" s="26">
        <f t="shared" si="235"/>
        <v>0</v>
      </c>
      <c r="Z372" s="26">
        <f t="shared" si="235"/>
        <v>0</v>
      </c>
      <c r="AA372" s="26">
        <f t="shared" ref="AA372" si="236">SUM(AA341,AA357)</f>
        <v>0</v>
      </c>
    </row>
    <row r="373" spans="1:27" x14ac:dyDescent="0.2">
      <c r="B373" s="22" t="s">
        <v>255</v>
      </c>
      <c r="D373" s="26">
        <f t="shared" si="218"/>
        <v>0</v>
      </c>
      <c r="E373" s="26"/>
      <c r="F373" s="15" t="s">
        <v>16</v>
      </c>
      <c r="H373" s="26">
        <f t="shared" ref="H373:Z373" si="237">SUM(H342,H358)</f>
        <v>0</v>
      </c>
      <c r="I373" s="26">
        <f t="shared" si="237"/>
        <v>0</v>
      </c>
      <c r="J373" s="26">
        <f t="shared" si="237"/>
        <v>0</v>
      </c>
      <c r="K373" s="26">
        <f t="shared" si="237"/>
        <v>0</v>
      </c>
      <c r="L373" s="26">
        <f t="shared" si="237"/>
        <v>0</v>
      </c>
      <c r="M373" s="26">
        <f t="shared" si="237"/>
        <v>0</v>
      </c>
      <c r="N373" s="26">
        <f t="shared" si="237"/>
        <v>0</v>
      </c>
      <c r="O373" s="26">
        <f t="shared" si="237"/>
        <v>0</v>
      </c>
      <c r="P373" s="26">
        <f t="shared" si="237"/>
        <v>0</v>
      </c>
      <c r="Q373" s="26">
        <f t="shared" si="237"/>
        <v>0</v>
      </c>
      <c r="R373" s="26">
        <f t="shared" si="237"/>
        <v>0</v>
      </c>
      <c r="S373" s="26">
        <f t="shared" si="237"/>
        <v>0</v>
      </c>
      <c r="T373" s="26">
        <f t="shared" si="237"/>
        <v>0</v>
      </c>
      <c r="U373" s="26">
        <f t="shared" si="237"/>
        <v>0</v>
      </c>
      <c r="V373" s="26">
        <f t="shared" si="237"/>
        <v>0</v>
      </c>
      <c r="W373" s="26">
        <f t="shared" si="237"/>
        <v>0</v>
      </c>
      <c r="X373" s="26">
        <f t="shared" si="237"/>
        <v>0</v>
      </c>
      <c r="Y373" s="26">
        <f t="shared" si="237"/>
        <v>0</v>
      </c>
      <c r="Z373" s="26">
        <f t="shared" si="237"/>
        <v>0</v>
      </c>
      <c r="AA373" s="26">
        <f t="shared" ref="AA373" si="238">SUM(AA342,AA358)</f>
        <v>0</v>
      </c>
    </row>
    <row r="374" spans="1:27" ht="12.75" thickBot="1" x14ac:dyDescent="0.25">
      <c r="B374" s="37" t="s">
        <v>256</v>
      </c>
      <c r="C374" s="28"/>
      <c r="D374" s="84">
        <f t="shared" si="218"/>
        <v>0</v>
      </c>
      <c r="E374" s="84"/>
      <c r="F374" s="29" t="s">
        <v>16</v>
      </c>
      <c r="G374" s="28"/>
      <c r="H374" s="84">
        <f>H343</f>
        <v>0</v>
      </c>
      <c r="I374" s="84">
        <f t="shared" ref="I374:Z374" si="239">I343</f>
        <v>0</v>
      </c>
      <c r="J374" s="84">
        <f t="shared" si="239"/>
        <v>0</v>
      </c>
      <c r="K374" s="84">
        <f t="shared" si="239"/>
        <v>0</v>
      </c>
      <c r="L374" s="84">
        <f t="shared" si="239"/>
        <v>0</v>
      </c>
      <c r="M374" s="84">
        <f t="shared" si="239"/>
        <v>0</v>
      </c>
      <c r="N374" s="84">
        <f t="shared" si="239"/>
        <v>0</v>
      </c>
      <c r="O374" s="84">
        <f t="shared" si="239"/>
        <v>0</v>
      </c>
      <c r="P374" s="84">
        <f t="shared" si="239"/>
        <v>0</v>
      </c>
      <c r="Q374" s="84">
        <f t="shared" si="239"/>
        <v>0</v>
      </c>
      <c r="R374" s="84">
        <f t="shared" si="239"/>
        <v>0</v>
      </c>
      <c r="S374" s="84">
        <f t="shared" si="239"/>
        <v>0</v>
      </c>
      <c r="T374" s="84">
        <f t="shared" si="239"/>
        <v>0</v>
      </c>
      <c r="U374" s="84">
        <f t="shared" si="239"/>
        <v>0</v>
      </c>
      <c r="V374" s="84">
        <f t="shared" si="239"/>
        <v>0</v>
      </c>
      <c r="W374" s="84">
        <f t="shared" si="239"/>
        <v>0</v>
      </c>
      <c r="X374" s="84">
        <f t="shared" si="239"/>
        <v>0</v>
      </c>
      <c r="Y374" s="84">
        <f t="shared" si="239"/>
        <v>0</v>
      </c>
      <c r="Z374" s="84">
        <f t="shared" si="239"/>
        <v>0</v>
      </c>
      <c r="AA374" s="84">
        <f t="shared" ref="AA374" si="240">AA343</f>
        <v>0</v>
      </c>
    </row>
    <row r="375" spans="1:27" ht="12.75" thickTop="1" x14ac:dyDescent="0.2">
      <c r="B375" s="4" t="s">
        <v>114</v>
      </c>
      <c r="D375" s="30">
        <f t="shared" si="218"/>
        <v>0</v>
      </c>
      <c r="E375" s="26"/>
      <c r="F375" s="15" t="s">
        <v>16</v>
      </c>
      <c r="H375" s="30">
        <f t="shared" ref="H375:AA375" si="241">SUM(H364:H374)</f>
        <v>0</v>
      </c>
      <c r="I375" s="30">
        <f t="shared" si="241"/>
        <v>0</v>
      </c>
      <c r="J375" s="30">
        <f t="shared" si="241"/>
        <v>0</v>
      </c>
      <c r="K375" s="30">
        <f t="shared" si="241"/>
        <v>0</v>
      </c>
      <c r="L375" s="30">
        <f t="shared" si="241"/>
        <v>0</v>
      </c>
      <c r="M375" s="30">
        <f t="shared" si="241"/>
        <v>0</v>
      </c>
      <c r="N375" s="30">
        <f t="shared" si="241"/>
        <v>0</v>
      </c>
      <c r="O375" s="30">
        <f t="shared" si="241"/>
        <v>0</v>
      </c>
      <c r="P375" s="30">
        <f t="shared" si="241"/>
        <v>0</v>
      </c>
      <c r="Q375" s="30">
        <f t="shared" si="241"/>
        <v>0</v>
      </c>
      <c r="R375" s="30">
        <f t="shared" si="241"/>
        <v>0</v>
      </c>
      <c r="S375" s="30">
        <f t="shared" si="241"/>
        <v>0</v>
      </c>
      <c r="T375" s="30">
        <f t="shared" si="241"/>
        <v>0</v>
      </c>
      <c r="U375" s="30">
        <f t="shared" si="241"/>
        <v>0</v>
      </c>
      <c r="V375" s="30">
        <f t="shared" si="241"/>
        <v>0</v>
      </c>
      <c r="W375" s="30">
        <f t="shared" si="241"/>
        <v>0</v>
      </c>
      <c r="X375" s="30">
        <f t="shared" si="241"/>
        <v>0</v>
      </c>
      <c r="Y375" s="30">
        <f t="shared" si="241"/>
        <v>0</v>
      </c>
      <c r="Z375" s="30">
        <f t="shared" si="241"/>
        <v>0</v>
      </c>
      <c r="AA375" s="30">
        <f t="shared" si="241"/>
        <v>0</v>
      </c>
    </row>
    <row r="376" spans="1:27" x14ac:dyDescent="0.2"/>
    <row r="377" spans="1:27" x14ac:dyDescent="0.2">
      <c r="A377" s="11" t="s">
        <v>109</v>
      </c>
      <c r="B377" s="12" t="s">
        <v>110</v>
      </c>
      <c r="C377" s="13"/>
      <c r="D377" s="16"/>
      <c r="E377" s="16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</row>
    <row r="378" spans="1:27" x14ac:dyDescent="0.2"/>
    <row r="379" spans="1:27" x14ac:dyDescent="0.2">
      <c r="B379" s="4" t="s">
        <v>111</v>
      </c>
    </row>
    <row r="380" spans="1:27" x14ac:dyDescent="0.2">
      <c r="B380" s="22" t="s">
        <v>113</v>
      </c>
      <c r="D380" s="26">
        <f>SUM(H380:AA380)</f>
        <v>0</v>
      </c>
      <c r="E380" s="26"/>
      <c r="F380" s="15" t="s">
        <v>16</v>
      </c>
      <c r="H380" s="141"/>
      <c r="I380" s="141"/>
      <c r="J380" s="141"/>
      <c r="K380" s="141"/>
      <c r="L380" s="141"/>
      <c r="M380" s="141"/>
      <c r="N380" s="141"/>
      <c r="O380" s="141"/>
      <c r="P380" s="141"/>
      <c r="Q380" s="141"/>
      <c r="R380" s="141"/>
      <c r="S380" s="141"/>
      <c r="T380" s="141"/>
      <c r="U380" s="141"/>
      <c r="V380" s="141"/>
      <c r="W380" s="141"/>
      <c r="X380" s="141"/>
      <c r="Y380" s="141"/>
      <c r="Z380" s="141"/>
      <c r="AA380" s="237"/>
    </row>
    <row r="381" spans="1:27" ht="12.75" thickBot="1" x14ac:dyDescent="0.25">
      <c r="B381" s="37" t="s">
        <v>112</v>
      </c>
      <c r="C381" s="28"/>
      <c r="D381" s="84">
        <f>SUM(H381:AA381)</f>
        <v>0</v>
      </c>
      <c r="E381" s="84"/>
      <c r="F381" s="29" t="s">
        <v>16</v>
      </c>
      <c r="G381" s="28"/>
      <c r="H381" s="142"/>
      <c r="I381" s="142"/>
      <c r="J381" s="142"/>
      <c r="K381" s="142"/>
      <c r="L381" s="142"/>
      <c r="M381" s="142"/>
      <c r="N381" s="142"/>
      <c r="O381" s="142"/>
      <c r="P381" s="142"/>
      <c r="Q381" s="142"/>
      <c r="R381" s="142"/>
      <c r="S381" s="142"/>
      <c r="T381" s="142"/>
      <c r="U381" s="142"/>
      <c r="V381" s="142"/>
      <c r="W381" s="142"/>
      <c r="X381" s="142"/>
      <c r="Y381" s="142"/>
      <c r="Z381" s="234"/>
      <c r="AA381" s="238"/>
    </row>
    <row r="382" spans="1:27" ht="12.75" thickTop="1" x14ac:dyDescent="0.2">
      <c r="B382" s="4" t="s">
        <v>117</v>
      </c>
      <c r="D382" s="30">
        <f>SUM(H382:AA382)</f>
        <v>0</v>
      </c>
      <c r="E382" s="26"/>
      <c r="F382" s="15" t="s">
        <v>16</v>
      </c>
      <c r="H382" s="30">
        <f>SUM(H380:H381)</f>
        <v>0</v>
      </c>
      <c r="I382" s="30">
        <f t="shared" ref="I382:AA382" si="242">SUM(I380:I381)</f>
        <v>0</v>
      </c>
      <c r="J382" s="30">
        <f t="shared" si="242"/>
        <v>0</v>
      </c>
      <c r="K382" s="30">
        <f t="shared" si="242"/>
        <v>0</v>
      </c>
      <c r="L382" s="30">
        <f t="shared" si="242"/>
        <v>0</v>
      </c>
      <c r="M382" s="30">
        <f t="shared" si="242"/>
        <v>0</v>
      </c>
      <c r="N382" s="30">
        <f t="shared" si="242"/>
        <v>0</v>
      </c>
      <c r="O382" s="30">
        <f t="shared" si="242"/>
        <v>0</v>
      </c>
      <c r="P382" s="30">
        <f t="shared" si="242"/>
        <v>0</v>
      </c>
      <c r="Q382" s="30">
        <f t="shared" si="242"/>
        <v>0</v>
      </c>
      <c r="R382" s="30">
        <f t="shared" si="242"/>
        <v>0</v>
      </c>
      <c r="S382" s="30">
        <f t="shared" si="242"/>
        <v>0</v>
      </c>
      <c r="T382" s="30">
        <f t="shared" si="242"/>
        <v>0</v>
      </c>
      <c r="U382" s="30">
        <f t="shared" si="242"/>
        <v>0</v>
      </c>
      <c r="V382" s="30">
        <f t="shared" si="242"/>
        <v>0</v>
      </c>
      <c r="W382" s="30">
        <f t="shared" si="242"/>
        <v>0</v>
      </c>
      <c r="X382" s="30">
        <f t="shared" si="242"/>
        <v>0</v>
      </c>
      <c r="Y382" s="30">
        <f t="shared" si="242"/>
        <v>0</v>
      </c>
      <c r="Z382" s="30">
        <f t="shared" si="242"/>
        <v>0</v>
      </c>
      <c r="AA382" s="30">
        <f t="shared" si="242"/>
        <v>0</v>
      </c>
    </row>
    <row r="383" spans="1:27" x14ac:dyDescent="0.2"/>
    <row r="384" spans="1:27" x14ac:dyDescent="0.2">
      <c r="A384" s="11" t="s">
        <v>205</v>
      </c>
      <c r="B384" s="12" t="s">
        <v>276</v>
      </c>
      <c r="C384" s="13"/>
      <c r="D384" s="16"/>
      <c r="E384" s="16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</row>
    <row r="385" spans="1:27" x14ac:dyDescent="0.2"/>
    <row r="386" spans="1:27" ht="31.15" customHeight="1" x14ac:dyDescent="0.2">
      <c r="B386" s="143" t="s">
        <v>244</v>
      </c>
      <c r="D386" s="214"/>
      <c r="E386" s="26"/>
      <c r="F386" s="15" t="s">
        <v>16</v>
      </c>
    </row>
    <row r="387" spans="1:27" x14ac:dyDescent="0.2"/>
    <row r="388" spans="1:27" x14ac:dyDescent="0.2"/>
    <row r="389" spans="1:27" x14ac:dyDescent="0.2">
      <c r="A389" s="122"/>
      <c r="B389" s="39" t="s">
        <v>118</v>
      </c>
      <c r="C389" s="38"/>
      <c r="D389" s="38"/>
      <c r="E389" s="38"/>
      <c r="F389" s="38"/>
      <c r="G389" s="38"/>
      <c r="H389" s="38"/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  <c r="Z389" s="38"/>
      <c r="AA389" s="38"/>
    </row>
    <row r="390" spans="1:27" hidden="1" x14ac:dyDescent="0.2"/>
    <row r="391" spans="1:27" hidden="1" x14ac:dyDescent="0.2"/>
    <row r="392" spans="1:27" hidden="1" x14ac:dyDescent="0.2"/>
    <row r="393" spans="1:27" hidden="1" x14ac:dyDescent="0.2"/>
    <row r="394" spans="1:27" hidden="1" x14ac:dyDescent="0.2"/>
    <row r="395" spans="1:27" hidden="1" x14ac:dyDescent="0.2"/>
    <row r="396" spans="1:27" hidden="1" x14ac:dyDescent="0.2"/>
    <row r="397" spans="1:27" hidden="1" x14ac:dyDescent="0.2"/>
    <row r="398" spans="1:27" hidden="1" x14ac:dyDescent="0.2"/>
    <row r="399" spans="1:27" hidden="1" x14ac:dyDescent="0.2"/>
    <row r="400" spans="1:27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x14ac:dyDescent="0.2"/>
    <row r="594" x14ac:dyDescent="0.2"/>
    <row r="595" x14ac:dyDescent="0.2"/>
    <row r="596" x14ac:dyDescent="0.2"/>
    <row r="597" x14ac:dyDescent="0.2"/>
    <row r="598" x14ac:dyDescent="0.2"/>
    <row r="599" x14ac:dyDescent="0.2"/>
    <row r="600" x14ac:dyDescent="0.2"/>
    <row r="601" x14ac:dyDescent="0.2"/>
    <row r="602" x14ac:dyDescent="0.2"/>
    <row r="603" x14ac:dyDescent="0.2"/>
    <row r="604" x14ac:dyDescent="0.2"/>
    <row r="605" x14ac:dyDescent="0.2"/>
    <row r="606" x14ac:dyDescent="0.2"/>
    <row r="607" x14ac:dyDescent="0.2"/>
    <row r="608" x14ac:dyDescent="0.2"/>
    <row r="609" x14ac:dyDescent="0.2"/>
    <row r="610" x14ac:dyDescent="0.2"/>
    <row r="611" x14ac:dyDescent="0.2"/>
    <row r="612" x14ac:dyDescent="0.2"/>
    <row r="613" x14ac:dyDescent="0.2"/>
    <row r="614" x14ac:dyDescent="0.2"/>
    <row r="615" x14ac:dyDescent="0.2"/>
    <row r="616" x14ac:dyDescent="0.2"/>
    <row r="617" x14ac:dyDescent="0.2"/>
    <row r="618" x14ac:dyDescent="0.2"/>
    <row r="619" x14ac:dyDescent="0.2"/>
    <row r="620" x14ac:dyDescent="0.2"/>
    <row r="621" x14ac:dyDescent="0.2"/>
    <row r="622" x14ac:dyDescent="0.2"/>
    <row r="623" x14ac:dyDescent="0.2"/>
    <row r="624" x14ac:dyDescent="0.2"/>
    <row r="625" x14ac:dyDescent="0.2"/>
    <row r="626" x14ac:dyDescent="0.2"/>
    <row r="627" x14ac:dyDescent="0.2"/>
    <row r="628" x14ac:dyDescent="0.2"/>
    <row r="629" x14ac:dyDescent="0.2"/>
    <row r="630" x14ac:dyDescent="0.2"/>
    <row r="631" x14ac:dyDescent="0.2"/>
    <row r="632" x14ac:dyDescent="0.2"/>
    <row r="633" x14ac:dyDescent="0.2"/>
    <row r="634" x14ac:dyDescent="0.2"/>
    <row r="635" x14ac:dyDescent="0.2"/>
    <row r="636" x14ac:dyDescent="0.2"/>
    <row r="637" x14ac:dyDescent="0.2"/>
    <row r="638" x14ac:dyDescent="0.2"/>
    <row r="639" x14ac:dyDescent="0.2"/>
    <row r="640" x14ac:dyDescent="0.2"/>
    <row r="641" x14ac:dyDescent="0.2"/>
    <row r="642" x14ac:dyDescent="0.2"/>
    <row r="643" x14ac:dyDescent="0.2"/>
    <row r="644" x14ac:dyDescent="0.2"/>
    <row r="645" x14ac:dyDescent="0.2"/>
    <row r="646" x14ac:dyDescent="0.2"/>
    <row r="647" x14ac:dyDescent="0.2"/>
    <row r="648" x14ac:dyDescent="0.2"/>
    <row r="649" x14ac:dyDescent="0.2"/>
    <row r="650" x14ac:dyDescent="0.2"/>
    <row r="651" x14ac:dyDescent="0.2"/>
    <row r="652" x14ac:dyDescent="0.2"/>
    <row r="653" x14ac:dyDescent="0.2"/>
    <row r="654" x14ac:dyDescent="0.2"/>
    <row r="655" x14ac:dyDescent="0.2"/>
    <row r="656" x14ac:dyDescent="0.2"/>
    <row r="657" x14ac:dyDescent="0.2"/>
    <row r="658" x14ac:dyDescent="0.2"/>
    <row r="659" x14ac:dyDescent="0.2"/>
    <row r="660" x14ac:dyDescent="0.2"/>
    <row r="661" x14ac:dyDescent="0.2"/>
    <row r="662" x14ac:dyDescent="0.2"/>
    <row r="663" x14ac:dyDescent="0.2"/>
    <row r="664" x14ac:dyDescent="0.2"/>
    <row r="665" x14ac:dyDescent="0.2"/>
    <row r="666" x14ac:dyDescent="0.2"/>
    <row r="667" x14ac:dyDescent="0.2"/>
    <row r="668" x14ac:dyDescent="0.2"/>
    <row r="669" x14ac:dyDescent="0.2"/>
    <row r="670" x14ac:dyDescent="0.2"/>
    <row r="671" x14ac:dyDescent="0.2"/>
    <row r="672" x14ac:dyDescent="0.2"/>
    <row r="673" x14ac:dyDescent="0.2"/>
    <row r="674" x14ac:dyDescent="0.2"/>
    <row r="675" x14ac:dyDescent="0.2"/>
    <row r="676" x14ac:dyDescent="0.2"/>
    <row r="677" x14ac:dyDescent="0.2"/>
    <row r="678" x14ac:dyDescent="0.2"/>
    <row r="679" x14ac:dyDescent="0.2"/>
    <row r="680" x14ac:dyDescent="0.2"/>
    <row r="681" x14ac:dyDescent="0.2"/>
    <row r="682" x14ac:dyDescent="0.2"/>
    <row r="683" x14ac:dyDescent="0.2"/>
    <row r="684" x14ac:dyDescent="0.2"/>
    <row r="685" x14ac:dyDescent="0.2"/>
    <row r="686" x14ac:dyDescent="0.2"/>
    <row r="687" x14ac:dyDescent="0.2"/>
    <row r="688" x14ac:dyDescent="0.2"/>
    <row r="689" x14ac:dyDescent="0.2"/>
    <row r="690" x14ac:dyDescent="0.2"/>
    <row r="691" x14ac:dyDescent="0.2"/>
    <row r="692" x14ac:dyDescent="0.2"/>
    <row r="693" x14ac:dyDescent="0.2"/>
    <row r="694" x14ac:dyDescent="0.2"/>
    <row r="695" x14ac:dyDescent="0.2"/>
    <row r="696" x14ac:dyDescent="0.2"/>
    <row r="697" x14ac:dyDescent="0.2"/>
    <row r="698" x14ac:dyDescent="0.2"/>
    <row r="699" x14ac:dyDescent="0.2"/>
    <row r="700" x14ac:dyDescent="0.2"/>
    <row r="701" x14ac:dyDescent="0.2"/>
    <row r="702" x14ac:dyDescent="0.2"/>
    <row r="703" x14ac:dyDescent="0.2"/>
    <row r="704" x14ac:dyDescent="0.2"/>
    <row r="705" x14ac:dyDescent="0.2"/>
    <row r="706" x14ac:dyDescent="0.2"/>
    <row r="707" x14ac:dyDescent="0.2"/>
    <row r="708" x14ac:dyDescent="0.2"/>
    <row r="709" x14ac:dyDescent="0.2"/>
    <row r="710" x14ac:dyDescent="0.2"/>
    <row r="711" x14ac:dyDescent="0.2"/>
    <row r="712" x14ac:dyDescent="0.2"/>
    <row r="713" x14ac:dyDescent="0.2"/>
    <row r="714" x14ac:dyDescent="0.2"/>
    <row r="715" x14ac:dyDescent="0.2"/>
    <row r="716" x14ac:dyDescent="0.2"/>
    <row r="717" x14ac:dyDescent="0.2"/>
    <row r="718" x14ac:dyDescent="0.2"/>
    <row r="719" x14ac:dyDescent="0.2"/>
    <row r="720" x14ac:dyDescent="0.2"/>
    <row r="721" x14ac:dyDescent="0.2"/>
    <row r="722" x14ac:dyDescent="0.2"/>
    <row r="723" x14ac:dyDescent="0.2"/>
    <row r="724" x14ac:dyDescent="0.2"/>
    <row r="725" x14ac:dyDescent="0.2"/>
    <row r="726" x14ac:dyDescent="0.2"/>
    <row r="727" x14ac:dyDescent="0.2"/>
    <row r="728" x14ac:dyDescent="0.2"/>
    <row r="729" x14ac:dyDescent="0.2"/>
    <row r="730" x14ac:dyDescent="0.2"/>
    <row r="731" x14ac:dyDescent="0.2"/>
    <row r="732" x14ac:dyDescent="0.2"/>
    <row r="733" x14ac:dyDescent="0.2"/>
    <row r="734" x14ac:dyDescent="0.2"/>
    <row r="735" x14ac:dyDescent="0.2"/>
    <row r="736" x14ac:dyDescent="0.2"/>
    <row r="737" x14ac:dyDescent="0.2"/>
    <row r="738" x14ac:dyDescent="0.2"/>
    <row r="739" x14ac:dyDescent="0.2"/>
    <row r="740" x14ac:dyDescent="0.2"/>
    <row r="741" x14ac:dyDescent="0.2"/>
    <row r="742" x14ac:dyDescent="0.2"/>
    <row r="743" x14ac:dyDescent="0.2"/>
    <row r="744" x14ac:dyDescent="0.2"/>
    <row r="745" x14ac:dyDescent="0.2"/>
    <row r="746" x14ac:dyDescent="0.2"/>
    <row r="747" x14ac:dyDescent="0.2"/>
    <row r="748" x14ac:dyDescent="0.2"/>
    <row r="749" x14ac:dyDescent="0.2"/>
    <row r="750" x14ac:dyDescent="0.2"/>
    <row r="751" x14ac:dyDescent="0.2"/>
    <row r="752" x14ac:dyDescent="0.2"/>
    <row r="753" x14ac:dyDescent="0.2"/>
    <row r="754" x14ac:dyDescent="0.2"/>
    <row r="755" x14ac:dyDescent="0.2"/>
    <row r="756" x14ac:dyDescent="0.2"/>
    <row r="757" x14ac:dyDescent="0.2"/>
    <row r="758" x14ac:dyDescent="0.2"/>
    <row r="759" x14ac:dyDescent="0.2"/>
    <row r="760" x14ac:dyDescent="0.2"/>
    <row r="761" x14ac:dyDescent="0.2"/>
    <row r="762" x14ac:dyDescent="0.2"/>
    <row r="763" x14ac:dyDescent="0.2"/>
    <row r="764" x14ac:dyDescent="0.2"/>
    <row r="765" x14ac:dyDescent="0.2"/>
    <row r="766" x14ac:dyDescent="0.2"/>
    <row r="767" x14ac:dyDescent="0.2"/>
    <row r="768" x14ac:dyDescent="0.2"/>
    <row r="769" x14ac:dyDescent="0.2"/>
    <row r="770" x14ac:dyDescent="0.2"/>
    <row r="771" x14ac:dyDescent="0.2"/>
    <row r="772" x14ac:dyDescent="0.2"/>
    <row r="773" x14ac:dyDescent="0.2"/>
    <row r="774" x14ac:dyDescent="0.2"/>
    <row r="775" x14ac:dyDescent="0.2"/>
    <row r="776" x14ac:dyDescent="0.2"/>
    <row r="777" x14ac:dyDescent="0.2"/>
    <row r="778" x14ac:dyDescent="0.2"/>
    <row r="779" x14ac:dyDescent="0.2"/>
    <row r="780" x14ac:dyDescent="0.2"/>
    <row r="781" x14ac:dyDescent="0.2"/>
    <row r="782" x14ac:dyDescent="0.2"/>
    <row r="783" x14ac:dyDescent="0.2"/>
    <row r="784" x14ac:dyDescent="0.2"/>
    <row r="785" x14ac:dyDescent="0.2"/>
    <row r="786" x14ac:dyDescent="0.2"/>
    <row r="787" x14ac:dyDescent="0.2"/>
    <row r="788" x14ac:dyDescent="0.2"/>
    <row r="789" x14ac:dyDescent="0.2"/>
    <row r="790" x14ac:dyDescent="0.2"/>
    <row r="791" x14ac:dyDescent="0.2"/>
    <row r="792" x14ac:dyDescent="0.2"/>
    <row r="793" x14ac:dyDescent="0.2"/>
    <row r="794" x14ac:dyDescent="0.2"/>
  </sheetData>
  <sheetProtection algorithmName="SHA-512" hashValue="LbN/5s7PSXOjnR7MxMDVwsmgLodrsEJZa0SOtPjF08j90Z1yqwP1lGcsbVPr0NkwQd+8gWzukqGU/EFITRFFIg==" saltValue="slI+Bpb3SEejm6ibWjmI/Q==" spinCount="100000" sheet="1" objects="1" scenarios="1"/>
  <mergeCells count="5">
    <mergeCell ref="D1:D2"/>
    <mergeCell ref="F1:F2"/>
    <mergeCell ref="A1:A2"/>
    <mergeCell ref="B1:B2"/>
    <mergeCell ref="A42:A60"/>
  </mergeCells>
  <dataValidations xWindow="574" yWindow="370" count="2">
    <dataValidation type="date" allowBlank="1" showInputMessage="1" showErrorMessage="1" errorTitle="Poreška!" error="Provjeriti jeste li unijeli datum u ispravnom formatu [dd.mm.gggg]_x000a__x000a_Provjeriti jeste li unijeli razdoblje trajanja projekta u skladu s razdobljem prihvatljivosti nastanka investicijskih troškova [1.1.2014 - 31.12.2023]" promptTitle="Unesite datum" prompt="Datum mora biti unesen u sljedećem formatu: dd.mm.gggg_x000a__x000a_Prihvatljivo razdoblje nastanka investicijskih troškova: 1.1.2020 - 31.12.2023" sqref="D19:D20" xr:uid="{00000000-0002-0000-0100-000000000000}">
      <formula1>43831</formula1>
      <formula2>45291</formula2>
    </dataValidation>
    <dataValidation allowBlank="1" sqref="D11:D12" xr:uid="{00000000-0002-0000-0100-000001000000}"/>
  </dataValidations>
  <pageMargins left="0.7" right="0.7" top="0.75" bottom="0.75" header="0.3" footer="0.3"/>
  <pageSetup paperSize="9" orientation="portrait" horizontalDpi="300" r:id="rId1"/>
  <headerFooter>
    <oddHeader>&amp;C&amp;G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xWindow="574" yWindow="370" count="4">
        <x14:dataValidation type="list" allowBlank="1" showInputMessage="1" showErrorMessage="1" xr:uid="{00000000-0002-0000-0100-000002000000}">
          <x14:formula1>
            <xm:f>Podaci!$B$12:$B$33</xm:f>
          </x14:formula1>
          <xm:sqref>D17</xm:sqref>
        </x14:dataValidation>
        <x14:dataValidation type="list" allowBlank="1" showInputMessage="1" showErrorMessage="1" xr:uid="{00000000-0002-0000-0100-000003000000}">
          <x14:formula1>
            <xm:f>Podaci!$B$4:$B$6</xm:f>
          </x14:formula1>
          <xm:sqref>D84 D92 D150</xm:sqref>
        </x14:dataValidation>
        <x14:dataValidation type="list" allowBlank="1" showInputMessage="1" showErrorMessage="1" xr:uid="{00000000-0002-0000-0100-000004000000}">
          <x14:formula1>
            <xm:f>Podaci!$C$4:$C$7</xm:f>
          </x14:formula1>
          <xm:sqref>D9</xm:sqref>
        </x14:dataValidation>
        <x14:dataValidation type="list" allowBlank="1" showInputMessage="1" showErrorMessage="1" xr:uid="{1082170C-C578-43E0-A9ED-A7373A101A84}">
          <x14:formula1>
            <xm:f>Podaci!$D$4:$D$6</xm:f>
          </x14:formula1>
          <xm:sqref>D10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249977111117893"/>
  </sheetPr>
  <dimension ref="A1:AS366"/>
  <sheetViews>
    <sheetView showGridLines="0" zoomScaleNormal="100" zoomScalePageLayoutView="80" workbookViewId="0">
      <selection sqref="A1:A2"/>
    </sheetView>
  </sheetViews>
  <sheetFormatPr defaultColWidth="0" defaultRowHeight="12" zeroHeight="1" x14ac:dyDescent="0.2"/>
  <cols>
    <col min="1" max="1" width="6.7109375" style="43" customWidth="1"/>
    <col min="2" max="2" width="95.28515625" customWidth="1"/>
    <col min="3" max="3" width="4.28515625" customWidth="1"/>
    <col min="4" max="4" width="25.28515625" customWidth="1"/>
    <col min="5" max="5" width="20.5703125" customWidth="1"/>
    <col min="6" max="6" width="4.7109375" customWidth="1"/>
    <col min="7" max="26" width="12.140625" customWidth="1"/>
    <col min="27" max="27" width="1.7109375" customWidth="1"/>
    <col min="28" max="45" width="0" hidden="1" customWidth="1"/>
    <col min="46" max="16384" width="9.140625" hidden="1"/>
  </cols>
  <sheetData>
    <row r="1" spans="1:26" ht="12.75" x14ac:dyDescent="0.2">
      <c r="A1" s="243" t="s">
        <v>163</v>
      </c>
      <c r="B1" s="242" t="s">
        <v>164</v>
      </c>
      <c r="C1" s="57"/>
      <c r="D1" s="242" t="s">
        <v>10</v>
      </c>
      <c r="E1" s="242" t="s">
        <v>11</v>
      </c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75" x14ac:dyDescent="0.2">
      <c r="A2" s="243"/>
      <c r="B2" s="242"/>
      <c r="C2" s="57"/>
      <c r="D2" s="242"/>
      <c r="E2" s="242"/>
      <c r="F2" s="2"/>
      <c r="G2" s="3">
        <f>'Ulazni podaci'!H2</f>
        <v>1</v>
      </c>
      <c r="H2" s="3">
        <f>'Ulazni podaci'!I2</f>
        <v>2</v>
      </c>
      <c r="I2" s="3">
        <f>'Ulazni podaci'!J2</f>
        <v>3</v>
      </c>
      <c r="J2" s="3">
        <f>'Ulazni podaci'!K2</f>
        <v>4</v>
      </c>
      <c r="K2" s="3">
        <f>'Ulazni podaci'!L2</f>
        <v>5</v>
      </c>
      <c r="L2" s="3">
        <f>'Ulazni podaci'!M2</f>
        <v>6</v>
      </c>
      <c r="M2" s="3">
        <f>'Ulazni podaci'!N2</f>
        <v>7</v>
      </c>
      <c r="N2" s="3">
        <f>'Ulazni podaci'!O2</f>
        <v>8</v>
      </c>
      <c r="O2" s="3">
        <f>'Ulazni podaci'!P2</f>
        <v>9</v>
      </c>
      <c r="P2" s="3">
        <f>'Ulazni podaci'!Q2</f>
        <v>10</v>
      </c>
      <c r="Q2" s="3">
        <f>'Ulazni podaci'!R2</f>
        <v>11</v>
      </c>
      <c r="R2" s="3">
        <f>'Ulazni podaci'!S2</f>
        <v>12</v>
      </c>
      <c r="S2" s="3">
        <f>'Ulazni podaci'!T2</f>
        <v>13</v>
      </c>
      <c r="T2" s="3">
        <f>'Ulazni podaci'!U2</f>
        <v>14</v>
      </c>
      <c r="U2" s="3">
        <f>'Ulazni podaci'!V2</f>
        <v>15</v>
      </c>
      <c r="V2" s="3">
        <f>'Ulazni podaci'!W2</f>
        <v>16</v>
      </c>
      <c r="W2" s="3">
        <f>'Ulazni podaci'!X2</f>
        <v>17</v>
      </c>
      <c r="X2" s="3">
        <f>'Ulazni podaci'!Y2</f>
        <v>18</v>
      </c>
      <c r="Y2" s="3">
        <f>'Ulazni podaci'!Z2</f>
        <v>19</v>
      </c>
      <c r="Z2" s="3">
        <f>'Ulazni podaci'!AA2</f>
        <v>20</v>
      </c>
    </row>
    <row r="3" spans="1:26" x14ac:dyDescent="0.2"/>
    <row r="4" spans="1:26" ht="12.75" thickBot="1" x14ac:dyDescent="0.25">
      <c r="A4" s="8" t="s">
        <v>1</v>
      </c>
      <c r="B4" s="9" t="s">
        <v>288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12.75" thickTop="1" x14ac:dyDescent="0.2">
      <c r="A5" s="6"/>
      <c r="B5" s="4"/>
    </row>
    <row r="6" spans="1:26" x14ac:dyDescent="0.2">
      <c r="A6" s="6"/>
      <c r="B6" t="s">
        <v>77</v>
      </c>
      <c r="D6" s="146">
        <f>SUM(G6:Z6)</f>
        <v>0</v>
      </c>
      <c r="E6" s="147" t="s">
        <v>16</v>
      </c>
      <c r="F6" s="148"/>
      <c r="G6" s="146">
        <f>-'Ulazni podaci'!H257</f>
        <v>0</v>
      </c>
      <c r="H6" s="146">
        <f>-'Ulazni podaci'!I257</f>
        <v>0</v>
      </c>
      <c r="I6" s="146">
        <f>-'Ulazni podaci'!J257</f>
        <v>0</v>
      </c>
      <c r="J6" s="146">
        <f>-'Ulazni podaci'!K257</f>
        <v>0</v>
      </c>
      <c r="K6" s="146">
        <f>-'Ulazni podaci'!L257</f>
        <v>0</v>
      </c>
      <c r="L6" s="146">
        <f>-'Ulazni podaci'!M257</f>
        <v>0</v>
      </c>
      <c r="M6" s="146">
        <f>-'Ulazni podaci'!N257</f>
        <v>0</v>
      </c>
      <c r="N6" s="146">
        <f>-'Ulazni podaci'!O257</f>
        <v>0</v>
      </c>
      <c r="O6" s="146">
        <f>-'Ulazni podaci'!P257</f>
        <v>0</v>
      </c>
      <c r="P6" s="146">
        <f>-'Ulazni podaci'!Q257</f>
        <v>0</v>
      </c>
      <c r="Q6" s="146">
        <f>-'Ulazni podaci'!R257</f>
        <v>0</v>
      </c>
      <c r="R6" s="146">
        <f>-'Ulazni podaci'!S257</f>
        <v>0</v>
      </c>
      <c r="S6" s="146">
        <f>-'Ulazni podaci'!T257</f>
        <v>0</v>
      </c>
      <c r="T6" s="146">
        <f>-'Ulazni podaci'!U257</f>
        <v>0</v>
      </c>
      <c r="U6" s="146">
        <f>-'Ulazni podaci'!V257</f>
        <v>0</v>
      </c>
      <c r="V6" s="146">
        <f>-'Ulazni podaci'!W257</f>
        <v>0</v>
      </c>
      <c r="W6" s="146">
        <f>-'Ulazni podaci'!X257</f>
        <v>0</v>
      </c>
      <c r="X6" s="146">
        <f>-'Ulazni podaci'!Y257</f>
        <v>0</v>
      </c>
      <c r="Y6" s="146">
        <f>-'Ulazni podaci'!Z257</f>
        <v>0</v>
      </c>
      <c r="Z6" s="146">
        <f>-'Ulazni podaci'!AA257</f>
        <v>0</v>
      </c>
    </row>
    <row r="7" spans="1:26" x14ac:dyDescent="0.2">
      <c r="A7" s="6"/>
      <c r="B7" t="s">
        <v>88</v>
      </c>
      <c r="D7" s="146">
        <f t="shared" ref="D7:D11" si="0">SUM(G7:Z7)</f>
        <v>0</v>
      </c>
      <c r="E7" s="147" t="s">
        <v>16</v>
      </c>
      <c r="F7" s="148"/>
      <c r="G7" s="146">
        <f>-'Ulazni podaci'!H286</f>
        <v>0</v>
      </c>
      <c r="H7" s="146">
        <f>-'Ulazni podaci'!I286</f>
        <v>0</v>
      </c>
      <c r="I7" s="146">
        <f>-'Ulazni podaci'!J286</f>
        <v>0</v>
      </c>
      <c r="J7" s="146">
        <f>-'Ulazni podaci'!K286</f>
        <v>0</v>
      </c>
      <c r="K7" s="146">
        <f>-'Ulazni podaci'!L286</f>
        <v>0</v>
      </c>
      <c r="L7" s="146">
        <f>-'Ulazni podaci'!M286</f>
        <v>0</v>
      </c>
      <c r="M7" s="146">
        <f>-'Ulazni podaci'!N286</f>
        <v>0</v>
      </c>
      <c r="N7" s="146">
        <f>-'Ulazni podaci'!O286</f>
        <v>0</v>
      </c>
      <c r="O7" s="146">
        <f>-'Ulazni podaci'!P286</f>
        <v>0</v>
      </c>
      <c r="P7" s="146">
        <f>-'Ulazni podaci'!Q286</f>
        <v>0</v>
      </c>
      <c r="Q7" s="146">
        <f>-'Ulazni podaci'!R286</f>
        <v>0</v>
      </c>
      <c r="R7" s="146">
        <f>-'Ulazni podaci'!S286</f>
        <v>0</v>
      </c>
      <c r="S7" s="146">
        <f>-'Ulazni podaci'!T286</f>
        <v>0</v>
      </c>
      <c r="T7" s="146">
        <f>-'Ulazni podaci'!U286</f>
        <v>0</v>
      </c>
      <c r="U7" s="146">
        <f>-'Ulazni podaci'!V286</f>
        <v>0</v>
      </c>
      <c r="V7" s="146">
        <f>-'Ulazni podaci'!W286</f>
        <v>0</v>
      </c>
      <c r="W7" s="146">
        <f>-'Ulazni podaci'!X286</f>
        <v>0</v>
      </c>
      <c r="X7" s="146">
        <f>-'Ulazni podaci'!Y286</f>
        <v>0</v>
      </c>
      <c r="Y7" s="146">
        <f>-'Ulazni podaci'!Z286</f>
        <v>0</v>
      </c>
      <c r="Z7" s="146">
        <f>-'Ulazni podaci'!AA286</f>
        <v>0</v>
      </c>
    </row>
    <row r="8" spans="1:26" x14ac:dyDescent="0.2">
      <c r="A8" s="6"/>
      <c r="B8" t="s">
        <v>116</v>
      </c>
      <c r="D8" s="146">
        <f t="shared" si="0"/>
        <v>0</v>
      </c>
      <c r="E8" s="147" t="s">
        <v>16</v>
      </c>
      <c r="F8" s="148"/>
      <c r="G8" s="146">
        <f>-'Ulazni podaci'!H326</f>
        <v>0</v>
      </c>
      <c r="H8" s="146">
        <f>-'Ulazni podaci'!I326</f>
        <v>0</v>
      </c>
      <c r="I8" s="146">
        <f>-'Ulazni podaci'!J326</f>
        <v>0</v>
      </c>
      <c r="J8" s="146">
        <f>-'Ulazni podaci'!K326</f>
        <v>0</v>
      </c>
      <c r="K8" s="146">
        <f>-'Ulazni podaci'!L326</f>
        <v>0</v>
      </c>
      <c r="L8" s="146">
        <f>-'Ulazni podaci'!M326</f>
        <v>0</v>
      </c>
      <c r="M8" s="146">
        <f>-'Ulazni podaci'!N326</f>
        <v>0</v>
      </c>
      <c r="N8" s="146">
        <f>-'Ulazni podaci'!O326</f>
        <v>0</v>
      </c>
      <c r="O8" s="146">
        <f>-'Ulazni podaci'!P326</f>
        <v>0</v>
      </c>
      <c r="P8" s="146">
        <f>-'Ulazni podaci'!Q326</f>
        <v>0</v>
      </c>
      <c r="Q8" s="146">
        <f>-'Ulazni podaci'!R326</f>
        <v>0</v>
      </c>
      <c r="R8" s="146">
        <f>-'Ulazni podaci'!S326</f>
        <v>0</v>
      </c>
      <c r="S8" s="146">
        <f>-'Ulazni podaci'!T326</f>
        <v>0</v>
      </c>
      <c r="T8" s="146">
        <f>-'Ulazni podaci'!U326</f>
        <v>0</v>
      </c>
      <c r="U8" s="146">
        <f>-'Ulazni podaci'!V326</f>
        <v>0</v>
      </c>
      <c r="V8" s="146">
        <f>-'Ulazni podaci'!W326</f>
        <v>0</v>
      </c>
      <c r="W8" s="146">
        <f>-'Ulazni podaci'!X326</f>
        <v>0</v>
      </c>
      <c r="X8" s="146">
        <f>-'Ulazni podaci'!Y326</f>
        <v>0</v>
      </c>
      <c r="Y8" s="146">
        <f>-'Ulazni podaci'!Z326</f>
        <v>0</v>
      </c>
      <c r="Z8" s="146">
        <f>-'Ulazni podaci'!AA326</f>
        <v>0</v>
      </c>
    </row>
    <row r="9" spans="1:26" x14ac:dyDescent="0.2">
      <c r="A9" s="6"/>
      <c r="B9" t="s">
        <v>114</v>
      </c>
      <c r="D9" s="146">
        <f t="shared" si="0"/>
        <v>0</v>
      </c>
      <c r="E9" s="147" t="s">
        <v>16</v>
      </c>
      <c r="F9" s="148"/>
      <c r="G9" s="146">
        <f>'Ulazni podaci'!H375</f>
        <v>0</v>
      </c>
      <c r="H9" s="146">
        <f>'Ulazni podaci'!I375</f>
        <v>0</v>
      </c>
      <c r="I9" s="146">
        <f>'Ulazni podaci'!J375</f>
        <v>0</v>
      </c>
      <c r="J9" s="146">
        <f>'Ulazni podaci'!K375</f>
        <v>0</v>
      </c>
      <c r="K9" s="146">
        <f>'Ulazni podaci'!L375</f>
        <v>0</v>
      </c>
      <c r="L9" s="146">
        <f>'Ulazni podaci'!M375</f>
        <v>0</v>
      </c>
      <c r="M9" s="146">
        <f>'Ulazni podaci'!N375</f>
        <v>0</v>
      </c>
      <c r="N9" s="146">
        <f>'Ulazni podaci'!O375</f>
        <v>0</v>
      </c>
      <c r="O9" s="146">
        <f>'Ulazni podaci'!P375</f>
        <v>0</v>
      </c>
      <c r="P9" s="146">
        <f>'Ulazni podaci'!Q375</f>
        <v>0</v>
      </c>
      <c r="Q9" s="146">
        <f>'Ulazni podaci'!R375</f>
        <v>0</v>
      </c>
      <c r="R9" s="146">
        <f>'Ulazni podaci'!S375</f>
        <v>0</v>
      </c>
      <c r="S9" s="146">
        <f>'Ulazni podaci'!T375</f>
        <v>0</v>
      </c>
      <c r="T9" s="146">
        <f>'Ulazni podaci'!U375</f>
        <v>0</v>
      </c>
      <c r="U9" s="146">
        <f>'Ulazni podaci'!V375</f>
        <v>0</v>
      </c>
      <c r="V9" s="146">
        <f>'Ulazni podaci'!W375</f>
        <v>0</v>
      </c>
      <c r="W9" s="146">
        <f>'Ulazni podaci'!X375</f>
        <v>0</v>
      </c>
      <c r="X9" s="146">
        <f>'Ulazni podaci'!Y375</f>
        <v>0</v>
      </c>
      <c r="Y9" s="146">
        <f>'Ulazni podaci'!Z375</f>
        <v>0</v>
      </c>
      <c r="Z9" s="146">
        <f>'Ulazni podaci'!AA375</f>
        <v>0</v>
      </c>
    </row>
    <row r="10" spans="1:26" ht="12.75" thickBot="1" x14ac:dyDescent="0.25">
      <c r="B10" s="28" t="s">
        <v>117</v>
      </c>
      <c r="C10" s="28"/>
      <c r="D10" s="149">
        <f t="shared" si="0"/>
        <v>0</v>
      </c>
      <c r="E10" s="150" t="s">
        <v>16</v>
      </c>
      <c r="F10" s="151"/>
      <c r="G10" s="149">
        <f>'Ulazni podaci'!H382</f>
        <v>0</v>
      </c>
      <c r="H10" s="149">
        <f>'Ulazni podaci'!I382</f>
        <v>0</v>
      </c>
      <c r="I10" s="149">
        <f>'Ulazni podaci'!J382</f>
        <v>0</v>
      </c>
      <c r="J10" s="149">
        <f>'Ulazni podaci'!K382</f>
        <v>0</v>
      </c>
      <c r="K10" s="149">
        <f>'Ulazni podaci'!L382</f>
        <v>0</v>
      </c>
      <c r="L10" s="149">
        <f>'Ulazni podaci'!M382</f>
        <v>0</v>
      </c>
      <c r="M10" s="149">
        <f>'Ulazni podaci'!N382</f>
        <v>0</v>
      </c>
      <c r="N10" s="149">
        <f>'Ulazni podaci'!O382</f>
        <v>0</v>
      </c>
      <c r="O10" s="149">
        <f>'Ulazni podaci'!P382</f>
        <v>0</v>
      </c>
      <c r="P10" s="149">
        <f>'Ulazni podaci'!Q382</f>
        <v>0</v>
      </c>
      <c r="Q10" s="149">
        <f>'Ulazni podaci'!R382</f>
        <v>0</v>
      </c>
      <c r="R10" s="149">
        <f>'Ulazni podaci'!S382</f>
        <v>0</v>
      </c>
      <c r="S10" s="149">
        <f>'Ulazni podaci'!T382</f>
        <v>0</v>
      </c>
      <c r="T10" s="149">
        <f>'Ulazni podaci'!U382</f>
        <v>0</v>
      </c>
      <c r="U10" s="149">
        <f>'Ulazni podaci'!V382</f>
        <v>0</v>
      </c>
      <c r="V10" s="149">
        <f>'Ulazni podaci'!W382</f>
        <v>0</v>
      </c>
      <c r="W10" s="149">
        <f>'Ulazni podaci'!X382</f>
        <v>0</v>
      </c>
      <c r="X10" s="149">
        <f>'Ulazni podaci'!Y382</f>
        <v>0</v>
      </c>
      <c r="Y10" s="149">
        <f>'Ulazni podaci'!Z382</f>
        <v>0</v>
      </c>
      <c r="Z10" s="149">
        <f>'Ulazni podaci'!AA382</f>
        <v>0</v>
      </c>
    </row>
    <row r="11" spans="1:26" ht="12.75" thickTop="1" x14ac:dyDescent="0.2">
      <c r="B11" s="4" t="s">
        <v>129</v>
      </c>
      <c r="C11" s="4"/>
      <c r="D11" s="152">
        <f t="shared" si="0"/>
        <v>0</v>
      </c>
      <c r="E11" s="153" t="s">
        <v>16</v>
      </c>
      <c r="F11" s="154"/>
      <c r="G11" s="152">
        <f>SUM(G6:G10)</f>
        <v>0</v>
      </c>
      <c r="H11" s="152">
        <f t="shared" ref="H11:Z11" si="1">SUM(H6:H10)</f>
        <v>0</v>
      </c>
      <c r="I11" s="152">
        <f t="shared" si="1"/>
        <v>0</v>
      </c>
      <c r="J11" s="152">
        <f t="shared" si="1"/>
        <v>0</v>
      </c>
      <c r="K11" s="152">
        <f t="shared" si="1"/>
        <v>0</v>
      </c>
      <c r="L11" s="152">
        <f t="shared" si="1"/>
        <v>0</v>
      </c>
      <c r="M11" s="152">
        <f t="shared" si="1"/>
        <v>0</v>
      </c>
      <c r="N11" s="152">
        <f t="shared" si="1"/>
        <v>0</v>
      </c>
      <c r="O11" s="152">
        <f t="shared" si="1"/>
        <v>0</v>
      </c>
      <c r="P11" s="152">
        <f t="shared" si="1"/>
        <v>0</v>
      </c>
      <c r="Q11" s="152">
        <f t="shared" si="1"/>
        <v>0</v>
      </c>
      <c r="R11" s="152">
        <f t="shared" si="1"/>
        <v>0</v>
      </c>
      <c r="S11" s="152">
        <f t="shared" si="1"/>
        <v>0</v>
      </c>
      <c r="T11" s="152">
        <f t="shared" si="1"/>
        <v>0</v>
      </c>
      <c r="U11" s="152">
        <f t="shared" si="1"/>
        <v>0</v>
      </c>
      <c r="V11" s="152">
        <f t="shared" si="1"/>
        <v>0</v>
      </c>
      <c r="W11" s="152">
        <f t="shared" si="1"/>
        <v>0</v>
      </c>
      <c r="X11" s="152">
        <f t="shared" si="1"/>
        <v>0</v>
      </c>
      <c r="Y11" s="152">
        <f t="shared" si="1"/>
        <v>0</v>
      </c>
      <c r="Z11" s="152">
        <f t="shared" si="1"/>
        <v>0</v>
      </c>
    </row>
    <row r="12" spans="1:26" x14ac:dyDescent="0.2">
      <c r="B12" s="22"/>
      <c r="E12" s="7"/>
    </row>
    <row r="13" spans="1:26" x14ac:dyDescent="0.2"/>
    <row r="14" spans="1:26" ht="12.75" thickBot="1" x14ac:dyDescent="0.25">
      <c r="A14" s="8" t="s">
        <v>5</v>
      </c>
      <c r="B14" s="9" t="s">
        <v>289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2.75" thickTop="1" x14ac:dyDescent="0.2"/>
    <row r="16" spans="1:26" x14ac:dyDescent="0.2">
      <c r="B16" t="s">
        <v>130</v>
      </c>
      <c r="D16" s="45">
        <f>'Ulazni podaci'!D25</f>
        <v>8.7300000000000003E-2</v>
      </c>
      <c r="E16" s="43" t="s">
        <v>4</v>
      </c>
    </row>
    <row r="17" spans="1:26" x14ac:dyDescent="0.2">
      <c r="B17" t="s">
        <v>131</v>
      </c>
      <c r="E17" s="43" t="s">
        <v>8</v>
      </c>
      <c r="G17" s="44">
        <f>IFERROR(1/(1+$D$16)^G2,0)</f>
        <v>0.9197093718384991</v>
      </c>
      <c r="H17" s="44">
        <f t="shared" ref="H17:Z17" si="2">IFERROR(1/(1+$D$16)^H2,0)</f>
        <v>0.84586532864756669</v>
      </c>
      <c r="I17" s="44">
        <f t="shared" si="2"/>
        <v>0.77795027007041917</v>
      </c>
      <c r="J17" s="44">
        <f t="shared" si="2"/>
        <v>0.715488154208056</v>
      </c>
      <c r="K17" s="44">
        <f t="shared" si="2"/>
        <v>0.65804116086457831</v>
      </c>
      <c r="L17" s="44">
        <f t="shared" si="2"/>
        <v>0.60520662270263814</v>
      </c>
      <c r="M17" s="44">
        <f t="shared" si="2"/>
        <v>0.55661420279834284</v>
      </c>
      <c r="N17" s="44">
        <f t="shared" si="2"/>
        <v>0.5119232988120509</v>
      </c>
      <c r="O17" s="44">
        <f t="shared" si="2"/>
        <v>0.47082065557992364</v>
      </c>
      <c r="P17" s="44">
        <f t="shared" si="2"/>
        <v>0.43301816939200188</v>
      </c>
      <c r="Q17" s="44">
        <f t="shared" si="2"/>
        <v>0.39825086856617492</v>
      </c>
      <c r="R17" s="44">
        <f t="shared" si="2"/>
        <v>0.36627505616313338</v>
      </c>
      <c r="S17" s="44">
        <f t="shared" si="2"/>
        <v>0.33686660182390638</v>
      </c>
      <c r="T17" s="44">
        <f t="shared" si="2"/>
        <v>0.30981937075683474</v>
      </c>
      <c r="U17" s="44">
        <f t="shared" si="2"/>
        <v>0.2849437788621676</v>
      </c>
      <c r="V17" s="44">
        <f t="shared" si="2"/>
        <v>0.26206546386661234</v>
      </c>
      <c r="W17" s="44">
        <f t="shared" si="2"/>
        <v>0.24102406315332692</v>
      </c>
      <c r="X17" s="44">
        <f t="shared" si="2"/>
        <v>0.22167208972070904</v>
      </c>
      <c r="Y17" s="44">
        <f t="shared" si="2"/>
        <v>0.20387389839116074</v>
      </c>
      <c r="Z17" s="44">
        <f t="shared" si="2"/>
        <v>0.18750473502360046</v>
      </c>
    </row>
    <row r="18" spans="1:26" x14ac:dyDescent="0.2"/>
    <row r="19" spans="1:26" x14ac:dyDescent="0.2">
      <c r="B19" t="s">
        <v>77</v>
      </c>
      <c r="D19" s="146">
        <f t="shared" ref="D19:D24" si="3">SUM(G19:Z19)</f>
        <v>0</v>
      </c>
      <c r="E19" s="147" t="s">
        <v>16</v>
      </c>
      <c r="F19" s="148"/>
      <c r="G19" s="146">
        <f t="shared" ref="G19:Y19" si="4">G6*G$17</f>
        <v>0</v>
      </c>
      <c r="H19" s="146">
        <f t="shared" si="4"/>
        <v>0</v>
      </c>
      <c r="I19" s="146">
        <f t="shared" si="4"/>
        <v>0</v>
      </c>
      <c r="J19" s="146">
        <f t="shared" si="4"/>
        <v>0</v>
      </c>
      <c r="K19" s="146">
        <f t="shared" si="4"/>
        <v>0</v>
      </c>
      <c r="L19" s="146">
        <f t="shared" si="4"/>
        <v>0</v>
      </c>
      <c r="M19" s="146">
        <f t="shared" si="4"/>
        <v>0</v>
      </c>
      <c r="N19" s="146">
        <f t="shared" si="4"/>
        <v>0</v>
      </c>
      <c r="O19" s="146">
        <f t="shared" si="4"/>
        <v>0</v>
      </c>
      <c r="P19" s="146">
        <f t="shared" si="4"/>
        <v>0</v>
      </c>
      <c r="Q19" s="146">
        <f t="shared" si="4"/>
        <v>0</v>
      </c>
      <c r="R19" s="146">
        <f t="shared" si="4"/>
        <v>0</v>
      </c>
      <c r="S19" s="146">
        <f t="shared" si="4"/>
        <v>0</v>
      </c>
      <c r="T19" s="146">
        <f t="shared" si="4"/>
        <v>0</v>
      </c>
      <c r="U19" s="146">
        <f t="shared" si="4"/>
        <v>0</v>
      </c>
      <c r="V19" s="146">
        <f t="shared" si="4"/>
        <v>0</v>
      </c>
      <c r="W19" s="146">
        <f t="shared" si="4"/>
        <v>0</v>
      </c>
      <c r="X19" s="146">
        <f t="shared" si="4"/>
        <v>0</v>
      </c>
      <c r="Y19" s="146">
        <f t="shared" si="4"/>
        <v>0</v>
      </c>
      <c r="Z19" s="146">
        <f t="shared" ref="Z19" si="5">Z6*Z$17</f>
        <v>0</v>
      </c>
    </row>
    <row r="20" spans="1:26" x14ac:dyDescent="0.2">
      <c r="B20" t="s">
        <v>88</v>
      </c>
      <c r="D20" s="146">
        <f t="shared" si="3"/>
        <v>0</v>
      </c>
      <c r="E20" s="147" t="s">
        <v>16</v>
      </c>
      <c r="F20" s="148"/>
      <c r="G20" s="146">
        <f t="shared" ref="G20:Y20" si="6">G7*G$17</f>
        <v>0</v>
      </c>
      <c r="H20" s="146">
        <f t="shared" si="6"/>
        <v>0</v>
      </c>
      <c r="I20" s="146">
        <f t="shared" si="6"/>
        <v>0</v>
      </c>
      <c r="J20" s="146">
        <f t="shared" si="6"/>
        <v>0</v>
      </c>
      <c r="K20" s="146">
        <f t="shared" si="6"/>
        <v>0</v>
      </c>
      <c r="L20" s="146">
        <f t="shared" si="6"/>
        <v>0</v>
      </c>
      <c r="M20" s="146">
        <f t="shared" si="6"/>
        <v>0</v>
      </c>
      <c r="N20" s="146">
        <f t="shared" si="6"/>
        <v>0</v>
      </c>
      <c r="O20" s="146">
        <f t="shared" si="6"/>
        <v>0</v>
      </c>
      <c r="P20" s="146">
        <f t="shared" si="6"/>
        <v>0</v>
      </c>
      <c r="Q20" s="146">
        <f t="shared" si="6"/>
        <v>0</v>
      </c>
      <c r="R20" s="146">
        <f t="shared" si="6"/>
        <v>0</v>
      </c>
      <c r="S20" s="146">
        <f t="shared" si="6"/>
        <v>0</v>
      </c>
      <c r="T20" s="146">
        <f t="shared" si="6"/>
        <v>0</v>
      </c>
      <c r="U20" s="146">
        <f t="shared" si="6"/>
        <v>0</v>
      </c>
      <c r="V20" s="146">
        <f t="shared" si="6"/>
        <v>0</v>
      </c>
      <c r="W20" s="146">
        <f t="shared" si="6"/>
        <v>0</v>
      </c>
      <c r="X20" s="146">
        <f t="shared" si="6"/>
        <v>0</v>
      </c>
      <c r="Y20" s="146">
        <f t="shared" si="6"/>
        <v>0</v>
      </c>
      <c r="Z20" s="146">
        <f t="shared" ref="Z20" si="7">Z7*Z$17</f>
        <v>0</v>
      </c>
    </row>
    <row r="21" spans="1:26" x14ac:dyDescent="0.2">
      <c r="B21" t="s">
        <v>116</v>
      </c>
      <c r="D21" s="146">
        <f t="shared" si="3"/>
        <v>0</v>
      </c>
      <c r="E21" s="147" t="s">
        <v>16</v>
      </c>
      <c r="F21" s="148"/>
      <c r="G21" s="146">
        <f t="shared" ref="G21:Y21" si="8">G8*G$17</f>
        <v>0</v>
      </c>
      <c r="H21" s="146">
        <f t="shared" si="8"/>
        <v>0</v>
      </c>
      <c r="I21" s="146">
        <f t="shared" si="8"/>
        <v>0</v>
      </c>
      <c r="J21" s="146">
        <f t="shared" si="8"/>
        <v>0</v>
      </c>
      <c r="K21" s="146">
        <f t="shared" si="8"/>
        <v>0</v>
      </c>
      <c r="L21" s="146">
        <f t="shared" si="8"/>
        <v>0</v>
      </c>
      <c r="M21" s="146">
        <f t="shared" si="8"/>
        <v>0</v>
      </c>
      <c r="N21" s="146">
        <f t="shared" si="8"/>
        <v>0</v>
      </c>
      <c r="O21" s="146">
        <f t="shared" si="8"/>
        <v>0</v>
      </c>
      <c r="P21" s="146">
        <f t="shared" si="8"/>
        <v>0</v>
      </c>
      <c r="Q21" s="146">
        <f t="shared" si="8"/>
        <v>0</v>
      </c>
      <c r="R21" s="146">
        <f t="shared" si="8"/>
        <v>0</v>
      </c>
      <c r="S21" s="146">
        <f t="shared" si="8"/>
        <v>0</v>
      </c>
      <c r="T21" s="146">
        <f t="shared" si="8"/>
        <v>0</v>
      </c>
      <c r="U21" s="146">
        <f t="shared" si="8"/>
        <v>0</v>
      </c>
      <c r="V21" s="146">
        <f t="shared" si="8"/>
        <v>0</v>
      </c>
      <c r="W21" s="146">
        <f t="shared" si="8"/>
        <v>0</v>
      </c>
      <c r="X21" s="146">
        <f t="shared" si="8"/>
        <v>0</v>
      </c>
      <c r="Y21" s="146">
        <f t="shared" si="8"/>
        <v>0</v>
      </c>
      <c r="Z21" s="146">
        <f t="shared" ref="Z21" si="9">Z8*Z$17</f>
        <v>0</v>
      </c>
    </row>
    <row r="22" spans="1:26" x14ac:dyDescent="0.2">
      <c r="B22" t="s">
        <v>114</v>
      </c>
      <c r="D22" s="146">
        <f t="shared" si="3"/>
        <v>0</v>
      </c>
      <c r="E22" s="147" t="s">
        <v>16</v>
      </c>
      <c r="F22" s="148"/>
      <c r="G22" s="146">
        <f t="shared" ref="G22:Y22" si="10">G9*G$17</f>
        <v>0</v>
      </c>
      <c r="H22" s="146">
        <f t="shared" si="10"/>
        <v>0</v>
      </c>
      <c r="I22" s="146">
        <f t="shared" si="10"/>
        <v>0</v>
      </c>
      <c r="J22" s="146">
        <f t="shared" si="10"/>
        <v>0</v>
      </c>
      <c r="K22" s="146">
        <f t="shared" si="10"/>
        <v>0</v>
      </c>
      <c r="L22" s="146">
        <f t="shared" si="10"/>
        <v>0</v>
      </c>
      <c r="M22" s="146">
        <f t="shared" si="10"/>
        <v>0</v>
      </c>
      <c r="N22" s="146">
        <f t="shared" si="10"/>
        <v>0</v>
      </c>
      <c r="O22" s="146">
        <f t="shared" si="10"/>
        <v>0</v>
      </c>
      <c r="P22" s="146">
        <f t="shared" si="10"/>
        <v>0</v>
      </c>
      <c r="Q22" s="146">
        <f t="shared" si="10"/>
        <v>0</v>
      </c>
      <c r="R22" s="146">
        <f t="shared" si="10"/>
        <v>0</v>
      </c>
      <c r="S22" s="146">
        <f t="shared" si="10"/>
        <v>0</v>
      </c>
      <c r="T22" s="146">
        <f t="shared" si="10"/>
        <v>0</v>
      </c>
      <c r="U22" s="146">
        <f t="shared" si="10"/>
        <v>0</v>
      </c>
      <c r="V22" s="146">
        <f t="shared" si="10"/>
        <v>0</v>
      </c>
      <c r="W22" s="146">
        <f t="shared" si="10"/>
        <v>0</v>
      </c>
      <c r="X22" s="146">
        <f t="shared" si="10"/>
        <v>0</v>
      </c>
      <c r="Y22" s="146">
        <f t="shared" si="10"/>
        <v>0</v>
      </c>
      <c r="Z22" s="146">
        <f t="shared" ref="Z22" si="11">Z9*Z$17</f>
        <v>0</v>
      </c>
    </row>
    <row r="23" spans="1:26" ht="12.75" thickBot="1" x14ac:dyDescent="0.25">
      <c r="B23" s="28" t="s">
        <v>117</v>
      </c>
      <c r="C23" s="28"/>
      <c r="D23" s="149">
        <f t="shared" si="3"/>
        <v>0</v>
      </c>
      <c r="E23" s="150" t="s">
        <v>16</v>
      </c>
      <c r="F23" s="151"/>
      <c r="G23" s="149">
        <f t="shared" ref="G23:Y23" si="12">G10*G$17</f>
        <v>0</v>
      </c>
      <c r="H23" s="149">
        <f t="shared" si="12"/>
        <v>0</v>
      </c>
      <c r="I23" s="149">
        <f t="shared" si="12"/>
        <v>0</v>
      </c>
      <c r="J23" s="149">
        <f t="shared" si="12"/>
        <v>0</v>
      </c>
      <c r="K23" s="149">
        <f t="shared" si="12"/>
        <v>0</v>
      </c>
      <c r="L23" s="149">
        <f t="shared" si="12"/>
        <v>0</v>
      </c>
      <c r="M23" s="149">
        <f t="shared" si="12"/>
        <v>0</v>
      </c>
      <c r="N23" s="149">
        <f t="shared" si="12"/>
        <v>0</v>
      </c>
      <c r="O23" s="149">
        <f t="shared" si="12"/>
        <v>0</v>
      </c>
      <c r="P23" s="149">
        <f t="shared" si="12"/>
        <v>0</v>
      </c>
      <c r="Q23" s="149">
        <f t="shared" si="12"/>
        <v>0</v>
      </c>
      <c r="R23" s="149">
        <f t="shared" si="12"/>
        <v>0</v>
      </c>
      <c r="S23" s="149">
        <f t="shared" si="12"/>
        <v>0</v>
      </c>
      <c r="T23" s="149">
        <f t="shared" si="12"/>
        <v>0</v>
      </c>
      <c r="U23" s="149">
        <f t="shared" si="12"/>
        <v>0</v>
      </c>
      <c r="V23" s="149">
        <f t="shared" si="12"/>
        <v>0</v>
      </c>
      <c r="W23" s="149">
        <f t="shared" si="12"/>
        <v>0</v>
      </c>
      <c r="X23" s="149">
        <f t="shared" si="12"/>
        <v>0</v>
      </c>
      <c r="Y23" s="149">
        <f t="shared" si="12"/>
        <v>0</v>
      </c>
      <c r="Z23" s="149">
        <f t="shared" ref="Z23" si="13">Z10*Z$17</f>
        <v>0</v>
      </c>
    </row>
    <row r="24" spans="1:26" ht="12.75" thickTop="1" x14ac:dyDescent="0.2">
      <c r="B24" s="4" t="s">
        <v>129</v>
      </c>
      <c r="C24" s="4"/>
      <c r="D24" s="152">
        <f t="shared" si="3"/>
        <v>0</v>
      </c>
      <c r="E24" s="153" t="s">
        <v>16</v>
      </c>
      <c r="F24" s="154"/>
      <c r="G24" s="152">
        <f>SUM(G19:G23)</f>
        <v>0</v>
      </c>
      <c r="H24" s="152">
        <f t="shared" ref="H24" si="14">SUM(H19:H23)</f>
        <v>0</v>
      </c>
      <c r="I24" s="152">
        <f t="shared" ref="I24" si="15">SUM(I19:I23)</f>
        <v>0</v>
      </c>
      <c r="J24" s="152">
        <f t="shared" ref="J24" si="16">SUM(J19:J23)</f>
        <v>0</v>
      </c>
      <c r="K24" s="152">
        <f t="shared" ref="K24" si="17">SUM(K19:K23)</f>
        <v>0</v>
      </c>
      <c r="L24" s="152">
        <f t="shared" ref="L24" si="18">SUM(L19:L23)</f>
        <v>0</v>
      </c>
      <c r="M24" s="152">
        <f t="shared" ref="M24" si="19">SUM(M19:M23)</f>
        <v>0</v>
      </c>
      <c r="N24" s="152">
        <f t="shared" ref="N24" si="20">SUM(N19:N23)</f>
        <v>0</v>
      </c>
      <c r="O24" s="152">
        <f t="shared" ref="O24" si="21">SUM(O19:O23)</f>
        <v>0</v>
      </c>
      <c r="P24" s="152">
        <f t="shared" ref="P24" si="22">SUM(P19:P23)</f>
        <v>0</v>
      </c>
      <c r="Q24" s="152">
        <f t="shared" ref="Q24" si="23">SUM(Q19:Q23)</f>
        <v>0</v>
      </c>
      <c r="R24" s="152">
        <f t="shared" ref="R24" si="24">SUM(R19:R23)</f>
        <v>0</v>
      </c>
      <c r="S24" s="152">
        <f t="shared" ref="S24" si="25">SUM(S19:S23)</f>
        <v>0</v>
      </c>
      <c r="T24" s="152">
        <f t="shared" ref="T24" si="26">SUM(T19:T23)</f>
        <v>0</v>
      </c>
      <c r="U24" s="152">
        <f t="shared" ref="U24" si="27">SUM(U19:U23)</f>
        <v>0</v>
      </c>
      <c r="V24" s="152">
        <f t="shared" ref="V24" si="28">SUM(V19:V23)</f>
        <v>0</v>
      </c>
      <c r="W24" s="152">
        <f t="shared" ref="W24" si="29">SUM(W19:W23)</f>
        <v>0</v>
      </c>
      <c r="X24" s="152">
        <f t="shared" ref="X24" si="30">SUM(X19:X23)</f>
        <v>0</v>
      </c>
      <c r="Y24" s="152">
        <f t="shared" ref="Y24:Z24" si="31">SUM(Y19:Y23)</f>
        <v>0</v>
      </c>
      <c r="Z24" s="152">
        <f t="shared" si="31"/>
        <v>0</v>
      </c>
    </row>
    <row r="25" spans="1:26" x14ac:dyDescent="0.2"/>
    <row r="26" spans="1:26" ht="12.75" thickBot="1" x14ac:dyDescent="0.25">
      <c r="A26" s="8" t="s">
        <v>12</v>
      </c>
      <c r="B26" s="9" t="s">
        <v>132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13.5" thickTop="1" thickBot="1" x14ac:dyDescent="0.25"/>
    <row r="28" spans="1:26" x14ac:dyDescent="0.2">
      <c r="B28" s="123" t="s">
        <v>133</v>
      </c>
      <c r="C28" s="124"/>
      <c r="D28" s="125">
        <f>SUM(G24:Z24)</f>
        <v>0</v>
      </c>
      <c r="E28" s="126" t="s">
        <v>16</v>
      </c>
    </row>
    <row r="29" spans="1:26" ht="12.75" thickBot="1" x14ac:dyDescent="0.25">
      <c r="B29" s="127" t="s">
        <v>134</v>
      </c>
      <c r="C29" s="128"/>
      <c r="D29" s="129" t="str">
        <f>IFERROR(IRR(G11:Z11),"Nije moguće odrediti")</f>
        <v>Nije moguće odrediti</v>
      </c>
      <c r="E29" s="130" t="s">
        <v>4</v>
      </c>
    </row>
    <row r="30" spans="1:26" x14ac:dyDescent="0.2"/>
    <row r="31" spans="1:26" ht="12.75" thickBot="1" x14ac:dyDescent="0.25">
      <c r="A31" s="8" t="s">
        <v>14</v>
      </c>
      <c r="B31" s="9" t="s">
        <v>143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2.75" thickTop="1" x14ac:dyDescent="0.2"/>
    <row r="33" spans="2:5" ht="12.75" thickBot="1" x14ac:dyDescent="0.25">
      <c r="B33" s="62" t="s">
        <v>174</v>
      </c>
      <c r="C33" s="62"/>
      <c r="D33" s="155">
        <f>D19</f>
        <v>0</v>
      </c>
      <c r="E33" s="1" t="s">
        <v>16</v>
      </c>
    </row>
    <row r="34" spans="2:5" ht="12.75" thickTop="1" x14ac:dyDescent="0.2"/>
    <row r="35" spans="2:5" x14ac:dyDescent="0.2">
      <c r="B35" t="s">
        <v>136</v>
      </c>
      <c r="D35" s="146">
        <f>D20</f>
        <v>0</v>
      </c>
      <c r="E35" s="43" t="s">
        <v>16</v>
      </c>
    </row>
    <row r="36" spans="2:5" x14ac:dyDescent="0.2">
      <c r="B36" t="s">
        <v>137</v>
      </c>
      <c r="D36" s="146">
        <f>D21</f>
        <v>0</v>
      </c>
      <c r="E36" s="43" t="s">
        <v>16</v>
      </c>
    </row>
    <row r="37" spans="2:5" x14ac:dyDescent="0.2">
      <c r="B37" t="s">
        <v>140</v>
      </c>
      <c r="D37" s="146">
        <f t="shared" ref="D37:D38" si="32">D22</f>
        <v>0</v>
      </c>
      <c r="E37" s="43" t="s">
        <v>16</v>
      </c>
    </row>
    <row r="38" spans="2:5" x14ac:dyDescent="0.2">
      <c r="B38" t="s">
        <v>138</v>
      </c>
      <c r="D38" s="146">
        <f t="shared" si="32"/>
        <v>0</v>
      </c>
      <c r="E38" s="43" t="s">
        <v>16</v>
      </c>
    </row>
    <row r="39" spans="2:5" ht="12.75" thickBot="1" x14ac:dyDescent="0.25">
      <c r="B39" s="62" t="s">
        <v>139</v>
      </c>
      <c r="C39" s="65"/>
      <c r="D39" s="155">
        <f>SUM(D35:D38)</f>
        <v>0</v>
      </c>
      <c r="E39" s="1" t="s">
        <v>16</v>
      </c>
    </row>
    <row r="40" spans="2:5" ht="12.75" thickTop="1" x14ac:dyDescent="0.2"/>
    <row r="41" spans="2:5" x14ac:dyDescent="0.2">
      <c r="B41" s="4" t="s">
        <v>141</v>
      </c>
      <c r="C41" s="4"/>
      <c r="D41" s="46">
        <f>IFERROR(MAX(MIN((D33+D39)/D33,1),0),0)</f>
        <v>0</v>
      </c>
      <c r="E41" s="1" t="s">
        <v>4</v>
      </c>
    </row>
    <row r="42" spans="2:5" x14ac:dyDescent="0.2"/>
    <row r="43" spans="2:5" x14ac:dyDescent="0.2">
      <c r="B43" s="4" t="s">
        <v>142</v>
      </c>
      <c r="C43" s="4"/>
      <c r="D43" s="152">
        <f>'Ulazni podaci'!D222</f>
        <v>0</v>
      </c>
      <c r="E43" s="1" t="s">
        <v>16</v>
      </c>
    </row>
    <row r="44" spans="2:5" x14ac:dyDescent="0.2">
      <c r="B44" s="4"/>
      <c r="C44" s="4"/>
      <c r="D44" s="4"/>
      <c r="E44" s="4"/>
    </row>
    <row r="45" spans="2:5" x14ac:dyDescent="0.2">
      <c r="B45" s="4" t="s">
        <v>144</v>
      </c>
      <c r="C45" s="4"/>
      <c r="D45" s="47">
        <f>'Ulazni podaci'!D28</f>
        <v>1</v>
      </c>
      <c r="E45" s="1" t="s">
        <v>4</v>
      </c>
    </row>
    <row r="46" spans="2:5" ht="12.75" thickBot="1" x14ac:dyDescent="0.25"/>
    <row r="47" spans="2:5" ht="12.75" thickBot="1" x14ac:dyDescent="0.25">
      <c r="B47" s="131" t="s">
        <v>333</v>
      </c>
      <c r="C47" s="132"/>
      <c r="D47" s="156">
        <f>D43*D45*D41</f>
        <v>0</v>
      </c>
      <c r="E47" s="133" t="s">
        <v>16</v>
      </c>
    </row>
    <row r="48" spans="2:5" ht="12.75" thickBot="1" x14ac:dyDescent="0.25">
      <c r="B48" s="131" t="s">
        <v>266</v>
      </c>
      <c r="C48" s="132"/>
      <c r="D48" s="165">
        <f>IFERROR(D47/D43,0)</f>
        <v>0</v>
      </c>
      <c r="E48" s="133" t="s">
        <v>4</v>
      </c>
    </row>
    <row r="49" spans="1:26" x14ac:dyDescent="0.2">
      <c r="B49" s="4"/>
    </row>
    <row r="50" spans="1:26" ht="12.75" thickBot="1" x14ac:dyDescent="0.25">
      <c r="A50" s="8">
        <v>5</v>
      </c>
      <c r="B50" s="9" t="s">
        <v>175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2.75" thickTop="1" x14ac:dyDescent="0.2"/>
    <row r="52" spans="1:26" x14ac:dyDescent="0.2">
      <c r="A52" s="63" t="s">
        <v>127</v>
      </c>
      <c r="B52" s="31" t="s">
        <v>176</v>
      </c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</row>
    <row r="53" spans="1:26" x14ac:dyDescent="0.2"/>
    <row r="54" spans="1:26" x14ac:dyDescent="0.2">
      <c r="A54" s="7" t="s">
        <v>128</v>
      </c>
      <c r="B54" s="64" t="s">
        <v>290</v>
      </c>
    </row>
    <row r="55" spans="1:26" x14ac:dyDescent="0.2"/>
    <row r="56" spans="1:26" x14ac:dyDescent="0.2">
      <c r="B56" t="s">
        <v>77</v>
      </c>
      <c r="D56" s="146">
        <f t="shared" ref="D56:D61" si="33">SUM(G56:Z56)</f>
        <v>0</v>
      </c>
      <c r="E56" s="147" t="s">
        <v>16</v>
      </c>
      <c r="F56" s="148"/>
      <c r="G56" s="146">
        <f>-(('Ulazni podaci'!H257-'Ulazni podaci'!H254)*'Ulazni podaci'!$D$36)</f>
        <v>0</v>
      </c>
      <c r="H56" s="146">
        <f>-(('Ulazni podaci'!I257-'Ulazni podaci'!I254)*'Ulazni podaci'!$D$36)</f>
        <v>0</v>
      </c>
      <c r="I56" s="146">
        <f>-(('Ulazni podaci'!J257-'Ulazni podaci'!J254)*'Ulazni podaci'!$D$36)</f>
        <v>0</v>
      </c>
      <c r="J56" s="146">
        <f>-(('Ulazni podaci'!K257-'Ulazni podaci'!K254)*'Ulazni podaci'!$D$36)</f>
        <v>0</v>
      </c>
      <c r="K56" s="146">
        <f>-(('Ulazni podaci'!L257-'Ulazni podaci'!L254)*'Ulazni podaci'!$D$36)</f>
        <v>0</v>
      </c>
      <c r="L56" s="146">
        <f>-(('Ulazni podaci'!M257-'Ulazni podaci'!M254)*'Ulazni podaci'!$D$36)</f>
        <v>0</v>
      </c>
      <c r="M56" s="146">
        <f>-(('Ulazni podaci'!N257-'Ulazni podaci'!N254)*'Ulazni podaci'!$D$36)</f>
        <v>0</v>
      </c>
      <c r="N56" s="146">
        <f>-(('Ulazni podaci'!O257-'Ulazni podaci'!O254)*'Ulazni podaci'!$D$36)</f>
        <v>0</v>
      </c>
      <c r="O56" s="146">
        <f>-(('Ulazni podaci'!P257-'Ulazni podaci'!P254)*'Ulazni podaci'!$D$36)</f>
        <v>0</v>
      </c>
      <c r="P56" s="146">
        <f>-(('Ulazni podaci'!Q257-'Ulazni podaci'!Q254)*'Ulazni podaci'!$D$36)</f>
        <v>0</v>
      </c>
      <c r="Q56" s="146">
        <f>-(('Ulazni podaci'!R257-'Ulazni podaci'!R254)*'Ulazni podaci'!$D$36)</f>
        <v>0</v>
      </c>
      <c r="R56" s="146">
        <f>-(('Ulazni podaci'!S257-'Ulazni podaci'!S254)*'Ulazni podaci'!$D$36)</f>
        <v>0</v>
      </c>
      <c r="S56" s="146">
        <f>-(('Ulazni podaci'!T257-'Ulazni podaci'!T254)*'Ulazni podaci'!$D$36)</f>
        <v>0</v>
      </c>
      <c r="T56" s="146">
        <f>-(('Ulazni podaci'!U257-'Ulazni podaci'!U254)*'Ulazni podaci'!$D$36)</f>
        <v>0</v>
      </c>
      <c r="U56" s="146">
        <f>-(('Ulazni podaci'!V257-'Ulazni podaci'!V254)*'Ulazni podaci'!$D$36)</f>
        <v>0</v>
      </c>
      <c r="V56" s="146">
        <f>-(('Ulazni podaci'!W257-'Ulazni podaci'!W254)*'Ulazni podaci'!$D$36)</f>
        <v>0</v>
      </c>
      <c r="W56" s="146">
        <f>-(('Ulazni podaci'!X257-'Ulazni podaci'!X254)*'Ulazni podaci'!$D$36)</f>
        <v>0</v>
      </c>
      <c r="X56" s="146">
        <f>-(('Ulazni podaci'!Y257-'Ulazni podaci'!Y254)*'Ulazni podaci'!$D$36)</f>
        <v>0</v>
      </c>
      <c r="Y56" s="146">
        <f>-(('Ulazni podaci'!Z257-'Ulazni podaci'!Z254)*'Ulazni podaci'!$D$36)</f>
        <v>0</v>
      </c>
      <c r="Z56" s="146">
        <f>-(('Ulazni podaci'!AA257-'Ulazni podaci'!AA254)*'Ulazni podaci'!$D$36)</f>
        <v>0</v>
      </c>
    </row>
    <row r="57" spans="1:26" x14ac:dyDescent="0.2">
      <c r="B57" t="s">
        <v>88</v>
      </c>
      <c r="D57" s="146">
        <f t="shared" si="33"/>
        <v>0</v>
      </c>
      <c r="E57" s="147" t="s">
        <v>16</v>
      </c>
      <c r="F57" s="148"/>
      <c r="G57" s="146">
        <f>-(('Ulazni podaci'!H286-'Ulazni podaci'!H285)*'Ulazni podaci'!$D$36)</f>
        <v>0</v>
      </c>
      <c r="H57" s="146">
        <f>-(('Ulazni podaci'!I286-'Ulazni podaci'!I285)*'Ulazni podaci'!$D$36)</f>
        <v>0</v>
      </c>
      <c r="I57" s="146">
        <f>-(('Ulazni podaci'!J286-'Ulazni podaci'!J285)*'Ulazni podaci'!$D$36)</f>
        <v>0</v>
      </c>
      <c r="J57" s="146">
        <f>-(('Ulazni podaci'!K286-'Ulazni podaci'!K285)*'Ulazni podaci'!$D$36)</f>
        <v>0</v>
      </c>
      <c r="K57" s="146">
        <f>-(('Ulazni podaci'!L286-'Ulazni podaci'!L285)*'Ulazni podaci'!$D$36)</f>
        <v>0</v>
      </c>
      <c r="L57" s="146">
        <f>-(('Ulazni podaci'!M286-'Ulazni podaci'!M285)*'Ulazni podaci'!$D$36)</f>
        <v>0</v>
      </c>
      <c r="M57" s="146">
        <f>-(('Ulazni podaci'!N286-'Ulazni podaci'!N285)*'Ulazni podaci'!$D$36)</f>
        <v>0</v>
      </c>
      <c r="N57" s="146">
        <f>-(('Ulazni podaci'!O286-'Ulazni podaci'!O285)*'Ulazni podaci'!$D$36)</f>
        <v>0</v>
      </c>
      <c r="O57" s="146">
        <f>-(('Ulazni podaci'!P286-'Ulazni podaci'!P285)*'Ulazni podaci'!$D$36)</f>
        <v>0</v>
      </c>
      <c r="P57" s="146">
        <f>-(('Ulazni podaci'!Q286-'Ulazni podaci'!Q285)*'Ulazni podaci'!$D$36)</f>
        <v>0</v>
      </c>
      <c r="Q57" s="146">
        <f>-(('Ulazni podaci'!R286-'Ulazni podaci'!R285)*'Ulazni podaci'!$D$36)</f>
        <v>0</v>
      </c>
      <c r="R57" s="146">
        <f>-(('Ulazni podaci'!S286-'Ulazni podaci'!S285)*'Ulazni podaci'!$D$36)</f>
        <v>0</v>
      </c>
      <c r="S57" s="146">
        <f>-(('Ulazni podaci'!T286-'Ulazni podaci'!T285)*'Ulazni podaci'!$D$36)</f>
        <v>0</v>
      </c>
      <c r="T57" s="146">
        <f>-(('Ulazni podaci'!U286-'Ulazni podaci'!U285)*'Ulazni podaci'!$D$36)</f>
        <v>0</v>
      </c>
      <c r="U57" s="146">
        <f>-(('Ulazni podaci'!V286-'Ulazni podaci'!V285)*'Ulazni podaci'!$D$36)</f>
        <v>0</v>
      </c>
      <c r="V57" s="146">
        <f>-(('Ulazni podaci'!W286-'Ulazni podaci'!W285)*'Ulazni podaci'!$D$36)</f>
        <v>0</v>
      </c>
      <c r="W57" s="146">
        <f>-(('Ulazni podaci'!X286-'Ulazni podaci'!X285)*'Ulazni podaci'!$D$36)</f>
        <v>0</v>
      </c>
      <c r="X57" s="146">
        <f>-(('Ulazni podaci'!Y286-'Ulazni podaci'!Y285)*'Ulazni podaci'!$D$36)</f>
        <v>0</v>
      </c>
      <c r="Y57" s="146">
        <f>-(('Ulazni podaci'!Z286-'Ulazni podaci'!Z285)*'Ulazni podaci'!$D$36)</f>
        <v>0</v>
      </c>
      <c r="Z57" s="146">
        <f>-(('Ulazni podaci'!AA286-'Ulazni podaci'!AA285)*'Ulazni podaci'!$D$36)</f>
        <v>0</v>
      </c>
    </row>
    <row r="58" spans="1:26" x14ac:dyDescent="0.2">
      <c r="B58" t="s">
        <v>116</v>
      </c>
      <c r="D58" s="146">
        <f t="shared" si="33"/>
        <v>0</v>
      </c>
      <c r="E58" s="147" t="s">
        <v>16</v>
      </c>
      <c r="F58" s="148"/>
      <c r="G58" s="146">
        <f>-('Ulazni podaci'!H326*'Ulazni podaci'!$D$38)</f>
        <v>0</v>
      </c>
      <c r="H58" s="146">
        <f>-('Ulazni podaci'!I326*'Ulazni podaci'!$D$38)</f>
        <v>0</v>
      </c>
      <c r="I58" s="146">
        <f>-('Ulazni podaci'!J326*'Ulazni podaci'!$D$38)</f>
        <v>0</v>
      </c>
      <c r="J58" s="146">
        <f>-('Ulazni podaci'!K326*'Ulazni podaci'!$D$38)</f>
        <v>0</v>
      </c>
      <c r="K58" s="146">
        <f>-('Ulazni podaci'!L326*'Ulazni podaci'!$D$38)</f>
        <v>0</v>
      </c>
      <c r="L58" s="146">
        <f>-('Ulazni podaci'!M326*'Ulazni podaci'!$D$38)</f>
        <v>0</v>
      </c>
      <c r="M58" s="146">
        <f>-('Ulazni podaci'!N326*'Ulazni podaci'!$D$38)</f>
        <v>0</v>
      </c>
      <c r="N58" s="146">
        <f>-('Ulazni podaci'!O326*'Ulazni podaci'!$D$38)</f>
        <v>0</v>
      </c>
      <c r="O58" s="146">
        <f>-('Ulazni podaci'!P326*'Ulazni podaci'!$D$38)</f>
        <v>0</v>
      </c>
      <c r="P58" s="146">
        <f>-('Ulazni podaci'!Q326*'Ulazni podaci'!$D$38)</f>
        <v>0</v>
      </c>
      <c r="Q58" s="146">
        <f>-('Ulazni podaci'!R326*'Ulazni podaci'!$D$38)</f>
        <v>0</v>
      </c>
      <c r="R58" s="146">
        <f>-('Ulazni podaci'!S326*'Ulazni podaci'!$D$38)</f>
        <v>0</v>
      </c>
      <c r="S58" s="146">
        <f>-('Ulazni podaci'!T326*'Ulazni podaci'!$D$38)</f>
        <v>0</v>
      </c>
      <c r="T58" s="146">
        <f>-('Ulazni podaci'!U326*'Ulazni podaci'!$D$38)</f>
        <v>0</v>
      </c>
      <c r="U58" s="146">
        <f>-('Ulazni podaci'!V326*'Ulazni podaci'!$D$38)</f>
        <v>0</v>
      </c>
      <c r="V58" s="146">
        <f>-('Ulazni podaci'!W326*'Ulazni podaci'!$D$38)</f>
        <v>0</v>
      </c>
      <c r="W58" s="146">
        <f>-('Ulazni podaci'!X326*'Ulazni podaci'!$D$38)</f>
        <v>0</v>
      </c>
      <c r="X58" s="146">
        <f>-('Ulazni podaci'!Y326*'Ulazni podaci'!$D$38)</f>
        <v>0</v>
      </c>
      <c r="Y58" s="146">
        <f>-('Ulazni podaci'!Z326*'Ulazni podaci'!$D$38)</f>
        <v>0</v>
      </c>
      <c r="Z58" s="146">
        <f>-('Ulazni podaci'!AA326*'Ulazni podaci'!$D$38)</f>
        <v>0</v>
      </c>
    </row>
    <row r="59" spans="1:26" x14ac:dyDescent="0.2">
      <c r="B59" t="s">
        <v>114</v>
      </c>
      <c r="D59" s="146">
        <f t="shared" si="33"/>
        <v>0</v>
      </c>
      <c r="E59" s="147" t="s">
        <v>16</v>
      </c>
      <c r="F59" s="148"/>
      <c r="G59" s="146">
        <f>'Ulazni podaci'!H375</f>
        <v>0</v>
      </c>
      <c r="H59" s="146">
        <f>'Ulazni podaci'!I375</f>
        <v>0</v>
      </c>
      <c r="I59" s="146">
        <f>'Ulazni podaci'!J375</f>
        <v>0</v>
      </c>
      <c r="J59" s="146">
        <f>'Ulazni podaci'!K375</f>
        <v>0</v>
      </c>
      <c r="K59" s="146">
        <f>'Ulazni podaci'!L375</f>
        <v>0</v>
      </c>
      <c r="L59" s="146">
        <f>'Ulazni podaci'!M375</f>
        <v>0</v>
      </c>
      <c r="M59" s="146">
        <f>'Ulazni podaci'!N375</f>
        <v>0</v>
      </c>
      <c r="N59" s="146">
        <f>'Ulazni podaci'!O375</f>
        <v>0</v>
      </c>
      <c r="O59" s="146">
        <f>'Ulazni podaci'!P375</f>
        <v>0</v>
      </c>
      <c r="P59" s="146">
        <f>'Ulazni podaci'!Q375</f>
        <v>0</v>
      </c>
      <c r="Q59" s="146">
        <f>'Ulazni podaci'!R375</f>
        <v>0</v>
      </c>
      <c r="R59" s="146">
        <f>'Ulazni podaci'!S375</f>
        <v>0</v>
      </c>
      <c r="S59" s="146">
        <f>'Ulazni podaci'!T375</f>
        <v>0</v>
      </c>
      <c r="T59" s="146">
        <f>'Ulazni podaci'!U375</f>
        <v>0</v>
      </c>
      <c r="U59" s="146">
        <f>'Ulazni podaci'!V375</f>
        <v>0</v>
      </c>
      <c r="V59" s="146">
        <f>'Ulazni podaci'!W375</f>
        <v>0</v>
      </c>
      <c r="W59" s="146">
        <f>'Ulazni podaci'!X375</f>
        <v>0</v>
      </c>
      <c r="X59" s="146">
        <f>'Ulazni podaci'!Y375</f>
        <v>0</v>
      </c>
      <c r="Y59" s="146">
        <f>'Ulazni podaci'!Z375</f>
        <v>0</v>
      </c>
      <c r="Z59" s="146">
        <f>'Ulazni podaci'!AA375</f>
        <v>0</v>
      </c>
    </row>
    <row r="60" spans="1:26" ht="12.75" thickBot="1" x14ac:dyDescent="0.25">
      <c r="B60" s="28" t="s">
        <v>117</v>
      </c>
      <c r="C60" s="28"/>
      <c r="D60" s="149">
        <f t="shared" si="33"/>
        <v>0</v>
      </c>
      <c r="E60" s="150" t="s">
        <v>16</v>
      </c>
      <c r="F60" s="151"/>
      <c r="G60" s="149">
        <f>'Ulazni podaci'!H382</f>
        <v>0</v>
      </c>
      <c r="H60" s="149">
        <f>'Ulazni podaci'!I382</f>
        <v>0</v>
      </c>
      <c r="I60" s="149">
        <f>'Ulazni podaci'!J382</f>
        <v>0</v>
      </c>
      <c r="J60" s="149">
        <f>'Ulazni podaci'!K382</f>
        <v>0</v>
      </c>
      <c r="K60" s="149">
        <f>'Ulazni podaci'!L382</f>
        <v>0</v>
      </c>
      <c r="L60" s="149">
        <f>'Ulazni podaci'!M382</f>
        <v>0</v>
      </c>
      <c r="M60" s="149">
        <f>'Ulazni podaci'!N382</f>
        <v>0</v>
      </c>
      <c r="N60" s="149">
        <f>'Ulazni podaci'!O382</f>
        <v>0</v>
      </c>
      <c r="O60" s="149">
        <f>'Ulazni podaci'!P382</f>
        <v>0</v>
      </c>
      <c r="P60" s="149">
        <f>'Ulazni podaci'!Q382</f>
        <v>0</v>
      </c>
      <c r="Q60" s="149">
        <f>'Ulazni podaci'!R382</f>
        <v>0</v>
      </c>
      <c r="R60" s="149">
        <f>'Ulazni podaci'!S382</f>
        <v>0</v>
      </c>
      <c r="S60" s="149">
        <f>'Ulazni podaci'!T382</f>
        <v>0</v>
      </c>
      <c r="T60" s="149">
        <f>'Ulazni podaci'!U382</f>
        <v>0</v>
      </c>
      <c r="U60" s="149">
        <f>'Ulazni podaci'!V382</f>
        <v>0</v>
      </c>
      <c r="V60" s="149">
        <f>'Ulazni podaci'!W382</f>
        <v>0</v>
      </c>
      <c r="W60" s="149">
        <f>'Ulazni podaci'!X382</f>
        <v>0</v>
      </c>
      <c r="X60" s="149">
        <f>'Ulazni podaci'!Y382</f>
        <v>0</v>
      </c>
      <c r="Y60" s="149">
        <f>'Ulazni podaci'!Z382</f>
        <v>0</v>
      </c>
      <c r="Z60" s="149">
        <f>'Ulazni podaci'!AA382</f>
        <v>0</v>
      </c>
    </row>
    <row r="61" spans="1:26" ht="12.75" thickTop="1" x14ac:dyDescent="0.2">
      <c r="B61" s="4" t="s">
        <v>129</v>
      </c>
      <c r="C61" s="4"/>
      <c r="D61" s="152">
        <f t="shared" si="33"/>
        <v>0</v>
      </c>
      <c r="E61" s="153" t="s">
        <v>16</v>
      </c>
      <c r="F61" s="154"/>
      <c r="G61" s="152">
        <f>SUM(G56:G60)</f>
        <v>0</v>
      </c>
      <c r="H61" s="152">
        <f>SUM(H56:H60)</f>
        <v>0</v>
      </c>
      <c r="I61" s="152">
        <f t="shared" ref="I61:Z61" si="34">SUM(I56:I60)</f>
        <v>0</v>
      </c>
      <c r="J61" s="152">
        <f t="shared" si="34"/>
        <v>0</v>
      </c>
      <c r="K61" s="152">
        <f t="shared" si="34"/>
        <v>0</v>
      </c>
      <c r="L61" s="152">
        <f t="shared" si="34"/>
        <v>0</v>
      </c>
      <c r="M61" s="152">
        <f t="shared" si="34"/>
        <v>0</v>
      </c>
      <c r="N61" s="152">
        <f t="shared" si="34"/>
        <v>0</v>
      </c>
      <c r="O61" s="152">
        <f t="shared" si="34"/>
        <v>0</v>
      </c>
      <c r="P61" s="152">
        <f t="shared" si="34"/>
        <v>0</v>
      </c>
      <c r="Q61" s="152">
        <f t="shared" si="34"/>
        <v>0</v>
      </c>
      <c r="R61" s="152">
        <f t="shared" si="34"/>
        <v>0</v>
      </c>
      <c r="S61" s="152">
        <f t="shared" si="34"/>
        <v>0</v>
      </c>
      <c r="T61" s="152">
        <f t="shared" si="34"/>
        <v>0</v>
      </c>
      <c r="U61" s="152">
        <f t="shared" si="34"/>
        <v>0</v>
      </c>
      <c r="V61" s="152">
        <f t="shared" si="34"/>
        <v>0</v>
      </c>
      <c r="W61" s="152">
        <f t="shared" si="34"/>
        <v>0</v>
      </c>
      <c r="X61" s="152">
        <f t="shared" si="34"/>
        <v>0</v>
      </c>
      <c r="Y61" s="152">
        <f t="shared" si="34"/>
        <v>0</v>
      </c>
      <c r="Z61" s="152">
        <f t="shared" si="34"/>
        <v>0</v>
      </c>
    </row>
    <row r="62" spans="1:26" x14ac:dyDescent="0.2"/>
    <row r="63" spans="1:26" x14ac:dyDescent="0.2">
      <c r="A63" s="63" t="s">
        <v>168</v>
      </c>
      <c r="B63" s="31" t="s">
        <v>177</v>
      </c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</row>
    <row r="64" spans="1:26" x14ac:dyDescent="0.2"/>
    <row r="65" spans="1:26" x14ac:dyDescent="0.2">
      <c r="A65" s="7" t="s">
        <v>169</v>
      </c>
      <c r="B65" s="64" t="s">
        <v>178</v>
      </c>
    </row>
    <row r="66" spans="1:26" x14ac:dyDescent="0.2"/>
    <row r="67" spans="1:26" x14ac:dyDescent="0.2">
      <c r="B67" s="23" t="s">
        <v>192</v>
      </c>
      <c r="E67" s="43" t="s">
        <v>8</v>
      </c>
      <c r="G67" s="74">
        <f t="shared" ref="G67:Z67" si="35">G2</f>
        <v>1</v>
      </c>
      <c r="H67" s="74">
        <f t="shared" si="35"/>
        <v>2</v>
      </c>
      <c r="I67" s="74">
        <f t="shared" si="35"/>
        <v>3</v>
      </c>
      <c r="J67" s="74">
        <f t="shared" si="35"/>
        <v>4</v>
      </c>
      <c r="K67" s="74">
        <f t="shared" si="35"/>
        <v>5</v>
      </c>
      <c r="L67" s="74">
        <f t="shared" si="35"/>
        <v>6</v>
      </c>
      <c r="M67" s="74">
        <f t="shared" si="35"/>
        <v>7</v>
      </c>
      <c r="N67" s="74">
        <f t="shared" si="35"/>
        <v>8</v>
      </c>
      <c r="O67" s="74">
        <f t="shared" si="35"/>
        <v>9</v>
      </c>
      <c r="P67" s="74">
        <f t="shared" si="35"/>
        <v>10</v>
      </c>
      <c r="Q67" s="74">
        <f t="shared" si="35"/>
        <v>11</v>
      </c>
      <c r="R67" s="74">
        <f t="shared" si="35"/>
        <v>12</v>
      </c>
      <c r="S67" s="74">
        <f t="shared" si="35"/>
        <v>13</v>
      </c>
      <c r="T67" s="74">
        <f t="shared" si="35"/>
        <v>14</v>
      </c>
      <c r="U67" s="74">
        <f t="shared" si="35"/>
        <v>15</v>
      </c>
      <c r="V67" s="74">
        <f t="shared" si="35"/>
        <v>16</v>
      </c>
      <c r="W67" s="74">
        <f t="shared" si="35"/>
        <v>17</v>
      </c>
      <c r="X67" s="74">
        <f t="shared" si="35"/>
        <v>18</v>
      </c>
      <c r="Y67" s="74">
        <f t="shared" si="35"/>
        <v>19</v>
      </c>
      <c r="Z67" s="74">
        <f t="shared" si="35"/>
        <v>20</v>
      </c>
    </row>
    <row r="68" spans="1:26" x14ac:dyDescent="0.2">
      <c r="B68" s="23" t="s">
        <v>278</v>
      </c>
      <c r="E68" s="43" t="s">
        <v>4</v>
      </c>
      <c r="G68" s="66">
        <f>'Ulazni podaci'!H71</f>
        <v>0</v>
      </c>
      <c r="H68" s="66">
        <f>'Ulazni podaci'!I71</f>
        <v>0</v>
      </c>
      <c r="I68" s="66">
        <f>'Ulazni podaci'!J71</f>
        <v>3.7499999999999999E-3</v>
      </c>
      <c r="J68" s="66">
        <f>'Ulazni podaci'!K71</f>
        <v>7.4999999999999997E-3</v>
      </c>
      <c r="K68" s="66">
        <f>'Ulazni podaci'!L71</f>
        <v>1.0999999999999999E-2</v>
      </c>
      <c r="L68" s="66">
        <f>'Ulazni podaci'!M71</f>
        <v>1.4999999999999999E-2</v>
      </c>
      <c r="M68" s="66">
        <f>'Ulazni podaci'!N71</f>
        <v>1.4999999999999999E-2</v>
      </c>
      <c r="N68" s="66">
        <f>'Ulazni podaci'!O71</f>
        <v>1.4999999999999999E-2</v>
      </c>
      <c r="O68" s="66">
        <f>'Ulazni podaci'!P71</f>
        <v>1.4999999999999999E-2</v>
      </c>
      <c r="P68" s="66">
        <f>'Ulazni podaci'!Q71</f>
        <v>1.4999999999999999E-2</v>
      </c>
      <c r="Q68" s="66">
        <f>'Ulazni podaci'!R71</f>
        <v>1.4999999999999999E-2</v>
      </c>
      <c r="R68" s="66">
        <f>'Ulazni podaci'!S71</f>
        <v>1.4999999999999999E-2</v>
      </c>
      <c r="S68" s="66">
        <f>'Ulazni podaci'!T71</f>
        <v>1.4999999999999999E-2</v>
      </c>
      <c r="T68" s="66">
        <f>'Ulazni podaci'!U71</f>
        <v>1.4999999999999999E-2</v>
      </c>
      <c r="U68" s="66">
        <f>'Ulazni podaci'!V71</f>
        <v>1.4999999999999999E-2</v>
      </c>
      <c r="V68" s="66">
        <f>'Ulazni podaci'!W71</f>
        <v>1.4999999999999999E-2</v>
      </c>
      <c r="W68" s="66">
        <f>'Ulazni podaci'!X71</f>
        <v>1.4999999999999999E-2</v>
      </c>
      <c r="X68" s="66">
        <f>'Ulazni podaci'!Y71</f>
        <v>1.4999999999999999E-2</v>
      </c>
      <c r="Y68" s="66">
        <f>'Ulazni podaci'!Z71</f>
        <v>1.4999999999999999E-2</v>
      </c>
      <c r="Z68" s="66">
        <f>'Ulazni podaci'!AA71</f>
        <v>1.4999999999999999E-2</v>
      </c>
    </row>
    <row r="69" spans="1:26" x14ac:dyDescent="0.2"/>
    <row r="70" spans="1:26" x14ac:dyDescent="0.2">
      <c r="D70" s="1"/>
      <c r="E70" s="1" t="s">
        <v>192</v>
      </c>
    </row>
    <row r="71" spans="1:26" x14ac:dyDescent="0.2">
      <c r="D71" s="43"/>
      <c r="E71" s="43">
        <f t="array" ref="E71:E90">TRANSPOSE(G2:Z2)</f>
        <v>1</v>
      </c>
      <c r="G71" s="43">
        <v>1</v>
      </c>
      <c r="H71" s="43">
        <v>2</v>
      </c>
      <c r="I71" s="43">
        <v>3</v>
      </c>
      <c r="J71" s="43">
        <v>4</v>
      </c>
      <c r="K71" s="43">
        <v>5</v>
      </c>
      <c r="L71" s="43">
        <v>6</v>
      </c>
      <c r="M71" s="43">
        <v>7</v>
      </c>
      <c r="N71" s="43">
        <v>8</v>
      </c>
      <c r="O71" s="43">
        <v>9</v>
      </c>
      <c r="P71" s="43">
        <v>10</v>
      </c>
      <c r="Q71" s="43">
        <v>11</v>
      </c>
      <c r="R71" s="43">
        <v>12</v>
      </c>
      <c r="S71" s="43">
        <v>13</v>
      </c>
      <c r="T71" s="43">
        <v>14</v>
      </c>
      <c r="U71" s="43">
        <v>15</v>
      </c>
      <c r="V71" s="43">
        <v>16</v>
      </c>
      <c r="W71" s="43">
        <v>17</v>
      </c>
      <c r="X71" s="43">
        <v>18</v>
      </c>
      <c r="Y71" s="43">
        <v>19</v>
      </c>
      <c r="Z71" s="43">
        <v>20</v>
      </c>
    </row>
    <row r="72" spans="1:26" x14ac:dyDescent="0.2">
      <c r="D72" s="43"/>
      <c r="E72" s="43">
        <v>2</v>
      </c>
      <c r="G72" s="72"/>
      <c r="H72" s="43">
        <v>1</v>
      </c>
      <c r="I72" s="43">
        <v>2</v>
      </c>
      <c r="J72" s="43">
        <v>3</v>
      </c>
      <c r="K72" s="43">
        <v>4</v>
      </c>
      <c r="L72" s="43">
        <v>5</v>
      </c>
      <c r="M72" s="43">
        <v>6</v>
      </c>
      <c r="N72" s="43">
        <v>7</v>
      </c>
      <c r="O72" s="43">
        <v>8</v>
      </c>
      <c r="P72" s="43">
        <v>9</v>
      </c>
      <c r="Q72" s="43">
        <v>10</v>
      </c>
      <c r="R72" s="43">
        <v>11</v>
      </c>
      <c r="S72" s="43">
        <v>12</v>
      </c>
      <c r="T72" s="43">
        <v>13</v>
      </c>
      <c r="U72" s="43">
        <v>14</v>
      </c>
      <c r="V72" s="43">
        <v>15</v>
      </c>
      <c r="W72" s="43">
        <v>16</v>
      </c>
      <c r="X72" s="43">
        <v>17</v>
      </c>
      <c r="Y72" s="43">
        <v>18</v>
      </c>
      <c r="Z72" s="43">
        <v>19</v>
      </c>
    </row>
    <row r="73" spans="1:26" x14ac:dyDescent="0.2">
      <c r="B73" s="235"/>
      <c r="D73" s="43"/>
      <c r="E73" s="43">
        <v>3</v>
      </c>
      <c r="G73" s="72"/>
      <c r="H73" s="72"/>
      <c r="I73" s="43">
        <v>1</v>
      </c>
      <c r="J73" s="43">
        <v>2</v>
      </c>
      <c r="K73" s="43">
        <v>3</v>
      </c>
      <c r="L73" s="43">
        <v>4</v>
      </c>
      <c r="M73" s="43">
        <v>5</v>
      </c>
      <c r="N73" s="43">
        <v>6</v>
      </c>
      <c r="O73" s="43">
        <v>7</v>
      </c>
      <c r="P73" s="43">
        <v>8</v>
      </c>
      <c r="Q73" s="43">
        <v>9</v>
      </c>
      <c r="R73" s="43">
        <v>10</v>
      </c>
      <c r="S73" s="43">
        <v>11</v>
      </c>
      <c r="T73" s="43">
        <v>12</v>
      </c>
      <c r="U73" s="43">
        <v>13</v>
      </c>
      <c r="V73" s="43">
        <v>14</v>
      </c>
      <c r="W73" s="43">
        <v>15</v>
      </c>
      <c r="X73" s="43">
        <v>16</v>
      </c>
      <c r="Y73" s="43">
        <v>17</v>
      </c>
      <c r="Z73" s="43">
        <v>18</v>
      </c>
    </row>
    <row r="74" spans="1:26" x14ac:dyDescent="0.2">
      <c r="D74" s="43"/>
      <c r="E74" s="43">
        <v>4</v>
      </c>
      <c r="G74" s="72"/>
      <c r="H74" s="72"/>
      <c r="I74" s="72"/>
      <c r="J74" s="43">
        <v>1</v>
      </c>
      <c r="K74" s="43">
        <v>2</v>
      </c>
      <c r="L74" s="43">
        <v>3</v>
      </c>
      <c r="M74" s="43">
        <v>4</v>
      </c>
      <c r="N74" s="43">
        <v>5</v>
      </c>
      <c r="O74" s="43">
        <v>6</v>
      </c>
      <c r="P74" s="43">
        <v>7</v>
      </c>
      <c r="Q74" s="43">
        <v>8</v>
      </c>
      <c r="R74" s="43">
        <v>9</v>
      </c>
      <c r="S74" s="43">
        <v>10</v>
      </c>
      <c r="T74" s="43">
        <v>11</v>
      </c>
      <c r="U74" s="43">
        <v>12</v>
      </c>
      <c r="V74" s="43">
        <v>13</v>
      </c>
      <c r="W74" s="43">
        <v>14</v>
      </c>
      <c r="X74" s="43">
        <v>15</v>
      </c>
      <c r="Y74" s="43">
        <v>16</v>
      </c>
      <c r="Z74" s="43">
        <v>17</v>
      </c>
    </row>
    <row r="75" spans="1:26" x14ac:dyDescent="0.2">
      <c r="D75" s="43"/>
      <c r="E75" s="43">
        <v>5</v>
      </c>
      <c r="G75" s="72"/>
      <c r="H75" s="72"/>
      <c r="I75" s="72"/>
      <c r="J75" s="72"/>
      <c r="K75" s="43">
        <v>1</v>
      </c>
      <c r="L75" s="43">
        <v>2</v>
      </c>
      <c r="M75" s="43">
        <v>3</v>
      </c>
      <c r="N75" s="43">
        <v>4</v>
      </c>
      <c r="O75" s="43">
        <v>5</v>
      </c>
      <c r="P75" s="43">
        <v>6</v>
      </c>
      <c r="Q75" s="43">
        <v>7</v>
      </c>
      <c r="R75" s="43">
        <v>8</v>
      </c>
      <c r="S75" s="43">
        <v>9</v>
      </c>
      <c r="T75" s="43">
        <v>10</v>
      </c>
      <c r="U75" s="43">
        <v>11</v>
      </c>
      <c r="V75" s="43">
        <v>12</v>
      </c>
      <c r="W75" s="43">
        <v>13</v>
      </c>
      <c r="X75" s="43">
        <v>14</v>
      </c>
      <c r="Y75" s="43">
        <v>15</v>
      </c>
      <c r="Z75" s="43">
        <v>16</v>
      </c>
    </row>
    <row r="76" spans="1:26" x14ac:dyDescent="0.2">
      <c r="D76" s="43"/>
      <c r="E76" s="43">
        <v>6</v>
      </c>
      <c r="G76" s="72"/>
      <c r="H76" s="72"/>
      <c r="I76" s="72"/>
      <c r="J76" s="72"/>
      <c r="K76" s="72"/>
      <c r="L76" s="43">
        <v>1</v>
      </c>
      <c r="M76" s="43">
        <v>2</v>
      </c>
      <c r="N76" s="43">
        <v>3</v>
      </c>
      <c r="O76" s="43">
        <v>4</v>
      </c>
      <c r="P76" s="43">
        <v>5</v>
      </c>
      <c r="Q76" s="43">
        <v>6</v>
      </c>
      <c r="R76" s="43">
        <v>7</v>
      </c>
      <c r="S76" s="43">
        <v>8</v>
      </c>
      <c r="T76" s="43">
        <v>9</v>
      </c>
      <c r="U76" s="43">
        <v>10</v>
      </c>
      <c r="V76" s="43">
        <v>11</v>
      </c>
      <c r="W76" s="43">
        <v>12</v>
      </c>
      <c r="X76" s="43">
        <v>13</v>
      </c>
      <c r="Y76" s="43">
        <v>14</v>
      </c>
      <c r="Z76" s="43">
        <v>15</v>
      </c>
    </row>
    <row r="77" spans="1:26" x14ac:dyDescent="0.2">
      <c r="D77" s="43"/>
      <c r="E77" s="43">
        <v>7</v>
      </c>
      <c r="G77" s="72"/>
      <c r="H77" s="72"/>
      <c r="I77" s="72"/>
      <c r="J77" s="72"/>
      <c r="K77" s="72"/>
      <c r="L77" s="72"/>
      <c r="M77" s="43">
        <v>1</v>
      </c>
      <c r="N77" s="43">
        <v>2</v>
      </c>
      <c r="O77" s="43">
        <v>3</v>
      </c>
      <c r="P77" s="43">
        <v>4</v>
      </c>
      <c r="Q77" s="43">
        <v>5</v>
      </c>
      <c r="R77" s="43">
        <v>6</v>
      </c>
      <c r="S77" s="43">
        <v>7</v>
      </c>
      <c r="T77" s="43">
        <v>8</v>
      </c>
      <c r="U77" s="43">
        <v>9</v>
      </c>
      <c r="V77" s="43">
        <v>10</v>
      </c>
      <c r="W77" s="43">
        <v>11</v>
      </c>
      <c r="X77" s="43">
        <v>12</v>
      </c>
      <c r="Y77" s="43">
        <v>13</v>
      </c>
      <c r="Z77" s="43">
        <v>14</v>
      </c>
    </row>
    <row r="78" spans="1:26" x14ac:dyDescent="0.2">
      <c r="D78" s="43"/>
      <c r="E78" s="43">
        <v>8</v>
      </c>
      <c r="G78" s="72"/>
      <c r="H78" s="72"/>
      <c r="I78" s="72"/>
      <c r="J78" s="72"/>
      <c r="K78" s="72"/>
      <c r="L78" s="72"/>
      <c r="M78" s="72"/>
      <c r="N78" s="43">
        <v>1</v>
      </c>
      <c r="O78" s="43">
        <v>2</v>
      </c>
      <c r="P78" s="43">
        <v>3</v>
      </c>
      <c r="Q78" s="43">
        <v>4</v>
      </c>
      <c r="R78" s="43">
        <v>5</v>
      </c>
      <c r="S78" s="43">
        <v>6</v>
      </c>
      <c r="T78" s="43">
        <v>7</v>
      </c>
      <c r="U78" s="43">
        <v>8</v>
      </c>
      <c r="V78" s="43">
        <v>9</v>
      </c>
      <c r="W78" s="43">
        <v>10</v>
      </c>
      <c r="X78" s="43">
        <v>11</v>
      </c>
      <c r="Y78" s="43">
        <v>12</v>
      </c>
      <c r="Z78" s="43">
        <v>13</v>
      </c>
    </row>
    <row r="79" spans="1:26" x14ac:dyDescent="0.2">
      <c r="D79" s="43"/>
      <c r="E79" s="43">
        <v>9</v>
      </c>
      <c r="G79" s="72"/>
      <c r="H79" s="72"/>
      <c r="I79" s="72"/>
      <c r="J79" s="72"/>
      <c r="K79" s="72"/>
      <c r="L79" s="72"/>
      <c r="M79" s="72"/>
      <c r="N79" s="72"/>
      <c r="O79" s="43">
        <v>1</v>
      </c>
      <c r="P79" s="43">
        <v>2</v>
      </c>
      <c r="Q79" s="43">
        <v>3</v>
      </c>
      <c r="R79" s="43">
        <v>4</v>
      </c>
      <c r="S79" s="43">
        <v>5</v>
      </c>
      <c r="T79" s="43">
        <v>6</v>
      </c>
      <c r="U79" s="43">
        <v>7</v>
      </c>
      <c r="V79" s="43">
        <v>8</v>
      </c>
      <c r="W79" s="43">
        <v>9</v>
      </c>
      <c r="X79" s="43">
        <v>10</v>
      </c>
      <c r="Y79" s="43">
        <v>11</v>
      </c>
      <c r="Z79" s="43">
        <v>12</v>
      </c>
    </row>
    <row r="80" spans="1:26" x14ac:dyDescent="0.2">
      <c r="D80" s="43"/>
      <c r="E80" s="43">
        <v>10</v>
      </c>
      <c r="G80" s="72"/>
      <c r="H80" s="72"/>
      <c r="I80" s="72"/>
      <c r="J80" s="72"/>
      <c r="K80" s="72"/>
      <c r="L80" s="72"/>
      <c r="M80" s="72"/>
      <c r="N80" s="72"/>
      <c r="O80" s="72"/>
      <c r="P80" s="43">
        <v>1</v>
      </c>
      <c r="Q80" s="43">
        <v>2</v>
      </c>
      <c r="R80" s="43">
        <v>3</v>
      </c>
      <c r="S80" s="43">
        <v>4</v>
      </c>
      <c r="T80" s="43">
        <v>5</v>
      </c>
      <c r="U80" s="43">
        <v>6</v>
      </c>
      <c r="V80" s="43">
        <v>7</v>
      </c>
      <c r="W80" s="43">
        <v>8</v>
      </c>
      <c r="X80" s="43">
        <v>9</v>
      </c>
      <c r="Y80" s="43">
        <v>10</v>
      </c>
      <c r="Z80" s="43">
        <v>11</v>
      </c>
    </row>
    <row r="81" spans="2:26" x14ac:dyDescent="0.2">
      <c r="D81" s="43"/>
      <c r="E81" s="43">
        <v>11</v>
      </c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43">
        <v>1</v>
      </c>
      <c r="R81" s="43">
        <v>2</v>
      </c>
      <c r="S81" s="43">
        <v>3</v>
      </c>
      <c r="T81" s="43">
        <v>4</v>
      </c>
      <c r="U81" s="43">
        <v>5</v>
      </c>
      <c r="V81" s="43">
        <v>6</v>
      </c>
      <c r="W81" s="43">
        <v>7</v>
      </c>
      <c r="X81" s="43">
        <v>8</v>
      </c>
      <c r="Y81" s="43">
        <v>9</v>
      </c>
      <c r="Z81" s="43">
        <v>10</v>
      </c>
    </row>
    <row r="82" spans="2:26" x14ac:dyDescent="0.2">
      <c r="D82" s="43"/>
      <c r="E82" s="43">
        <v>12</v>
      </c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43">
        <v>1</v>
      </c>
      <c r="S82" s="43">
        <v>2</v>
      </c>
      <c r="T82" s="43">
        <v>3</v>
      </c>
      <c r="U82" s="43">
        <v>4</v>
      </c>
      <c r="V82" s="43">
        <v>5</v>
      </c>
      <c r="W82" s="43">
        <v>6</v>
      </c>
      <c r="X82" s="43">
        <v>7</v>
      </c>
      <c r="Y82" s="43">
        <v>8</v>
      </c>
      <c r="Z82" s="43">
        <v>9</v>
      </c>
    </row>
    <row r="83" spans="2:26" x14ac:dyDescent="0.2">
      <c r="D83" s="43"/>
      <c r="E83" s="43">
        <v>13</v>
      </c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43">
        <v>1</v>
      </c>
      <c r="T83" s="43">
        <v>2</v>
      </c>
      <c r="U83" s="43">
        <v>3</v>
      </c>
      <c r="V83" s="43">
        <v>4</v>
      </c>
      <c r="W83" s="43">
        <v>5</v>
      </c>
      <c r="X83" s="43">
        <v>6</v>
      </c>
      <c r="Y83" s="43">
        <v>7</v>
      </c>
      <c r="Z83" s="43">
        <v>8</v>
      </c>
    </row>
    <row r="84" spans="2:26" x14ac:dyDescent="0.2">
      <c r="D84" s="43"/>
      <c r="E84" s="43">
        <v>14</v>
      </c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43">
        <v>1</v>
      </c>
      <c r="U84" s="43">
        <v>2</v>
      </c>
      <c r="V84" s="43">
        <v>3</v>
      </c>
      <c r="W84" s="43">
        <v>4</v>
      </c>
      <c r="X84" s="43">
        <v>5</v>
      </c>
      <c r="Y84" s="43">
        <v>6</v>
      </c>
      <c r="Z84" s="43">
        <v>7</v>
      </c>
    </row>
    <row r="85" spans="2:26" x14ac:dyDescent="0.2">
      <c r="D85" s="43"/>
      <c r="E85" s="43">
        <v>15</v>
      </c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43">
        <v>1</v>
      </c>
      <c r="V85" s="43">
        <v>2</v>
      </c>
      <c r="W85" s="43">
        <v>3</v>
      </c>
      <c r="X85" s="43">
        <v>4</v>
      </c>
      <c r="Y85" s="43">
        <v>5</v>
      </c>
      <c r="Z85" s="43">
        <v>6</v>
      </c>
    </row>
    <row r="86" spans="2:26" x14ac:dyDescent="0.2">
      <c r="D86" s="43"/>
      <c r="E86" s="43">
        <v>16</v>
      </c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43">
        <v>1</v>
      </c>
      <c r="W86" s="43">
        <v>2</v>
      </c>
      <c r="X86" s="43">
        <v>3</v>
      </c>
      <c r="Y86" s="43">
        <v>4</v>
      </c>
      <c r="Z86" s="43">
        <v>5</v>
      </c>
    </row>
    <row r="87" spans="2:26" x14ac:dyDescent="0.2">
      <c r="D87" s="43"/>
      <c r="E87" s="43">
        <v>17</v>
      </c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43">
        <v>1</v>
      </c>
      <c r="X87" s="43">
        <v>2</v>
      </c>
      <c r="Y87" s="43">
        <v>3</v>
      </c>
      <c r="Z87" s="43">
        <v>4</v>
      </c>
    </row>
    <row r="88" spans="2:26" x14ac:dyDescent="0.2">
      <c r="D88" s="43"/>
      <c r="E88" s="43">
        <v>18</v>
      </c>
      <c r="G88" s="72"/>
      <c r="H88" s="72"/>
      <c r="I88" s="72"/>
      <c r="J88" s="72"/>
      <c r="K88" s="72"/>
      <c r="L88" s="72"/>
      <c r="M88" s="72"/>
      <c r="N88" s="72"/>
      <c r="O88" s="72"/>
      <c r="P88" s="72"/>
      <c r="Q88" s="72"/>
      <c r="R88" s="72"/>
      <c r="S88" s="72"/>
      <c r="T88" s="72"/>
      <c r="U88" s="72"/>
      <c r="V88" s="72"/>
      <c r="W88" s="72"/>
      <c r="X88" s="43">
        <v>1</v>
      </c>
      <c r="Y88" s="43">
        <v>2</v>
      </c>
      <c r="Z88" s="43">
        <v>3</v>
      </c>
    </row>
    <row r="89" spans="2:26" x14ac:dyDescent="0.2">
      <c r="D89" s="43"/>
      <c r="E89" s="43">
        <v>19</v>
      </c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43">
        <v>1</v>
      </c>
      <c r="Z89" s="43">
        <v>2</v>
      </c>
    </row>
    <row r="90" spans="2:26" x14ac:dyDescent="0.2">
      <c r="D90" s="43"/>
      <c r="E90" s="43">
        <v>20</v>
      </c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43">
        <v>1</v>
      </c>
    </row>
    <row r="91" spans="2:26" x14ac:dyDescent="0.2"/>
    <row r="92" spans="2:26" x14ac:dyDescent="0.2">
      <c r="B92" s="23" t="str">
        <f>"Bruto dodana vrijednost po poslovnom subjektu ["&amp;'Ulazni podaci'!D17&amp;"]"</f>
        <v>Bruto dodana vrijednost po poslovnom subjektu []</v>
      </c>
      <c r="E92" s="43" t="s">
        <v>179</v>
      </c>
      <c r="G92" s="73">
        <f>'Ulazni podaci'!H68</f>
        <v>0</v>
      </c>
      <c r="H92" s="73">
        <f>'Ulazni podaci'!I68</f>
        <v>0</v>
      </c>
      <c r="I92" s="73" t="str">
        <f>'Ulazni podaci'!J68</f>
        <v/>
      </c>
      <c r="J92" s="73" t="str">
        <f>'Ulazni podaci'!K68</f>
        <v/>
      </c>
      <c r="K92" s="73" t="str">
        <f>'Ulazni podaci'!L68</f>
        <v/>
      </c>
      <c r="L92" s="73" t="str">
        <f>'Ulazni podaci'!M68</f>
        <v/>
      </c>
      <c r="M92" s="73" t="str">
        <f>'Ulazni podaci'!N68</f>
        <v/>
      </c>
      <c r="N92" s="73" t="str">
        <f>'Ulazni podaci'!O68</f>
        <v/>
      </c>
      <c r="O92" s="73" t="str">
        <f>'Ulazni podaci'!P68</f>
        <v/>
      </c>
      <c r="P92" s="73" t="str">
        <f>'Ulazni podaci'!Q68</f>
        <v/>
      </c>
      <c r="Q92" s="73" t="str">
        <f>'Ulazni podaci'!R68</f>
        <v/>
      </c>
      <c r="R92" s="73" t="str">
        <f>'Ulazni podaci'!S68</f>
        <v/>
      </c>
      <c r="S92" s="73" t="str">
        <f>'Ulazni podaci'!T68</f>
        <v/>
      </c>
      <c r="T92" s="73" t="str">
        <f>'Ulazni podaci'!U68</f>
        <v/>
      </c>
      <c r="U92" s="73" t="str">
        <f>'Ulazni podaci'!V68</f>
        <v/>
      </c>
      <c r="V92" s="73" t="str">
        <f>'Ulazni podaci'!W68</f>
        <v/>
      </c>
      <c r="W92" s="73" t="str">
        <f>'Ulazni podaci'!X68</f>
        <v/>
      </c>
      <c r="X92" s="73" t="str">
        <f>'Ulazni podaci'!Y68</f>
        <v/>
      </c>
      <c r="Y92" s="73" t="str">
        <f>'Ulazni podaci'!Z68</f>
        <v/>
      </c>
      <c r="Z92" s="73" t="str">
        <f>'Ulazni podaci'!AA68</f>
        <v/>
      </c>
    </row>
    <row r="93" spans="2:26" x14ac:dyDescent="0.2">
      <c r="B93" s="22"/>
    </row>
    <row r="94" spans="2:26" x14ac:dyDescent="0.2">
      <c r="B94" s="23" t="str">
        <f>'Ulazni podaci'!B44</f>
        <v>Broj projektom obuhvaćenih poslovnih subjekata kojima je kroz projekt omogućen NGA širokopojasni pristup u pojedinoj godini</v>
      </c>
      <c r="E94" s="7" t="s">
        <v>197</v>
      </c>
      <c r="G94" s="74">
        <f>'Ulazni podaci'!H44</f>
        <v>0</v>
      </c>
      <c r="H94" s="74">
        <f>'Ulazni podaci'!I44</f>
        <v>0</v>
      </c>
      <c r="I94" s="74">
        <f>'Ulazni podaci'!J44</f>
        <v>0</v>
      </c>
      <c r="J94" s="74">
        <f>'Ulazni podaci'!K44</f>
        <v>0</v>
      </c>
      <c r="K94" s="74">
        <f>'Ulazni podaci'!L44</f>
        <v>0</v>
      </c>
      <c r="L94" s="74">
        <f>'Ulazni podaci'!M44</f>
        <v>0</v>
      </c>
      <c r="M94" s="74">
        <f>'Ulazni podaci'!N44</f>
        <v>0</v>
      </c>
      <c r="N94" s="74">
        <f>'Ulazni podaci'!O44</f>
        <v>0</v>
      </c>
      <c r="O94" s="74">
        <f>'Ulazni podaci'!P44</f>
        <v>0</v>
      </c>
      <c r="P94" s="74">
        <f>'Ulazni podaci'!Q44</f>
        <v>0</v>
      </c>
      <c r="Q94" s="74">
        <f>'Ulazni podaci'!R44</f>
        <v>0</v>
      </c>
      <c r="R94" s="74">
        <f>'Ulazni podaci'!S44</f>
        <v>0</v>
      </c>
      <c r="S94" s="74">
        <f>'Ulazni podaci'!T44</f>
        <v>0</v>
      </c>
      <c r="T94" s="74">
        <f>'Ulazni podaci'!U44</f>
        <v>0</v>
      </c>
      <c r="U94" s="74">
        <f>'Ulazni podaci'!V44</f>
        <v>0</v>
      </c>
      <c r="V94" s="74">
        <f>'Ulazni podaci'!W44</f>
        <v>0</v>
      </c>
      <c r="W94" s="74">
        <f>'Ulazni podaci'!X44</f>
        <v>0</v>
      </c>
      <c r="X94" s="74">
        <f>'Ulazni podaci'!Y44</f>
        <v>0</v>
      </c>
      <c r="Y94" s="74">
        <f>'Ulazni podaci'!Z44</f>
        <v>0</v>
      </c>
      <c r="Z94" s="74">
        <f>'Ulazni podaci'!AA44</f>
        <v>0</v>
      </c>
    </row>
    <row r="95" spans="2:26" x14ac:dyDescent="0.2"/>
    <row r="96" spans="2:26" x14ac:dyDescent="0.2">
      <c r="B96" s="61" t="s">
        <v>298</v>
      </c>
      <c r="D96" s="1" t="s">
        <v>193</v>
      </c>
      <c r="E96" s="61" t="s">
        <v>198</v>
      </c>
      <c r="G96" s="1" t="str">
        <f t="shared" ref="G96:Z96" si="36">"Godina "&amp;G2</f>
        <v>Godina 1</v>
      </c>
      <c r="H96" s="1" t="str">
        <f t="shared" si="36"/>
        <v>Godina 2</v>
      </c>
      <c r="I96" s="1" t="str">
        <f t="shared" si="36"/>
        <v>Godina 3</v>
      </c>
      <c r="J96" s="1" t="str">
        <f t="shared" si="36"/>
        <v>Godina 4</v>
      </c>
      <c r="K96" s="1" t="str">
        <f t="shared" si="36"/>
        <v>Godina 5</v>
      </c>
      <c r="L96" s="1" t="str">
        <f t="shared" si="36"/>
        <v>Godina 6</v>
      </c>
      <c r="M96" s="1" t="str">
        <f t="shared" si="36"/>
        <v>Godina 7</v>
      </c>
      <c r="N96" s="1" t="str">
        <f t="shared" si="36"/>
        <v>Godina 8</v>
      </c>
      <c r="O96" s="1" t="str">
        <f t="shared" si="36"/>
        <v>Godina 9</v>
      </c>
      <c r="P96" s="1" t="str">
        <f t="shared" si="36"/>
        <v>Godina 10</v>
      </c>
      <c r="Q96" s="1" t="str">
        <f t="shared" si="36"/>
        <v>Godina 11</v>
      </c>
      <c r="R96" s="1" t="str">
        <f t="shared" si="36"/>
        <v>Godina 12</v>
      </c>
      <c r="S96" s="1" t="str">
        <f t="shared" si="36"/>
        <v>Godina 13</v>
      </c>
      <c r="T96" s="1" t="str">
        <f t="shared" si="36"/>
        <v>Godina 14</v>
      </c>
      <c r="U96" s="1" t="str">
        <f t="shared" si="36"/>
        <v>Godina 15</v>
      </c>
      <c r="V96" s="1" t="str">
        <f t="shared" si="36"/>
        <v>Godina 16</v>
      </c>
      <c r="W96" s="1" t="str">
        <f t="shared" si="36"/>
        <v>Godina 17</v>
      </c>
      <c r="X96" s="1" t="str">
        <f t="shared" si="36"/>
        <v>Godina 18</v>
      </c>
      <c r="Y96" s="1" t="str">
        <f t="shared" si="36"/>
        <v>Godina 19</v>
      </c>
      <c r="Z96" s="232" t="str">
        <f t="shared" si="36"/>
        <v>Godina 20</v>
      </c>
    </row>
    <row r="97" spans="2:26" x14ac:dyDescent="0.2">
      <c r="B97" s="22" t="str">
        <f>"Godina "&amp;E71</f>
        <v>Godina 1</v>
      </c>
      <c r="D97" s="75">
        <f t="array" ref="D97:D116">TRANSPOSE(G92:Z92)</f>
        <v>0</v>
      </c>
      <c r="E97" s="43">
        <f t="array" ref="E97:E116">TRANSPOSE(G94:Z94)</f>
        <v>0</v>
      </c>
      <c r="G97" s="146">
        <f t="shared" ref="G97:Z97" si="37">IFERROR($D97*$E97*HLOOKUP(G71,$G$67:$Z$68,2),0)</f>
        <v>0</v>
      </c>
      <c r="H97" s="146">
        <f t="shared" si="37"/>
        <v>0</v>
      </c>
      <c r="I97" s="146">
        <f t="shared" si="37"/>
        <v>0</v>
      </c>
      <c r="J97" s="146">
        <f t="shared" si="37"/>
        <v>0</v>
      </c>
      <c r="K97" s="146">
        <f t="shared" si="37"/>
        <v>0</v>
      </c>
      <c r="L97" s="146">
        <f t="shared" si="37"/>
        <v>0</v>
      </c>
      <c r="M97" s="146">
        <f t="shared" si="37"/>
        <v>0</v>
      </c>
      <c r="N97" s="146">
        <f t="shared" si="37"/>
        <v>0</v>
      </c>
      <c r="O97" s="146">
        <f t="shared" si="37"/>
        <v>0</v>
      </c>
      <c r="P97" s="146">
        <f t="shared" si="37"/>
        <v>0</v>
      </c>
      <c r="Q97" s="146">
        <f t="shared" si="37"/>
        <v>0</v>
      </c>
      <c r="R97" s="146">
        <f t="shared" si="37"/>
        <v>0</v>
      </c>
      <c r="S97" s="146">
        <f t="shared" si="37"/>
        <v>0</v>
      </c>
      <c r="T97" s="146">
        <f t="shared" si="37"/>
        <v>0</v>
      </c>
      <c r="U97" s="146">
        <f t="shared" si="37"/>
        <v>0</v>
      </c>
      <c r="V97" s="146">
        <f t="shared" si="37"/>
        <v>0</v>
      </c>
      <c r="W97" s="146">
        <f t="shared" si="37"/>
        <v>0</v>
      </c>
      <c r="X97" s="146">
        <f t="shared" si="37"/>
        <v>0</v>
      </c>
      <c r="Y97" s="146">
        <f t="shared" si="37"/>
        <v>0</v>
      </c>
      <c r="Z97" s="146">
        <f t="shared" si="37"/>
        <v>0</v>
      </c>
    </row>
    <row r="98" spans="2:26" x14ac:dyDescent="0.2">
      <c r="B98" s="22" t="str">
        <f t="shared" ref="B98:B116" si="38">"Godina "&amp;E72</f>
        <v>Godina 2</v>
      </c>
      <c r="D98" s="75">
        <v>0</v>
      </c>
      <c r="E98" s="43">
        <v>0</v>
      </c>
      <c r="G98" s="72"/>
      <c r="H98" s="146">
        <f t="shared" ref="H98:Z98" si="39">IFERROR($D98*$E98*HLOOKUP(H72,$G$67:$Z$68,2),0)</f>
        <v>0</v>
      </c>
      <c r="I98" s="146">
        <f t="shared" si="39"/>
        <v>0</v>
      </c>
      <c r="J98" s="146">
        <f t="shared" si="39"/>
        <v>0</v>
      </c>
      <c r="K98" s="146">
        <f t="shared" si="39"/>
        <v>0</v>
      </c>
      <c r="L98" s="146">
        <f t="shared" si="39"/>
        <v>0</v>
      </c>
      <c r="M98" s="146">
        <f t="shared" si="39"/>
        <v>0</v>
      </c>
      <c r="N98" s="146">
        <f t="shared" si="39"/>
        <v>0</v>
      </c>
      <c r="O98" s="146">
        <f t="shared" si="39"/>
        <v>0</v>
      </c>
      <c r="P98" s="146">
        <f t="shared" si="39"/>
        <v>0</v>
      </c>
      <c r="Q98" s="146">
        <f t="shared" si="39"/>
        <v>0</v>
      </c>
      <c r="R98" s="146">
        <f t="shared" si="39"/>
        <v>0</v>
      </c>
      <c r="S98" s="146">
        <f t="shared" si="39"/>
        <v>0</v>
      </c>
      <c r="T98" s="146">
        <f t="shared" si="39"/>
        <v>0</v>
      </c>
      <c r="U98" s="146">
        <f t="shared" si="39"/>
        <v>0</v>
      </c>
      <c r="V98" s="146">
        <f t="shared" si="39"/>
        <v>0</v>
      </c>
      <c r="W98" s="146">
        <f t="shared" si="39"/>
        <v>0</v>
      </c>
      <c r="X98" s="146">
        <f t="shared" si="39"/>
        <v>0</v>
      </c>
      <c r="Y98" s="146">
        <f t="shared" si="39"/>
        <v>0</v>
      </c>
      <c r="Z98" s="146">
        <f t="shared" si="39"/>
        <v>0</v>
      </c>
    </row>
    <row r="99" spans="2:26" x14ac:dyDescent="0.2">
      <c r="B99" s="22" t="str">
        <f t="shared" si="38"/>
        <v>Godina 3</v>
      </c>
      <c r="D99" s="75" t="str">
        <v/>
      </c>
      <c r="E99" s="43">
        <v>0</v>
      </c>
      <c r="G99" s="72"/>
      <c r="H99" s="72"/>
      <c r="I99" s="146">
        <f t="shared" ref="I99:Z99" si="40">IFERROR($D99*$E99*HLOOKUP(I73,$G$67:$Z$68,2),0)</f>
        <v>0</v>
      </c>
      <c r="J99" s="146">
        <f t="shared" si="40"/>
        <v>0</v>
      </c>
      <c r="K99" s="146">
        <f t="shared" si="40"/>
        <v>0</v>
      </c>
      <c r="L99" s="146">
        <f t="shared" si="40"/>
        <v>0</v>
      </c>
      <c r="M99" s="146">
        <f t="shared" si="40"/>
        <v>0</v>
      </c>
      <c r="N99" s="146">
        <f t="shared" si="40"/>
        <v>0</v>
      </c>
      <c r="O99" s="146">
        <f t="shared" si="40"/>
        <v>0</v>
      </c>
      <c r="P99" s="146">
        <f t="shared" si="40"/>
        <v>0</v>
      </c>
      <c r="Q99" s="146">
        <f t="shared" si="40"/>
        <v>0</v>
      </c>
      <c r="R99" s="146">
        <f t="shared" si="40"/>
        <v>0</v>
      </c>
      <c r="S99" s="146">
        <f t="shared" si="40"/>
        <v>0</v>
      </c>
      <c r="T99" s="146">
        <f t="shared" si="40"/>
        <v>0</v>
      </c>
      <c r="U99" s="146">
        <f t="shared" si="40"/>
        <v>0</v>
      </c>
      <c r="V99" s="146">
        <f t="shared" si="40"/>
        <v>0</v>
      </c>
      <c r="W99" s="146">
        <f t="shared" si="40"/>
        <v>0</v>
      </c>
      <c r="X99" s="146">
        <f t="shared" si="40"/>
        <v>0</v>
      </c>
      <c r="Y99" s="146">
        <f t="shared" si="40"/>
        <v>0</v>
      </c>
      <c r="Z99" s="146">
        <f t="shared" si="40"/>
        <v>0</v>
      </c>
    </row>
    <row r="100" spans="2:26" x14ac:dyDescent="0.2">
      <c r="B100" s="22" t="str">
        <f t="shared" si="38"/>
        <v>Godina 4</v>
      </c>
      <c r="D100" s="75" t="str">
        <v/>
      </c>
      <c r="E100" s="43">
        <v>0</v>
      </c>
      <c r="G100" s="72"/>
      <c r="H100" s="72"/>
      <c r="I100" s="72"/>
      <c r="J100" s="146">
        <f t="shared" ref="J100:Z100" si="41">IFERROR($D100*$E100*HLOOKUP(J74,$G$67:$Z$68,2),0)</f>
        <v>0</v>
      </c>
      <c r="K100" s="146">
        <f t="shared" si="41"/>
        <v>0</v>
      </c>
      <c r="L100" s="146">
        <f t="shared" si="41"/>
        <v>0</v>
      </c>
      <c r="M100" s="146">
        <f t="shared" si="41"/>
        <v>0</v>
      </c>
      <c r="N100" s="146">
        <f t="shared" si="41"/>
        <v>0</v>
      </c>
      <c r="O100" s="146">
        <f t="shared" si="41"/>
        <v>0</v>
      </c>
      <c r="P100" s="146">
        <f t="shared" si="41"/>
        <v>0</v>
      </c>
      <c r="Q100" s="146">
        <f t="shared" si="41"/>
        <v>0</v>
      </c>
      <c r="R100" s="146">
        <f t="shared" si="41"/>
        <v>0</v>
      </c>
      <c r="S100" s="146">
        <f t="shared" si="41"/>
        <v>0</v>
      </c>
      <c r="T100" s="146">
        <f t="shared" si="41"/>
        <v>0</v>
      </c>
      <c r="U100" s="146">
        <f t="shared" si="41"/>
        <v>0</v>
      </c>
      <c r="V100" s="146">
        <f t="shared" si="41"/>
        <v>0</v>
      </c>
      <c r="W100" s="146">
        <f t="shared" si="41"/>
        <v>0</v>
      </c>
      <c r="X100" s="146">
        <f t="shared" si="41"/>
        <v>0</v>
      </c>
      <c r="Y100" s="146">
        <f t="shared" si="41"/>
        <v>0</v>
      </c>
      <c r="Z100" s="146">
        <f t="shared" si="41"/>
        <v>0</v>
      </c>
    </row>
    <row r="101" spans="2:26" x14ac:dyDescent="0.2">
      <c r="B101" s="22" t="str">
        <f t="shared" si="38"/>
        <v>Godina 5</v>
      </c>
      <c r="D101" s="75" t="str">
        <v/>
      </c>
      <c r="E101" s="43">
        <v>0</v>
      </c>
      <c r="G101" s="72"/>
      <c r="H101" s="72"/>
      <c r="I101" s="72"/>
      <c r="J101" s="72"/>
      <c r="K101" s="146">
        <f t="shared" ref="K101:Z101" si="42">IFERROR($D101*$E101*HLOOKUP(K75,$G$67:$Z$68,2),0)</f>
        <v>0</v>
      </c>
      <c r="L101" s="146">
        <f t="shared" si="42"/>
        <v>0</v>
      </c>
      <c r="M101" s="146">
        <f t="shared" si="42"/>
        <v>0</v>
      </c>
      <c r="N101" s="146">
        <f t="shared" si="42"/>
        <v>0</v>
      </c>
      <c r="O101" s="146">
        <f t="shared" si="42"/>
        <v>0</v>
      </c>
      <c r="P101" s="146">
        <f t="shared" si="42"/>
        <v>0</v>
      </c>
      <c r="Q101" s="146">
        <f t="shared" si="42"/>
        <v>0</v>
      </c>
      <c r="R101" s="146">
        <f t="shared" si="42"/>
        <v>0</v>
      </c>
      <c r="S101" s="146">
        <f t="shared" si="42"/>
        <v>0</v>
      </c>
      <c r="T101" s="146">
        <f t="shared" si="42"/>
        <v>0</v>
      </c>
      <c r="U101" s="146">
        <f t="shared" si="42"/>
        <v>0</v>
      </c>
      <c r="V101" s="146">
        <f t="shared" si="42"/>
        <v>0</v>
      </c>
      <c r="W101" s="146">
        <f t="shared" si="42"/>
        <v>0</v>
      </c>
      <c r="X101" s="146">
        <f t="shared" si="42"/>
        <v>0</v>
      </c>
      <c r="Y101" s="146">
        <f t="shared" si="42"/>
        <v>0</v>
      </c>
      <c r="Z101" s="146">
        <f t="shared" si="42"/>
        <v>0</v>
      </c>
    </row>
    <row r="102" spans="2:26" x14ac:dyDescent="0.2">
      <c r="B102" s="22" t="str">
        <f t="shared" si="38"/>
        <v>Godina 6</v>
      </c>
      <c r="D102" s="75" t="str">
        <v/>
      </c>
      <c r="E102" s="43">
        <v>0</v>
      </c>
      <c r="G102" s="72"/>
      <c r="H102" s="72"/>
      <c r="I102" s="72"/>
      <c r="J102" s="72"/>
      <c r="K102" s="72"/>
      <c r="L102" s="146">
        <f t="shared" ref="L102:Z102" si="43">IFERROR($D102*$E102*HLOOKUP(L76,$G$67:$Z$68,2),0)</f>
        <v>0</v>
      </c>
      <c r="M102" s="146">
        <f t="shared" si="43"/>
        <v>0</v>
      </c>
      <c r="N102" s="146">
        <f t="shared" si="43"/>
        <v>0</v>
      </c>
      <c r="O102" s="146">
        <f t="shared" si="43"/>
        <v>0</v>
      </c>
      <c r="P102" s="146">
        <f t="shared" si="43"/>
        <v>0</v>
      </c>
      <c r="Q102" s="146">
        <f t="shared" si="43"/>
        <v>0</v>
      </c>
      <c r="R102" s="146">
        <f t="shared" si="43"/>
        <v>0</v>
      </c>
      <c r="S102" s="146">
        <f t="shared" si="43"/>
        <v>0</v>
      </c>
      <c r="T102" s="146">
        <f t="shared" si="43"/>
        <v>0</v>
      </c>
      <c r="U102" s="146">
        <f t="shared" si="43"/>
        <v>0</v>
      </c>
      <c r="V102" s="146">
        <f t="shared" si="43"/>
        <v>0</v>
      </c>
      <c r="W102" s="146">
        <f t="shared" si="43"/>
        <v>0</v>
      </c>
      <c r="X102" s="146">
        <f t="shared" si="43"/>
        <v>0</v>
      </c>
      <c r="Y102" s="146">
        <f t="shared" si="43"/>
        <v>0</v>
      </c>
      <c r="Z102" s="146">
        <f t="shared" si="43"/>
        <v>0</v>
      </c>
    </row>
    <row r="103" spans="2:26" x14ac:dyDescent="0.2">
      <c r="B103" s="22" t="str">
        <f t="shared" si="38"/>
        <v>Godina 7</v>
      </c>
      <c r="D103" s="75" t="str">
        <v/>
      </c>
      <c r="E103" s="43">
        <v>0</v>
      </c>
      <c r="G103" s="72"/>
      <c r="H103" s="72"/>
      <c r="I103" s="72"/>
      <c r="J103" s="72"/>
      <c r="K103" s="72"/>
      <c r="L103" s="72"/>
      <c r="M103" s="146">
        <f t="shared" ref="M103:Z103" si="44">IFERROR($D103*$E103*HLOOKUP(M77,$G$67:$Z$68,2),0)</f>
        <v>0</v>
      </c>
      <c r="N103" s="146">
        <f t="shared" si="44"/>
        <v>0</v>
      </c>
      <c r="O103" s="146">
        <f t="shared" si="44"/>
        <v>0</v>
      </c>
      <c r="P103" s="146">
        <f t="shared" si="44"/>
        <v>0</v>
      </c>
      <c r="Q103" s="146">
        <f t="shared" si="44"/>
        <v>0</v>
      </c>
      <c r="R103" s="146">
        <f t="shared" si="44"/>
        <v>0</v>
      </c>
      <c r="S103" s="146">
        <f t="shared" si="44"/>
        <v>0</v>
      </c>
      <c r="T103" s="146">
        <f t="shared" si="44"/>
        <v>0</v>
      </c>
      <c r="U103" s="146">
        <f t="shared" si="44"/>
        <v>0</v>
      </c>
      <c r="V103" s="146">
        <f t="shared" si="44"/>
        <v>0</v>
      </c>
      <c r="W103" s="146">
        <f t="shared" si="44"/>
        <v>0</v>
      </c>
      <c r="X103" s="146">
        <f t="shared" si="44"/>
        <v>0</v>
      </c>
      <c r="Y103" s="146">
        <f t="shared" si="44"/>
        <v>0</v>
      </c>
      <c r="Z103" s="146">
        <f t="shared" si="44"/>
        <v>0</v>
      </c>
    </row>
    <row r="104" spans="2:26" x14ac:dyDescent="0.2">
      <c r="B104" s="22" t="str">
        <f t="shared" si="38"/>
        <v>Godina 8</v>
      </c>
      <c r="D104" s="75" t="str">
        <v/>
      </c>
      <c r="E104" s="43">
        <v>0</v>
      </c>
      <c r="G104" s="72"/>
      <c r="H104" s="72"/>
      <c r="I104" s="72"/>
      <c r="J104" s="72"/>
      <c r="K104" s="72"/>
      <c r="L104" s="72"/>
      <c r="M104" s="72"/>
      <c r="N104" s="146">
        <f t="shared" ref="N104:Z104" si="45">IFERROR($D104*$E104*HLOOKUP(N78,$G$67:$Z$68,2),0)</f>
        <v>0</v>
      </c>
      <c r="O104" s="146">
        <f t="shared" si="45"/>
        <v>0</v>
      </c>
      <c r="P104" s="146">
        <f t="shared" si="45"/>
        <v>0</v>
      </c>
      <c r="Q104" s="146">
        <f t="shared" si="45"/>
        <v>0</v>
      </c>
      <c r="R104" s="146">
        <f t="shared" si="45"/>
        <v>0</v>
      </c>
      <c r="S104" s="146">
        <f t="shared" si="45"/>
        <v>0</v>
      </c>
      <c r="T104" s="146">
        <f t="shared" si="45"/>
        <v>0</v>
      </c>
      <c r="U104" s="146">
        <f t="shared" si="45"/>
        <v>0</v>
      </c>
      <c r="V104" s="146">
        <f t="shared" si="45"/>
        <v>0</v>
      </c>
      <c r="W104" s="146">
        <f t="shared" si="45"/>
        <v>0</v>
      </c>
      <c r="X104" s="146">
        <f t="shared" si="45"/>
        <v>0</v>
      </c>
      <c r="Y104" s="146">
        <f t="shared" si="45"/>
        <v>0</v>
      </c>
      <c r="Z104" s="146">
        <f t="shared" si="45"/>
        <v>0</v>
      </c>
    </row>
    <row r="105" spans="2:26" x14ac:dyDescent="0.2">
      <c r="B105" s="22" t="str">
        <f t="shared" si="38"/>
        <v>Godina 9</v>
      </c>
      <c r="D105" s="75" t="str">
        <v/>
      </c>
      <c r="E105" s="43">
        <v>0</v>
      </c>
      <c r="G105" s="72"/>
      <c r="H105" s="72"/>
      <c r="I105" s="72"/>
      <c r="J105" s="72"/>
      <c r="K105" s="72"/>
      <c r="L105" s="72"/>
      <c r="M105" s="72"/>
      <c r="N105" s="72"/>
      <c r="O105" s="146">
        <f t="shared" ref="O105:Z105" si="46">IFERROR($D105*$E105*HLOOKUP(O79,$G$67:$Z$68,2),0)</f>
        <v>0</v>
      </c>
      <c r="P105" s="146">
        <f t="shared" si="46"/>
        <v>0</v>
      </c>
      <c r="Q105" s="146">
        <f t="shared" si="46"/>
        <v>0</v>
      </c>
      <c r="R105" s="146">
        <f t="shared" si="46"/>
        <v>0</v>
      </c>
      <c r="S105" s="146">
        <f t="shared" si="46"/>
        <v>0</v>
      </c>
      <c r="T105" s="146">
        <f t="shared" si="46"/>
        <v>0</v>
      </c>
      <c r="U105" s="146">
        <f t="shared" si="46"/>
        <v>0</v>
      </c>
      <c r="V105" s="146">
        <f t="shared" si="46"/>
        <v>0</v>
      </c>
      <c r="W105" s="146">
        <f t="shared" si="46"/>
        <v>0</v>
      </c>
      <c r="X105" s="146">
        <f t="shared" si="46"/>
        <v>0</v>
      </c>
      <c r="Y105" s="146">
        <f t="shared" si="46"/>
        <v>0</v>
      </c>
      <c r="Z105" s="146">
        <f t="shared" si="46"/>
        <v>0</v>
      </c>
    </row>
    <row r="106" spans="2:26" x14ac:dyDescent="0.2">
      <c r="B106" s="22" t="str">
        <f t="shared" si="38"/>
        <v>Godina 10</v>
      </c>
      <c r="D106" s="75" t="str">
        <v/>
      </c>
      <c r="E106" s="43">
        <v>0</v>
      </c>
      <c r="G106" s="72"/>
      <c r="H106" s="72"/>
      <c r="I106" s="72"/>
      <c r="J106" s="72"/>
      <c r="K106" s="72"/>
      <c r="L106" s="72"/>
      <c r="M106" s="72"/>
      <c r="N106" s="72"/>
      <c r="O106" s="72"/>
      <c r="P106" s="146">
        <f t="shared" ref="P106:Z106" si="47">IFERROR($D106*$E106*HLOOKUP(P80,$G$67:$Z$68,2),0)</f>
        <v>0</v>
      </c>
      <c r="Q106" s="146">
        <f t="shared" si="47"/>
        <v>0</v>
      </c>
      <c r="R106" s="146">
        <f t="shared" si="47"/>
        <v>0</v>
      </c>
      <c r="S106" s="146">
        <f t="shared" si="47"/>
        <v>0</v>
      </c>
      <c r="T106" s="146">
        <f t="shared" si="47"/>
        <v>0</v>
      </c>
      <c r="U106" s="146">
        <f t="shared" si="47"/>
        <v>0</v>
      </c>
      <c r="V106" s="146">
        <f t="shared" si="47"/>
        <v>0</v>
      </c>
      <c r="W106" s="146">
        <f t="shared" si="47"/>
        <v>0</v>
      </c>
      <c r="X106" s="146">
        <f t="shared" si="47"/>
        <v>0</v>
      </c>
      <c r="Y106" s="146">
        <f t="shared" si="47"/>
        <v>0</v>
      </c>
      <c r="Z106" s="146">
        <f t="shared" si="47"/>
        <v>0</v>
      </c>
    </row>
    <row r="107" spans="2:26" x14ac:dyDescent="0.2">
      <c r="B107" s="22" t="str">
        <f t="shared" si="38"/>
        <v>Godina 11</v>
      </c>
      <c r="D107" s="75" t="str">
        <v/>
      </c>
      <c r="E107" s="43">
        <v>0</v>
      </c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146">
        <f t="shared" ref="Q107:Z107" si="48">IFERROR($D107*$E107*HLOOKUP(Q81,$G$67:$Z$68,2),0)</f>
        <v>0</v>
      </c>
      <c r="R107" s="146">
        <f t="shared" si="48"/>
        <v>0</v>
      </c>
      <c r="S107" s="146">
        <f t="shared" si="48"/>
        <v>0</v>
      </c>
      <c r="T107" s="146">
        <f t="shared" si="48"/>
        <v>0</v>
      </c>
      <c r="U107" s="146">
        <f t="shared" si="48"/>
        <v>0</v>
      </c>
      <c r="V107" s="146">
        <f t="shared" si="48"/>
        <v>0</v>
      </c>
      <c r="W107" s="146">
        <f t="shared" si="48"/>
        <v>0</v>
      </c>
      <c r="X107" s="146">
        <f t="shared" si="48"/>
        <v>0</v>
      </c>
      <c r="Y107" s="146">
        <f t="shared" si="48"/>
        <v>0</v>
      </c>
      <c r="Z107" s="146">
        <f t="shared" si="48"/>
        <v>0</v>
      </c>
    </row>
    <row r="108" spans="2:26" x14ac:dyDescent="0.2">
      <c r="B108" s="22" t="str">
        <f t="shared" si="38"/>
        <v>Godina 12</v>
      </c>
      <c r="D108" s="75" t="str">
        <v/>
      </c>
      <c r="E108" s="43">
        <v>0</v>
      </c>
      <c r="G108" s="72"/>
      <c r="H108" s="72"/>
      <c r="I108" s="72"/>
      <c r="J108" s="72"/>
      <c r="K108" s="72"/>
      <c r="L108" s="72"/>
      <c r="M108" s="72"/>
      <c r="N108" s="72"/>
      <c r="O108" s="72"/>
      <c r="P108" s="72"/>
      <c r="Q108" s="72"/>
      <c r="R108" s="146">
        <f t="shared" ref="R108:Z108" si="49">IFERROR($D108*$E108*HLOOKUP(R82,$G$67:$Z$68,2),0)</f>
        <v>0</v>
      </c>
      <c r="S108" s="146">
        <f t="shared" si="49"/>
        <v>0</v>
      </c>
      <c r="T108" s="146">
        <f t="shared" si="49"/>
        <v>0</v>
      </c>
      <c r="U108" s="146">
        <f t="shared" si="49"/>
        <v>0</v>
      </c>
      <c r="V108" s="146">
        <f t="shared" si="49"/>
        <v>0</v>
      </c>
      <c r="W108" s="146">
        <f t="shared" si="49"/>
        <v>0</v>
      </c>
      <c r="X108" s="146">
        <f t="shared" si="49"/>
        <v>0</v>
      </c>
      <c r="Y108" s="146">
        <f t="shared" si="49"/>
        <v>0</v>
      </c>
      <c r="Z108" s="146">
        <f t="shared" si="49"/>
        <v>0</v>
      </c>
    </row>
    <row r="109" spans="2:26" x14ac:dyDescent="0.2">
      <c r="B109" s="22" t="str">
        <f t="shared" si="38"/>
        <v>Godina 13</v>
      </c>
      <c r="D109" s="75" t="str">
        <v/>
      </c>
      <c r="E109" s="43">
        <v>0</v>
      </c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146">
        <f t="shared" ref="S109:Z109" si="50">IFERROR($D109*$E109*HLOOKUP(S83,$G$67:$Z$68,2),0)</f>
        <v>0</v>
      </c>
      <c r="T109" s="146">
        <f t="shared" si="50"/>
        <v>0</v>
      </c>
      <c r="U109" s="146">
        <f t="shared" si="50"/>
        <v>0</v>
      </c>
      <c r="V109" s="146">
        <f t="shared" si="50"/>
        <v>0</v>
      </c>
      <c r="W109" s="146">
        <f t="shared" si="50"/>
        <v>0</v>
      </c>
      <c r="X109" s="146">
        <f t="shared" si="50"/>
        <v>0</v>
      </c>
      <c r="Y109" s="146">
        <f t="shared" si="50"/>
        <v>0</v>
      </c>
      <c r="Z109" s="146">
        <f t="shared" si="50"/>
        <v>0</v>
      </c>
    </row>
    <row r="110" spans="2:26" x14ac:dyDescent="0.2">
      <c r="B110" s="22" t="str">
        <f t="shared" si="38"/>
        <v>Godina 14</v>
      </c>
      <c r="D110" s="75" t="str">
        <v/>
      </c>
      <c r="E110" s="43">
        <v>0</v>
      </c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146">
        <f t="shared" ref="T110:Z110" si="51">IFERROR($D110*$E110*HLOOKUP(T84,$G$67:$Z$68,2),0)</f>
        <v>0</v>
      </c>
      <c r="U110" s="146">
        <f t="shared" si="51"/>
        <v>0</v>
      </c>
      <c r="V110" s="146">
        <f t="shared" si="51"/>
        <v>0</v>
      </c>
      <c r="W110" s="146">
        <f t="shared" si="51"/>
        <v>0</v>
      </c>
      <c r="X110" s="146">
        <f t="shared" si="51"/>
        <v>0</v>
      </c>
      <c r="Y110" s="146">
        <f t="shared" si="51"/>
        <v>0</v>
      </c>
      <c r="Z110" s="146">
        <f t="shared" si="51"/>
        <v>0</v>
      </c>
    </row>
    <row r="111" spans="2:26" x14ac:dyDescent="0.2">
      <c r="B111" s="22" t="str">
        <f t="shared" si="38"/>
        <v>Godina 15</v>
      </c>
      <c r="D111" s="75" t="str">
        <v/>
      </c>
      <c r="E111" s="43">
        <v>0</v>
      </c>
      <c r="G111" s="72"/>
      <c r="H111" s="72"/>
      <c r="I111" s="72"/>
      <c r="J111" s="72"/>
      <c r="K111" s="72"/>
      <c r="L111" s="72"/>
      <c r="M111" s="72"/>
      <c r="N111" s="72"/>
      <c r="O111" s="72"/>
      <c r="P111" s="72"/>
      <c r="Q111" s="72"/>
      <c r="R111" s="72"/>
      <c r="S111" s="72"/>
      <c r="T111" s="72"/>
      <c r="U111" s="146">
        <f t="shared" ref="U111:Z111" si="52">IFERROR($D111*$E111*HLOOKUP(U85,$G$67:$Z$68,2),0)</f>
        <v>0</v>
      </c>
      <c r="V111" s="146">
        <f t="shared" si="52"/>
        <v>0</v>
      </c>
      <c r="W111" s="146">
        <f t="shared" si="52"/>
        <v>0</v>
      </c>
      <c r="X111" s="146">
        <f t="shared" si="52"/>
        <v>0</v>
      </c>
      <c r="Y111" s="146">
        <f t="shared" si="52"/>
        <v>0</v>
      </c>
      <c r="Z111" s="146">
        <f t="shared" si="52"/>
        <v>0</v>
      </c>
    </row>
    <row r="112" spans="2:26" x14ac:dyDescent="0.2">
      <c r="B112" s="22" t="str">
        <f t="shared" si="38"/>
        <v>Godina 16</v>
      </c>
      <c r="D112" s="75" t="str">
        <v/>
      </c>
      <c r="E112" s="43">
        <v>0</v>
      </c>
      <c r="G112" s="72"/>
      <c r="H112" s="72"/>
      <c r="I112" s="72"/>
      <c r="J112" s="72"/>
      <c r="K112" s="72"/>
      <c r="L112" s="72"/>
      <c r="M112" s="72"/>
      <c r="N112" s="72"/>
      <c r="O112" s="72"/>
      <c r="P112" s="72"/>
      <c r="Q112" s="72"/>
      <c r="R112" s="72"/>
      <c r="S112" s="72"/>
      <c r="T112" s="72"/>
      <c r="U112" s="72"/>
      <c r="V112" s="146">
        <f>IFERROR($D112*$E112*HLOOKUP(V86,$G$67:$Z$68,2),0)</f>
        <v>0</v>
      </c>
      <c r="W112" s="146">
        <f>IFERROR($D112*$E112*HLOOKUP(W86,$G$67:$Z$68,2),0)</f>
        <v>0</v>
      </c>
      <c r="X112" s="146">
        <f>IFERROR($D112*$E112*HLOOKUP(X86,$G$67:$Z$68,2),0)</f>
        <v>0</v>
      </c>
      <c r="Y112" s="146">
        <f>IFERROR($D112*$E112*HLOOKUP(Y86,$G$67:$Z$68,2),0)</f>
        <v>0</v>
      </c>
      <c r="Z112" s="146">
        <f>IFERROR($D112*$E112*HLOOKUP(Z86,$G$67:$Z$68,2),0)</f>
        <v>0</v>
      </c>
    </row>
    <row r="113" spans="1:26" x14ac:dyDescent="0.2">
      <c r="B113" s="22" t="str">
        <f t="shared" si="38"/>
        <v>Godina 17</v>
      </c>
      <c r="D113" s="75" t="str">
        <v/>
      </c>
      <c r="E113" s="43">
        <v>0</v>
      </c>
      <c r="G113" s="72"/>
      <c r="H113" s="72"/>
      <c r="I113" s="72"/>
      <c r="J113" s="72"/>
      <c r="K113" s="72"/>
      <c r="L113" s="72"/>
      <c r="M113" s="72"/>
      <c r="N113" s="72"/>
      <c r="O113" s="72"/>
      <c r="P113" s="72"/>
      <c r="Q113" s="72"/>
      <c r="R113" s="72"/>
      <c r="S113" s="72"/>
      <c r="T113" s="72"/>
      <c r="U113" s="72"/>
      <c r="V113" s="72"/>
      <c r="W113" s="146">
        <f>IFERROR($D113*$E113*HLOOKUP(W87,$G$67:$Z$68,2),0)</f>
        <v>0</v>
      </c>
      <c r="X113" s="146">
        <f>IFERROR($D113*$E113*HLOOKUP(X87,$G$67:$Z$68,2),0)</f>
        <v>0</v>
      </c>
      <c r="Y113" s="146">
        <f>IFERROR($D113*$E113*HLOOKUP(Y87,$G$67:$Z$68,2),0)</f>
        <v>0</v>
      </c>
      <c r="Z113" s="146">
        <f>IFERROR($D113*$E113*HLOOKUP(Z87,$G$67:$Z$68,2),0)</f>
        <v>0</v>
      </c>
    </row>
    <row r="114" spans="1:26" x14ac:dyDescent="0.2">
      <c r="B114" s="22" t="str">
        <f t="shared" si="38"/>
        <v>Godina 18</v>
      </c>
      <c r="D114" s="75" t="str">
        <v/>
      </c>
      <c r="E114" s="43">
        <v>0</v>
      </c>
      <c r="G114" s="72"/>
      <c r="H114" s="72"/>
      <c r="I114" s="72"/>
      <c r="J114" s="72"/>
      <c r="K114" s="72"/>
      <c r="L114" s="72"/>
      <c r="M114" s="72"/>
      <c r="N114" s="72"/>
      <c r="O114" s="72"/>
      <c r="P114" s="72"/>
      <c r="Q114" s="72"/>
      <c r="R114" s="72"/>
      <c r="S114" s="72"/>
      <c r="T114" s="72"/>
      <c r="U114" s="72"/>
      <c r="V114" s="72"/>
      <c r="W114" s="72"/>
      <c r="X114" s="146">
        <f>IFERROR($D114*$E114*HLOOKUP(X88,$G$67:$Z$68,2),0)</f>
        <v>0</v>
      </c>
      <c r="Y114" s="146">
        <f>IFERROR($D114*$E114*HLOOKUP(Y88,$G$67:$Z$68,2),0)</f>
        <v>0</v>
      </c>
      <c r="Z114" s="146">
        <f>IFERROR($D114*$E114*HLOOKUP(Z88,$G$67:$Z$68,2),0)</f>
        <v>0</v>
      </c>
    </row>
    <row r="115" spans="1:26" x14ac:dyDescent="0.2">
      <c r="B115" s="22" t="str">
        <f t="shared" si="38"/>
        <v>Godina 19</v>
      </c>
      <c r="D115" s="75" t="str">
        <v/>
      </c>
      <c r="E115" s="43">
        <v>0</v>
      </c>
      <c r="G115" s="72"/>
      <c r="H115" s="72"/>
      <c r="I115" s="72"/>
      <c r="J115" s="72"/>
      <c r="K115" s="72"/>
      <c r="L115" s="72"/>
      <c r="M115" s="72"/>
      <c r="N115" s="72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146">
        <f>IFERROR($D115*$E115*HLOOKUP(Y89,$G$67:$Z$68,2),0)</f>
        <v>0</v>
      </c>
      <c r="Z115" s="146">
        <f>IFERROR($D115*$E115*HLOOKUP(Z89,$G$67:$Z$68,2),0)</f>
        <v>0</v>
      </c>
    </row>
    <row r="116" spans="1:26" ht="12.75" thickBot="1" x14ac:dyDescent="0.25">
      <c r="B116" s="37" t="str">
        <f t="shared" si="38"/>
        <v>Godina 20</v>
      </c>
      <c r="C116" s="28"/>
      <c r="D116" s="76" t="str">
        <v/>
      </c>
      <c r="E116" s="67">
        <v>0</v>
      </c>
      <c r="F116" s="28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149">
        <f>IFERROR($D116*$E116*HLOOKUP(Z90,$G$67:$Z$68,2),0)</f>
        <v>0</v>
      </c>
    </row>
    <row r="117" spans="1:26" ht="12.75" thickTop="1" x14ac:dyDescent="0.2">
      <c r="B117" s="27" t="s">
        <v>180</v>
      </c>
      <c r="G117" s="152">
        <f t="shared" ref="G117:Z117" si="53">SUM(G97:G116)</f>
        <v>0</v>
      </c>
      <c r="H117" s="152">
        <f t="shared" si="53"/>
        <v>0</v>
      </c>
      <c r="I117" s="152">
        <f t="shared" si="53"/>
        <v>0</v>
      </c>
      <c r="J117" s="152">
        <f t="shared" si="53"/>
        <v>0</v>
      </c>
      <c r="K117" s="152">
        <f t="shared" si="53"/>
        <v>0</v>
      </c>
      <c r="L117" s="152">
        <f t="shared" si="53"/>
        <v>0</v>
      </c>
      <c r="M117" s="152">
        <f t="shared" si="53"/>
        <v>0</v>
      </c>
      <c r="N117" s="152">
        <f t="shared" si="53"/>
        <v>0</v>
      </c>
      <c r="O117" s="152">
        <f t="shared" si="53"/>
        <v>0</v>
      </c>
      <c r="P117" s="152">
        <f t="shared" si="53"/>
        <v>0</v>
      </c>
      <c r="Q117" s="152">
        <f t="shared" si="53"/>
        <v>0</v>
      </c>
      <c r="R117" s="152">
        <f t="shared" si="53"/>
        <v>0</v>
      </c>
      <c r="S117" s="152">
        <f t="shared" si="53"/>
        <v>0</v>
      </c>
      <c r="T117" s="152">
        <f t="shared" si="53"/>
        <v>0</v>
      </c>
      <c r="U117" s="152">
        <f t="shared" si="53"/>
        <v>0</v>
      </c>
      <c r="V117" s="152">
        <f t="shared" si="53"/>
        <v>0</v>
      </c>
      <c r="W117" s="152">
        <f t="shared" si="53"/>
        <v>0</v>
      </c>
      <c r="X117" s="152">
        <f t="shared" si="53"/>
        <v>0</v>
      </c>
      <c r="Y117" s="152">
        <f t="shared" si="53"/>
        <v>0</v>
      </c>
      <c r="Z117" s="152">
        <f t="shared" si="53"/>
        <v>0</v>
      </c>
    </row>
    <row r="118" spans="1:26" x14ac:dyDescent="0.2"/>
    <row r="119" spans="1:26" x14ac:dyDescent="0.2"/>
    <row r="120" spans="1:26" ht="12.75" thickBot="1" x14ac:dyDescent="0.25">
      <c r="B120" s="78" t="s">
        <v>249</v>
      </c>
      <c r="C120" s="65"/>
      <c r="D120" s="158">
        <f>SUM(G120:Z120)</f>
        <v>0</v>
      </c>
      <c r="E120" s="79" t="s">
        <v>16</v>
      </c>
      <c r="F120" s="65"/>
      <c r="G120" s="155">
        <f>SUM(G117)</f>
        <v>0</v>
      </c>
      <c r="H120" s="155">
        <f t="shared" ref="H120:Z120" si="54">SUM(H117)</f>
        <v>0</v>
      </c>
      <c r="I120" s="155">
        <f t="shared" si="54"/>
        <v>0</v>
      </c>
      <c r="J120" s="155">
        <f t="shared" si="54"/>
        <v>0</v>
      </c>
      <c r="K120" s="155">
        <f t="shared" si="54"/>
        <v>0</v>
      </c>
      <c r="L120" s="155">
        <f t="shared" si="54"/>
        <v>0</v>
      </c>
      <c r="M120" s="155">
        <f t="shared" si="54"/>
        <v>0</v>
      </c>
      <c r="N120" s="155">
        <f t="shared" si="54"/>
        <v>0</v>
      </c>
      <c r="O120" s="155">
        <f t="shared" si="54"/>
        <v>0</v>
      </c>
      <c r="P120" s="155">
        <f t="shared" si="54"/>
        <v>0</v>
      </c>
      <c r="Q120" s="155">
        <f t="shared" si="54"/>
        <v>0</v>
      </c>
      <c r="R120" s="155">
        <f t="shared" si="54"/>
        <v>0</v>
      </c>
      <c r="S120" s="155">
        <f t="shared" si="54"/>
        <v>0</v>
      </c>
      <c r="T120" s="155">
        <f t="shared" si="54"/>
        <v>0</v>
      </c>
      <c r="U120" s="155">
        <f t="shared" si="54"/>
        <v>0</v>
      </c>
      <c r="V120" s="155">
        <f t="shared" si="54"/>
        <v>0</v>
      </c>
      <c r="W120" s="155">
        <f t="shared" si="54"/>
        <v>0</v>
      </c>
      <c r="X120" s="155">
        <f t="shared" si="54"/>
        <v>0</v>
      </c>
      <c r="Y120" s="155">
        <f t="shared" si="54"/>
        <v>0</v>
      </c>
      <c r="Z120" s="155">
        <f t="shared" si="54"/>
        <v>0</v>
      </c>
    </row>
    <row r="121" spans="1:26" ht="12.75" thickTop="1" x14ac:dyDescent="0.2"/>
    <row r="122" spans="1:26" x14ac:dyDescent="0.2">
      <c r="A122" s="7" t="s">
        <v>170</v>
      </c>
      <c r="B122" s="64" t="s">
        <v>181</v>
      </c>
    </row>
    <row r="123" spans="1:26" x14ac:dyDescent="0.2"/>
    <row r="124" spans="1:26" x14ac:dyDescent="0.2">
      <c r="B124" s="23" t="s">
        <v>282</v>
      </c>
      <c r="E124" s="43" t="s">
        <v>199</v>
      </c>
      <c r="G124" s="73">
        <f>'Ulazni podaci'!H74</f>
        <v>0</v>
      </c>
      <c r="H124" s="73">
        <f>'Ulazni podaci'!I74</f>
        <v>0</v>
      </c>
      <c r="I124" s="73">
        <f>'Ulazni podaci'!J74</f>
        <v>356.56799999999998</v>
      </c>
      <c r="J124" s="73">
        <f>'Ulazni podaci'!K74</f>
        <v>356.56799999999998</v>
      </c>
      <c r="K124" s="73">
        <f>'Ulazni podaci'!L74</f>
        <v>356.56799999999998</v>
      </c>
      <c r="L124" s="73">
        <f>'Ulazni podaci'!M74</f>
        <v>356.56799999999998</v>
      </c>
      <c r="M124" s="73">
        <f>'Ulazni podaci'!N74</f>
        <v>356.56799999999998</v>
      </c>
      <c r="N124" s="73">
        <f>'Ulazni podaci'!O74</f>
        <v>356.56799999999998</v>
      </c>
      <c r="O124" s="73">
        <f>'Ulazni podaci'!P74</f>
        <v>356.56799999999998</v>
      </c>
      <c r="P124" s="73">
        <f>'Ulazni podaci'!Q74</f>
        <v>356.56799999999998</v>
      </c>
      <c r="Q124" s="73">
        <f>'Ulazni podaci'!R74</f>
        <v>356.56799999999998</v>
      </c>
      <c r="R124" s="73">
        <f>'Ulazni podaci'!S74</f>
        <v>356.56799999999998</v>
      </c>
      <c r="S124" s="73">
        <f>'Ulazni podaci'!T74</f>
        <v>356.56799999999998</v>
      </c>
      <c r="T124" s="73">
        <f>'Ulazni podaci'!U74</f>
        <v>356.56799999999998</v>
      </c>
      <c r="U124" s="73">
        <f>'Ulazni podaci'!V74</f>
        <v>356.56799999999998</v>
      </c>
      <c r="V124" s="73">
        <f>'Ulazni podaci'!W74</f>
        <v>356.56799999999998</v>
      </c>
      <c r="W124" s="73">
        <f>'Ulazni podaci'!X74</f>
        <v>356.56799999999998</v>
      </c>
      <c r="X124" s="73">
        <f>'Ulazni podaci'!Y74</f>
        <v>356.56799999999998</v>
      </c>
      <c r="Y124" s="73">
        <f>'Ulazni podaci'!Z74</f>
        <v>356.56799999999998</v>
      </c>
      <c r="Z124" s="73">
        <f>'Ulazni podaci'!AA74</f>
        <v>356.56799999999998</v>
      </c>
    </row>
    <row r="125" spans="1:26" x14ac:dyDescent="0.2">
      <c r="G125" s="86"/>
      <c r="H125" s="86"/>
      <c r="I125" s="86"/>
      <c r="J125" s="86"/>
      <c r="K125" s="86"/>
      <c r="L125" s="86"/>
      <c r="M125" s="86"/>
      <c r="N125" s="86"/>
      <c r="O125" s="86"/>
      <c r="P125" s="86"/>
      <c r="Q125" s="86"/>
      <c r="R125" s="86"/>
      <c r="S125" s="86"/>
      <c r="T125" s="86"/>
      <c r="U125" s="86"/>
      <c r="V125" s="86"/>
      <c r="W125" s="86"/>
      <c r="X125" s="86"/>
      <c r="Y125" s="86"/>
      <c r="Z125" s="86"/>
    </row>
    <row r="126" spans="1:26" x14ac:dyDescent="0.2">
      <c r="B126" s="60" t="s">
        <v>296</v>
      </c>
      <c r="E126" s="7" t="s">
        <v>200</v>
      </c>
      <c r="G126" s="73">
        <f>'Ulazni podaci'!H50</f>
        <v>0</v>
      </c>
      <c r="H126" s="73">
        <f>'Ulazni podaci'!I50</f>
        <v>0</v>
      </c>
      <c r="I126" s="73">
        <f>'Ulazni podaci'!J50</f>
        <v>0</v>
      </c>
      <c r="J126" s="73">
        <f>'Ulazni podaci'!K50</f>
        <v>0</v>
      </c>
      <c r="K126" s="73">
        <f>'Ulazni podaci'!L50</f>
        <v>0</v>
      </c>
      <c r="L126" s="73">
        <f>'Ulazni podaci'!M50</f>
        <v>0</v>
      </c>
      <c r="M126" s="73">
        <f>'Ulazni podaci'!N50</f>
        <v>0</v>
      </c>
      <c r="N126" s="73">
        <f>'Ulazni podaci'!O50</f>
        <v>0</v>
      </c>
      <c r="O126" s="73">
        <f>'Ulazni podaci'!P50</f>
        <v>0</v>
      </c>
      <c r="P126" s="73">
        <f>'Ulazni podaci'!Q50</f>
        <v>0</v>
      </c>
      <c r="Q126" s="73">
        <f>'Ulazni podaci'!R50</f>
        <v>0</v>
      </c>
      <c r="R126" s="73">
        <f>'Ulazni podaci'!S50</f>
        <v>0</v>
      </c>
      <c r="S126" s="73">
        <f>'Ulazni podaci'!T50</f>
        <v>0</v>
      </c>
      <c r="T126" s="73">
        <f>'Ulazni podaci'!U50</f>
        <v>0</v>
      </c>
      <c r="U126" s="73">
        <f>'Ulazni podaci'!V50</f>
        <v>0</v>
      </c>
      <c r="V126" s="73">
        <f>'Ulazni podaci'!W50</f>
        <v>0</v>
      </c>
      <c r="W126" s="73">
        <f>'Ulazni podaci'!X50</f>
        <v>0</v>
      </c>
      <c r="X126" s="73">
        <f>'Ulazni podaci'!Y50</f>
        <v>0</v>
      </c>
      <c r="Y126" s="73">
        <f>'Ulazni podaci'!Z50</f>
        <v>0</v>
      </c>
      <c r="Z126" s="73">
        <f>'Ulazni podaci'!AA50</f>
        <v>0</v>
      </c>
    </row>
    <row r="127" spans="1:26" x14ac:dyDescent="0.2"/>
    <row r="128" spans="1:26" x14ac:dyDescent="0.2">
      <c r="B128" s="23"/>
      <c r="E128" s="43"/>
    </row>
    <row r="129" spans="2:26" x14ac:dyDescent="0.2">
      <c r="B129" s="177" t="s">
        <v>299</v>
      </c>
      <c r="D129" s="1" t="s">
        <v>246</v>
      </c>
      <c r="E129" s="1" t="s">
        <v>245</v>
      </c>
    </row>
    <row r="130" spans="2:26" x14ac:dyDescent="0.2">
      <c r="B130" s="22" t="str">
        <f>"Godina "&amp;E71</f>
        <v>Godina 1</v>
      </c>
      <c r="D130" s="75">
        <f t="array" ref="D130:D149">TRANSPOSE(G124:Z124)</f>
        <v>0</v>
      </c>
      <c r="E130" s="88">
        <f t="array" ref="E130:E149">TRANSPOSE(G126:Z215)</f>
        <v>0</v>
      </c>
      <c r="G130" s="146">
        <f>$D130*$E130</f>
        <v>0</v>
      </c>
      <c r="H130" s="146">
        <f t="shared" ref="H130:Z145" si="55">$D130*$E130</f>
        <v>0</v>
      </c>
      <c r="I130" s="146">
        <f t="shared" si="55"/>
        <v>0</v>
      </c>
      <c r="J130" s="146">
        <f t="shared" si="55"/>
        <v>0</v>
      </c>
      <c r="K130" s="146">
        <f t="shared" si="55"/>
        <v>0</v>
      </c>
      <c r="L130" s="146">
        <f t="shared" si="55"/>
        <v>0</v>
      </c>
      <c r="M130" s="146">
        <f t="shared" si="55"/>
        <v>0</v>
      </c>
      <c r="N130" s="146">
        <f t="shared" si="55"/>
        <v>0</v>
      </c>
      <c r="O130" s="146">
        <f t="shared" si="55"/>
        <v>0</v>
      </c>
      <c r="P130" s="146">
        <f t="shared" si="55"/>
        <v>0</v>
      </c>
      <c r="Q130" s="146">
        <f t="shared" si="55"/>
        <v>0</v>
      </c>
      <c r="R130" s="146">
        <f t="shared" si="55"/>
        <v>0</v>
      </c>
      <c r="S130" s="146">
        <f t="shared" si="55"/>
        <v>0</v>
      </c>
      <c r="T130" s="146">
        <f t="shared" si="55"/>
        <v>0</v>
      </c>
      <c r="U130" s="146">
        <f t="shared" si="55"/>
        <v>0</v>
      </c>
      <c r="V130" s="146">
        <f t="shared" si="55"/>
        <v>0</v>
      </c>
      <c r="W130" s="146">
        <f t="shared" si="55"/>
        <v>0</v>
      </c>
      <c r="X130" s="146">
        <f t="shared" si="55"/>
        <v>0</v>
      </c>
      <c r="Y130" s="146">
        <f t="shared" si="55"/>
        <v>0</v>
      </c>
      <c r="Z130" s="146">
        <f t="shared" si="55"/>
        <v>0</v>
      </c>
    </row>
    <row r="131" spans="2:26" x14ac:dyDescent="0.2">
      <c r="B131" s="22" t="str">
        <f t="shared" ref="B131:B149" si="56">"Godina "&amp;E72</f>
        <v>Godina 2</v>
      </c>
      <c r="D131" s="75">
        <v>0</v>
      </c>
      <c r="E131" s="88">
        <v>0</v>
      </c>
      <c r="G131" s="72"/>
      <c r="H131" s="146">
        <f t="shared" si="55"/>
        <v>0</v>
      </c>
      <c r="I131" s="146">
        <f t="shared" si="55"/>
        <v>0</v>
      </c>
      <c r="J131" s="146">
        <f t="shared" si="55"/>
        <v>0</v>
      </c>
      <c r="K131" s="146">
        <f t="shared" si="55"/>
        <v>0</v>
      </c>
      <c r="L131" s="146">
        <f t="shared" si="55"/>
        <v>0</v>
      </c>
      <c r="M131" s="146">
        <f t="shared" si="55"/>
        <v>0</v>
      </c>
      <c r="N131" s="146">
        <f t="shared" si="55"/>
        <v>0</v>
      </c>
      <c r="O131" s="146">
        <f t="shared" si="55"/>
        <v>0</v>
      </c>
      <c r="P131" s="146">
        <f t="shared" si="55"/>
        <v>0</v>
      </c>
      <c r="Q131" s="146">
        <f t="shared" si="55"/>
        <v>0</v>
      </c>
      <c r="R131" s="146">
        <f t="shared" si="55"/>
        <v>0</v>
      </c>
      <c r="S131" s="146">
        <f t="shared" si="55"/>
        <v>0</v>
      </c>
      <c r="T131" s="146">
        <f t="shared" si="55"/>
        <v>0</v>
      </c>
      <c r="U131" s="146">
        <f t="shared" si="55"/>
        <v>0</v>
      </c>
      <c r="V131" s="146">
        <f t="shared" si="55"/>
        <v>0</v>
      </c>
      <c r="W131" s="146">
        <f t="shared" si="55"/>
        <v>0</v>
      </c>
      <c r="X131" s="146">
        <f t="shared" si="55"/>
        <v>0</v>
      </c>
      <c r="Y131" s="146">
        <f t="shared" si="55"/>
        <v>0</v>
      </c>
      <c r="Z131" s="146">
        <f t="shared" si="55"/>
        <v>0</v>
      </c>
    </row>
    <row r="132" spans="2:26" x14ac:dyDescent="0.2">
      <c r="B132" s="22" t="str">
        <f t="shared" si="56"/>
        <v>Godina 3</v>
      </c>
      <c r="D132" s="75">
        <v>356.56799999999998</v>
      </c>
      <c r="E132" s="88">
        <v>0</v>
      </c>
      <c r="G132" s="72"/>
      <c r="H132" s="72"/>
      <c r="I132" s="146">
        <f t="shared" si="55"/>
        <v>0</v>
      </c>
      <c r="J132" s="146">
        <f t="shared" si="55"/>
        <v>0</v>
      </c>
      <c r="K132" s="146">
        <f t="shared" si="55"/>
        <v>0</v>
      </c>
      <c r="L132" s="146">
        <f t="shared" si="55"/>
        <v>0</v>
      </c>
      <c r="M132" s="146">
        <f t="shared" si="55"/>
        <v>0</v>
      </c>
      <c r="N132" s="146">
        <f t="shared" si="55"/>
        <v>0</v>
      </c>
      <c r="O132" s="146">
        <f t="shared" si="55"/>
        <v>0</v>
      </c>
      <c r="P132" s="146">
        <f t="shared" si="55"/>
        <v>0</v>
      </c>
      <c r="Q132" s="146">
        <f t="shared" si="55"/>
        <v>0</v>
      </c>
      <c r="R132" s="146">
        <f t="shared" si="55"/>
        <v>0</v>
      </c>
      <c r="S132" s="146">
        <f t="shared" si="55"/>
        <v>0</v>
      </c>
      <c r="T132" s="146">
        <f t="shared" si="55"/>
        <v>0</v>
      </c>
      <c r="U132" s="146">
        <f t="shared" si="55"/>
        <v>0</v>
      </c>
      <c r="V132" s="146">
        <f t="shared" si="55"/>
        <v>0</v>
      </c>
      <c r="W132" s="146">
        <f t="shared" si="55"/>
        <v>0</v>
      </c>
      <c r="X132" s="146">
        <f t="shared" si="55"/>
        <v>0</v>
      </c>
      <c r="Y132" s="146">
        <f t="shared" si="55"/>
        <v>0</v>
      </c>
      <c r="Z132" s="146">
        <f t="shared" si="55"/>
        <v>0</v>
      </c>
    </row>
    <row r="133" spans="2:26" x14ac:dyDescent="0.2">
      <c r="B133" s="22" t="str">
        <f t="shared" si="56"/>
        <v>Godina 4</v>
      </c>
      <c r="D133" s="75">
        <v>356.56799999999998</v>
      </c>
      <c r="E133" s="88">
        <v>0</v>
      </c>
      <c r="G133" s="72"/>
      <c r="H133" s="72"/>
      <c r="I133" s="72"/>
      <c r="J133" s="146">
        <f t="shared" si="55"/>
        <v>0</v>
      </c>
      <c r="K133" s="146">
        <f t="shared" si="55"/>
        <v>0</v>
      </c>
      <c r="L133" s="146">
        <f t="shared" si="55"/>
        <v>0</v>
      </c>
      <c r="M133" s="146">
        <f t="shared" si="55"/>
        <v>0</v>
      </c>
      <c r="N133" s="146">
        <f t="shared" si="55"/>
        <v>0</v>
      </c>
      <c r="O133" s="146">
        <f t="shared" si="55"/>
        <v>0</v>
      </c>
      <c r="P133" s="146">
        <f t="shared" si="55"/>
        <v>0</v>
      </c>
      <c r="Q133" s="146">
        <f t="shared" si="55"/>
        <v>0</v>
      </c>
      <c r="R133" s="146">
        <f t="shared" si="55"/>
        <v>0</v>
      </c>
      <c r="S133" s="146">
        <f t="shared" si="55"/>
        <v>0</v>
      </c>
      <c r="T133" s="146">
        <f t="shared" si="55"/>
        <v>0</v>
      </c>
      <c r="U133" s="146">
        <f t="shared" si="55"/>
        <v>0</v>
      </c>
      <c r="V133" s="146">
        <f t="shared" si="55"/>
        <v>0</v>
      </c>
      <c r="W133" s="146">
        <f t="shared" si="55"/>
        <v>0</v>
      </c>
      <c r="X133" s="146">
        <f t="shared" si="55"/>
        <v>0</v>
      </c>
      <c r="Y133" s="146">
        <f t="shared" si="55"/>
        <v>0</v>
      </c>
      <c r="Z133" s="146">
        <f t="shared" si="55"/>
        <v>0</v>
      </c>
    </row>
    <row r="134" spans="2:26" x14ac:dyDescent="0.2">
      <c r="B134" s="22" t="str">
        <f t="shared" si="56"/>
        <v>Godina 5</v>
      </c>
      <c r="D134" s="75">
        <v>356.56799999999998</v>
      </c>
      <c r="E134" s="88">
        <v>0</v>
      </c>
      <c r="G134" s="72"/>
      <c r="H134" s="72"/>
      <c r="I134" s="72"/>
      <c r="J134" s="72"/>
      <c r="K134" s="146">
        <f t="shared" si="55"/>
        <v>0</v>
      </c>
      <c r="L134" s="146">
        <f t="shared" si="55"/>
        <v>0</v>
      </c>
      <c r="M134" s="146">
        <f t="shared" si="55"/>
        <v>0</v>
      </c>
      <c r="N134" s="146">
        <f t="shared" si="55"/>
        <v>0</v>
      </c>
      <c r="O134" s="146">
        <f t="shared" si="55"/>
        <v>0</v>
      </c>
      <c r="P134" s="146">
        <f t="shared" si="55"/>
        <v>0</v>
      </c>
      <c r="Q134" s="146">
        <f t="shared" si="55"/>
        <v>0</v>
      </c>
      <c r="R134" s="146">
        <f t="shared" si="55"/>
        <v>0</v>
      </c>
      <c r="S134" s="146">
        <f t="shared" si="55"/>
        <v>0</v>
      </c>
      <c r="T134" s="146">
        <f t="shared" si="55"/>
        <v>0</v>
      </c>
      <c r="U134" s="146">
        <f t="shared" si="55"/>
        <v>0</v>
      </c>
      <c r="V134" s="146">
        <f t="shared" si="55"/>
        <v>0</v>
      </c>
      <c r="W134" s="146">
        <f t="shared" si="55"/>
        <v>0</v>
      </c>
      <c r="X134" s="146">
        <f t="shared" si="55"/>
        <v>0</v>
      </c>
      <c r="Y134" s="146">
        <f t="shared" si="55"/>
        <v>0</v>
      </c>
      <c r="Z134" s="146">
        <f t="shared" si="55"/>
        <v>0</v>
      </c>
    </row>
    <row r="135" spans="2:26" x14ac:dyDescent="0.2">
      <c r="B135" s="22" t="str">
        <f t="shared" si="56"/>
        <v>Godina 6</v>
      </c>
      <c r="D135" s="75">
        <v>356.56799999999998</v>
      </c>
      <c r="E135" s="88">
        <v>0</v>
      </c>
      <c r="G135" s="72"/>
      <c r="H135" s="72"/>
      <c r="I135" s="72"/>
      <c r="J135" s="72"/>
      <c r="K135" s="72"/>
      <c r="L135" s="146">
        <f t="shared" si="55"/>
        <v>0</v>
      </c>
      <c r="M135" s="146">
        <f t="shared" si="55"/>
        <v>0</v>
      </c>
      <c r="N135" s="146">
        <f t="shared" si="55"/>
        <v>0</v>
      </c>
      <c r="O135" s="146">
        <f t="shared" si="55"/>
        <v>0</v>
      </c>
      <c r="P135" s="146">
        <f t="shared" si="55"/>
        <v>0</v>
      </c>
      <c r="Q135" s="146">
        <f t="shared" si="55"/>
        <v>0</v>
      </c>
      <c r="R135" s="146">
        <f t="shared" si="55"/>
        <v>0</v>
      </c>
      <c r="S135" s="146">
        <f t="shared" si="55"/>
        <v>0</v>
      </c>
      <c r="T135" s="146">
        <f t="shared" si="55"/>
        <v>0</v>
      </c>
      <c r="U135" s="146">
        <f t="shared" si="55"/>
        <v>0</v>
      </c>
      <c r="V135" s="146">
        <f t="shared" si="55"/>
        <v>0</v>
      </c>
      <c r="W135" s="146">
        <f t="shared" si="55"/>
        <v>0</v>
      </c>
      <c r="X135" s="146">
        <f t="shared" si="55"/>
        <v>0</v>
      </c>
      <c r="Y135" s="146">
        <f t="shared" si="55"/>
        <v>0</v>
      </c>
      <c r="Z135" s="146">
        <f t="shared" si="55"/>
        <v>0</v>
      </c>
    </row>
    <row r="136" spans="2:26" x14ac:dyDescent="0.2">
      <c r="B136" s="22" t="str">
        <f t="shared" si="56"/>
        <v>Godina 7</v>
      </c>
      <c r="D136" s="75">
        <v>356.56799999999998</v>
      </c>
      <c r="E136" s="88">
        <v>0</v>
      </c>
      <c r="G136" s="72"/>
      <c r="H136" s="72"/>
      <c r="I136" s="72"/>
      <c r="J136" s="72"/>
      <c r="K136" s="72"/>
      <c r="L136" s="72"/>
      <c r="M136" s="146">
        <f t="shared" si="55"/>
        <v>0</v>
      </c>
      <c r="N136" s="146">
        <f t="shared" si="55"/>
        <v>0</v>
      </c>
      <c r="O136" s="146">
        <f t="shared" si="55"/>
        <v>0</v>
      </c>
      <c r="P136" s="146">
        <f t="shared" si="55"/>
        <v>0</v>
      </c>
      <c r="Q136" s="146">
        <f t="shared" si="55"/>
        <v>0</v>
      </c>
      <c r="R136" s="146">
        <f t="shared" si="55"/>
        <v>0</v>
      </c>
      <c r="S136" s="146">
        <f t="shared" si="55"/>
        <v>0</v>
      </c>
      <c r="T136" s="146">
        <f t="shared" si="55"/>
        <v>0</v>
      </c>
      <c r="U136" s="146">
        <f t="shared" si="55"/>
        <v>0</v>
      </c>
      <c r="V136" s="146">
        <f t="shared" si="55"/>
        <v>0</v>
      </c>
      <c r="W136" s="146">
        <f t="shared" si="55"/>
        <v>0</v>
      </c>
      <c r="X136" s="146">
        <f t="shared" si="55"/>
        <v>0</v>
      </c>
      <c r="Y136" s="146">
        <f t="shared" si="55"/>
        <v>0</v>
      </c>
      <c r="Z136" s="146">
        <f t="shared" si="55"/>
        <v>0</v>
      </c>
    </row>
    <row r="137" spans="2:26" x14ac:dyDescent="0.2">
      <c r="B137" s="22" t="str">
        <f t="shared" si="56"/>
        <v>Godina 8</v>
      </c>
      <c r="D137" s="75">
        <v>356.56799999999998</v>
      </c>
      <c r="E137" s="88">
        <v>0</v>
      </c>
      <c r="G137" s="72"/>
      <c r="H137" s="72"/>
      <c r="I137" s="72"/>
      <c r="J137" s="72"/>
      <c r="K137" s="72"/>
      <c r="L137" s="72"/>
      <c r="M137" s="72"/>
      <c r="N137" s="146">
        <f t="shared" si="55"/>
        <v>0</v>
      </c>
      <c r="O137" s="146">
        <f t="shared" si="55"/>
        <v>0</v>
      </c>
      <c r="P137" s="146">
        <f t="shared" si="55"/>
        <v>0</v>
      </c>
      <c r="Q137" s="146">
        <f t="shared" si="55"/>
        <v>0</v>
      </c>
      <c r="R137" s="146">
        <f t="shared" si="55"/>
        <v>0</v>
      </c>
      <c r="S137" s="146">
        <f t="shared" si="55"/>
        <v>0</v>
      </c>
      <c r="T137" s="146">
        <f t="shared" si="55"/>
        <v>0</v>
      </c>
      <c r="U137" s="146">
        <f t="shared" si="55"/>
        <v>0</v>
      </c>
      <c r="V137" s="146">
        <f t="shared" si="55"/>
        <v>0</v>
      </c>
      <c r="W137" s="146">
        <f t="shared" si="55"/>
        <v>0</v>
      </c>
      <c r="X137" s="146">
        <f t="shared" si="55"/>
        <v>0</v>
      </c>
      <c r="Y137" s="146">
        <f t="shared" si="55"/>
        <v>0</v>
      </c>
      <c r="Z137" s="146">
        <f t="shared" si="55"/>
        <v>0</v>
      </c>
    </row>
    <row r="138" spans="2:26" x14ac:dyDescent="0.2">
      <c r="B138" s="22" t="str">
        <f t="shared" si="56"/>
        <v>Godina 9</v>
      </c>
      <c r="D138" s="75">
        <v>356.56799999999998</v>
      </c>
      <c r="E138" s="88">
        <v>0</v>
      </c>
      <c r="G138" s="72"/>
      <c r="H138" s="72"/>
      <c r="I138" s="72"/>
      <c r="J138" s="72"/>
      <c r="K138" s="72"/>
      <c r="L138" s="72"/>
      <c r="M138" s="72"/>
      <c r="N138" s="72"/>
      <c r="O138" s="146">
        <f t="shared" si="55"/>
        <v>0</v>
      </c>
      <c r="P138" s="146">
        <f t="shared" si="55"/>
        <v>0</v>
      </c>
      <c r="Q138" s="146">
        <f t="shared" si="55"/>
        <v>0</v>
      </c>
      <c r="R138" s="146">
        <f t="shared" si="55"/>
        <v>0</v>
      </c>
      <c r="S138" s="146">
        <f t="shared" si="55"/>
        <v>0</v>
      </c>
      <c r="T138" s="146">
        <f t="shared" si="55"/>
        <v>0</v>
      </c>
      <c r="U138" s="146">
        <f t="shared" si="55"/>
        <v>0</v>
      </c>
      <c r="V138" s="146">
        <f t="shared" si="55"/>
        <v>0</v>
      </c>
      <c r="W138" s="146">
        <f t="shared" si="55"/>
        <v>0</v>
      </c>
      <c r="X138" s="146">
        <f t="shared" si="55"/>
        <v>0</v>
      </c>
      <c r="Y138" s="146">
        <f t="shared" si="55"/>
        <v>0</v>
      </c>
      <c r="Z138" s="146">
        <f t="shared" si="55"/>
        <v>0</v>
      </c>
    </row>
    <row r="139" spans="2:26" x14ac:dyDescent="0.2">
      <c r="B139" s="22" t="str">
        <f t="shared" si="56"/>
        <v>Godina 10</v>
      </c>
      <c r="D139" s="75">
        <v>356.56799999999998</v>
      </c>
      <c r="E139" s="88">
        <v>0</v>
      </c>
      <c r="G139" s="72"/>
      <c r="H139" s="72"/>
      <c r="I139" s="72"/>
      <c r="J139" s="72"/>
      <c r="K139" s="72"/>
      <c r="L139" s="72"/>
      <c r="M139" s="72"/>
      <c r="N139" s="72"/>
      <c r="O139" s="72"/>
      <c r="P139" s="146">
        <f t="shared" si="55"/>
        <v>0</v>
      </c>
      <c r="Q139" s="146">
        <f t="shared" si="55"/>
        <v>0</v>
      </c>
      <c r="R139" s="146">
        <f t="shared" si="55"/>
        <v>0</v>
      </c>
      <c r="S139" s="146">
        <f t="shared" si="55"/>
        <v>0</v>
      </c>
      <c r="T139" s="146">
        <f t="shared" si="55"/>
        <v>0</v>
      </c>
      <c r="U139" s="146">
        <f t="shared" si="55"/>
        <v>0</v>
      </c>
      <c r="V139" s="146">
        <f t="shared" si="55"/>
        <v>0</v>
      </c>
      <c r="W139" s="146">
        <f t="shared" si="55"/>
        <v>0</v>
      </c>
      <c r="X139" s="146">
        <f t="shared" si="55"/>
        <v>0</v>
      </c>
      <c r="Y139" s="146">
        <f t="shared" si="55"/>
        <v>0</v>
      </c>
      <c r="Z139" s="146">
        <f t="shared" si="55"/>
        <v>0</v>
      </c>
    </row>
    <row r="140" spans="2:26" x14ac:dyDescent="0.2">
      <c r="B140" s="22" t="str">
        <f t="shared" si="56"/>
        <v>Godina 11</v>
      </c>
      <c r="D140" s="75">
        <v>356.56799999999998</v>
      </c>
      <c r="E140" s="88">
        <v>0</v>
      </c>
      <c r="G140" s="72"/>
      <c r="H140" s="72"/>
      <c r="I140" s="72"/>
      <c r="J140" s="72"/>
      <c r="K140" s="72"/>
      <c r="L140" s="72"/>
      <c r="M140" s="72"/>
      <c r="N140" s="72"/>
      <c r="O140" s="72"/>
      <c r="P140" s="72"/>
      <c r="Q140" s="146">
        <f t="shared" si="55"/>
        <v>0</v>
      </c>
      <c r="R140" s="146">
        <f t="shared" si="55"/>
        <v>0</v>
      </c>
      <c r="S140" s="146">
        <f t="shared" si="55"/>
        <v>0</v>
      </c>
      <c r="T140" s="146">
        <f t="shared" si="55"/>
        <v>0</v>
      </c>
      <c r="U140" s="146">
        <f t="shared" si="55"/>
        <v>0</v>
      </c>
      <c r="V140" s="146">
        <f t="shared" si="55"/>
        <v>0</v>
      </c>
      <c r="W140" s="146">
        <f t="shared" si="55"/>
        <v>0</v>
      </c>
      <c r="X140" s="146">
        <f t="shared" si="55"/>
        <v>0</v>
      </c>
      <c r="Y140" s="146">
        <f t="shared" si="55"/>
        <v>0</v>
      </c>
      <c r="Z140" s="146">
        <f t="shared" si="55"/>
        <v>0</v>
      </c>
    </row>
    <row r="141" spans="2:26" x14ac:dyDescent="0.2">
      <c r="B141" s="22" t="str">
        <f t="shared" si="56"/>
        <v>Godina 12</v>
      </c>
      <c r="D141" s="75">
        <v>356.56799999999998</v>
      </c>
      <c r="E141" s="88">
        <v>0</v>
      </c>
      <c r="G141" s="72"/>
      <c r="H141" s="72"/>
      <c r="I141" s="72"/>
      <c r="J141" s="72"/>
      <c r="K141" s="72"/>
      <c r="L141" s="72"/>
      <c r="M141" s="72"/>
      <c r="N141" s="72"/>
      <c r="O141" s="72"/>
      <c r="P141" s="72"/>
      <c r="Q141" s="72"/>
      <c r="R141" s="146">
        <f t="shared" si="55"/>
        <v>0</v>
      </c>
      <c r="S141" s="146">
        <f t="shared" si="55"/>
        <v>0</v>
      </c>
      <c r="T141" s="146">
        <f t="shared" si="55"/>
        <v>0</v>
      </c>
      <c r="U141" s="146">
        <f t="shared" si="55"/>
        <v>0</v>
      </c>
      <c r="V141" s="146">
        <f t="shared" si="55"/>
        <v>0</v>
      </c>
      <c r="W141" s="146">
        <f t="shared" si="55"/>
        <v>0</v>
      </c>
      <c r="X141" s="146">
        <f t="shared" si="55"/>
        <v>0</v>
      </c>
      <c r="Y141" s="146">
        <f t="shared" si="55"/>
        <v>0</v>
      </c>
      <c r="Z141" s="146">
        <f t="shared" si="55"/>
        <v>0</v>
      </c>
    </row>
    <row r="142" spans="2:26" x14ac:dyDescent="0.2">
      <c r="B142" s="22" t="str">
        <f t="shared" si="56"/>
        <v>Godina 13</v>
      </c>
      <c r="D142" s="75">
        <v>356.56799999999998</v>
      </c>
      <c r="E142" s="88">
        <v>0</v>
      </c>
      <c r="G142" s="72"/>
      <c r="H142" s="72"/>
      <c r="I142" s="72"/>
      <c r="J142" s="72"/>
      <c r="K142" s="72"/>
      <c r="L142" s="72"/>
      <c r="M142" s="72"/>
      <c r="N142" s="72"/>
      <c r="O142" s="72"/>
      <c r="P142" s="72"/>
      <c r="Q142" s="72"/>
      <c r="R142" s="72"/>
      <c r="S142" s="146">
        <f t="shared" si="55"/>
        <v>0</v>
      </c>
      <c r="T142" s="146">
        <f t="shared" si="55"/>
        <v>0</v>
      </c>
      <c r="U142" s="146">
        <f t="shared" si="55"/>
        <v>0</v>
      </c>
      <c r="V142" s="146">
        <f t="shared" si="55"/>
        <v>0</v>
      </c>
      <c r="W142" s="146">
        <f t="shared" si="55"/>
        <v>0</v>
      </c>
      <c r="X142" s="146">
        <f t="shared" si="55"/>
        <v>0</v>
      </c>
      <c r="Y142" s="146">
        <f t="shared" si="55"/>
        <v>0</v>
      </c>
      <c r="Z142" s="146">
        <f t="shared" si="55"/>
        <v>0</v>
      </c>
    </row>
    <row r="143" spans="2:26" x14ac:dyDescent="0.2">
      <c r="B143" s="22" t="str">
        <f t="shared" si="56"/>
        <v>Godina 14</v>
      </c>
      <c r="D143" s="75">
        <v>356.56799999999998</v>
      </c>
      <c r="E143" s="88">
        <v>0</v>
      </c>
      <c r="G143" s="72"/>
      <c r="H143" s="72"/>
      <c r="I143" s="72"/>
      <c r="J143" s="72"/>
      <c r="K143" s="72"/>
      <c r="L143" s="72"/>
      <c r="M143" s="72"/>
      <c r="N143" s="72"/>
      <c r="O143" s="72"/>
      <c r="P143" s="72"/>
      <c r="Q143" s="72"/>
      <c r="R143" s="72"/>
      <c r="S143" s="72"/>
      <c r="T143" s="146">
        <f t="shared" si="55"/>
        <v>0</v>
      </c>
      <c r="U143" s="146">
        <f t="shared" si="55"/>
        <v>0</v>
      </c>
      <c r="V143" s="146">
        <f t="shared" si="55"/>
        <v>0</v>
      </c>
      <c r="W143" s="146">
        <f t="shared" si="55"/>
        <v>0</v>
      </c>
      <c r="X143" s="146">
        <f t="shared" si="55"/>
        <v>0</v>
      </c>
      <c r="Y143" s="146">
        <f t="shared" si="55"/>
        <v>0</v>
      </c>
      <c r="Z143" s="146">
        <f t="shared" si="55"/>
        <v>0</v>
      </c>
    </row>
    <row r="144" spans="2:26" x14ac:dyDescent="0.2">
      <c r="B144" s="22" t="str">
        <f t="shared" si="56"/>
        <v>Godina 15</v>
      </c>
      <c r="D144" s="75">
        <v>356.56799999999998</v>
      </c>
      <c r="E144" s="88">
        <v>0</v>
      </c>
      <c r="G144" s="72"/>
      <c r="H144" s="72"/>
      <c r="I144" s="72"/>
      <c r="J144" s="72"/>
      <c r="K144" s="72"/>
      <c r="L144" s="72"/>
      <c r="M144" s="72"/>
      <c r="N144" s="72"/>
      <c r="O144" s="72"/>
      <c r="P144" s="72"/>
      <c r="Q144" s="72"/>
      <c r="R144" s="72"/>
      <c r="S144" s="72"/>
      <c r="T144" s="72"/>
      <c r="U144" s="146">
        <f t="shared" si="55"/>
        <v>0</v>
      </c>
      <c r="V144" s="146">
        <f t="shared" si="55"/>
        <v>0</v>
      </c>
      <c r="W144" s="146">
        <f t="shared" si="55"/>
        <v>0</v>
      </c>
      <c r="X144" s="146">
        <f t="shared" si="55"/>
        <v>0</v>
      </c>
      <c r="Y144" s="146">
        <f t="shared" si="55"/>
        <v>0</v>
      </c>
      <c r="Z144" s="146">
        <f t="shared" si="55"/>
        <v>0</v>
      </c>
    </row>
    <row r="145" spans="1:26" x14ac:dyDescent="0.2">
      <c r="B145" s="22" t="str">
        <f t="shared" si="56"/>
        <v>Godina 16</v>
      </c>
      <c r="D145" s="75">
        <v>356.56799999999998</v>
      </c>
      <c r="E145" s="88">
        <v>0</v>
      </c>
      <c r="G145" s="72"/>
      <c r="H145" s="72"/>
      <c r="I145" s="72"/>
      <c r="J145" s="72"/>
      <c r="K145" s="72"/>
      <c r="L145" s="72"/>
      <c r="M145" s="72"/>
      <c r="N145" s="72"/>
      <c r="O145" s="72"/>
      <c r="P145" s="72"/>
      <c r="Q145" s="72"/>
      <c r="R145" s="72"/>
      <c r="S145" s="72"/>
      <c r="T145" s="72"/>
      <c r="U145" s="72"/>
      <c r="V145" s="146">
        <f t="shared" si="55"/>
        <v>0</v>
      </c>
      <c r="W145" s="146">
        <f t="shared" si="55"/>
        <v>0</v>
      </c>
      <c r="X145" s="146">
        <f t="shared" si="55"/>
        <v>0</v>
      </c>
      <c r="Y145" s="146">
        <f t="shared" si="55"/>
        <v>0</v>
      </c>
      <c r="Z145" s="146">
        <f t="shared" si="55"/>
        <v>0</v>
      </c>
    </row>
    <row r="146" spans="1:26" x14ac:dyDescent="0.2">
      <c r="B146" s="22" t="str">
        <f t="shared" si="56"/>
        <v>Godina 17</v>
      </c>
      <c r="D146" s="75">
        <v>356.56799999999998</v>
      </c>
      <c r="E146" s="88">
        <v>0</v>
      </c>
      <c r="G146" s="72"/>
      <c r="H146" s="72"/>
      <c r="I146" s="72"/>
      <c r="J146" s="72"/>
      <c r="K146" s="72"/>
      <c r="L146" s="72"/>
      <c r="M146" s="72"/>
      <c r="N146" s="72"/>
      <c r="O146" s="72"/>
      <c r="P146" s="72"/>
      <c r="Q146" s="72"/>
      <c r="R146" s="72"/>
      <c r="S146" s="72"/>
      <c r="T146" s="72"/>
      <c r="U146" s="72"/>
      <c r="V146" s="72"/>
      <c r="W146" s="146">
        <f t="shared" ref="W146:Z149" si="57">$D146*$E146</f>
        <v>0</v>
      </c>
      <c r="X146" s="146">
        <f t="shared" si="57"/>
        <v>0</v>
      </c>
      <c r="Y146" s="146">
        <f t="shared" si="57"/>
        <v>0</v>
      </c>
      <c r="Z146" s="146">
        <f t="shared" si="57"/>
        <v>0</v>
      </c>
    </row>
    <row r="147" spans="1:26" x14ac:dyDescent="0.2">
      <c r="B147" s="22" t="str">
        <f t="shared" si="56"/>
        <v>Godina 18</v>
      </c>
      <c r="D147" s="75">
        <v>356.56799999999998</v>
      </c>
      <c r="E147" s="88">
        <v>0</v>
      </c>
      <c r="G147" s="72"/>
      <c r="H147" s="72"/>
      <c r="I147" s="72"/>
      <c r="J147" s="72"/>
      <c r="K147" s="72"/>
      <c r="L147" s="72"/>
      <c r="M147" s="72"/>
      <c r="N147" s="72"/>
      <c r="O147" s="72"/>
      <c r="P147" s="72"/>
      <c r="Q147" s="72"/>
      <c r="R147" s="72"/>
      <c r="S147" s="72"/>
      <c r="T147" s="72"/>
      <c r="U147" s="72"/>
      <c r="V147" s="72"/>
      <c r="W147" s="72"/>
      <c r="X147" s="146">
        <f t="shared" si="57"/>
        <v>0</v>
      </c>
      <c r="Y147" s="146">
        <f t="shared" si="57"/>
        <v>0</v>
      </c>
      <c r="Z147" s="146">
        <f t="shared" si="57"/>
        <v>0</v>
      </c>
    </row>
    <row r="148" spans="1:26" x14ac:dyDescent="0.2">
      <c r="B148" s="22" t="str">
        <f t="shared" si="56"/>
        <v>Godina 19</v>
      </c>
      <c r="D148" s="75">
        <v>356.56799999999998</v>
      </c>
      <c r="E148" s="88">
        <v>0</v>
      </c>
      <c r="G148" s="72"/>
      <c r="H148" s="72"/>
      <c r="I148" s="72"/>
      <c r="J148" s="72"/>
      <c r="K148" s="72"/>
      <c r="L148" s="72"/>
      <c r="M148" s="72"/>
      <c r="N148" s="72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146">
        <f t="shared" si="57"/>
        <v>0</v>
      </c>
      <c r="Z148" s="146">
        <f t="shared" si="57"/>
        <v>0</v>
      </c>
    </row>
    <row r="149" spans="1:26" ht="12.75" thickBot="1" x14ac:dyDescent="0.25">
      <c r="B149" s="37" t="str">
        <f t="shared" si="56"/>
        <v>Godina 20</v>
      </c>
      <c r="C149" s="28"/>
      <c r="D149" s="76">
        <v>356.56799999999998</v>
      </c>
      <c r="E149" s="236">
        <v>0</v>
      </c>
      <c r="F149" s="28"/>
      <c r="G149" s="77"/>
      <c r="H149" s="77"/>
      <c r="I149" s="77"/>
      <c r="J149" s="77"/>
      <c r="K149" s="77"/>
      <c r="L149" s="77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149">
        <f t="shared" si="57"/>
        <v>0</v>
      </c>
    </row>
    <row r="150" spans="1:26" ht="12.75" thickTop="1" x14ac:dyDescent="0.2">
      <c r="B150" s="27" t="s">
        <v>180</v>
      </c>
      <c r="G150" s="152">
        <f t="shared" ref="G150:Z150" si="58">SUM(G130:G149)</f>
        <v>0</v>
      </c>
      <c r="H150" s="152">
        <f t="shared" si="58"/>
        <v>0</v>
      </c>
      <c r="I150" s="152">
        <f t="shared" si="58"/>
        <v>0</v>
      </c>
      <c r="J150" s="152">
        <f t="shared" si="58"/>
        <v>0</v>
      </c>
      <c r="K150" s="152">
        <f t="shared" si="58"/>
        <v>0</v>
      </c>
      <c r="L150" s="152">
        <f t="shared" si="58"/>
        <v>0</v>
      </c>
      <c r="M150" s="152">
        <f t="shared" si="58"/>
        <v>0</v>
      </c>
      <c r="N150" s="152">
        <f t="shared" si="58"/>
        <v>0</v>
      </c>
      <c r="O150" s="152">
        <f t="shared" si="58"/>
        <v>0</v>
      </c>
      <c r="P150" s="152">
        <f t="shared" si="58"/>
        <v>0</v>
      </c>
      <c r="Q150" s="152">
        <f t="shared" si="58"/>
        <v>0</v>
      </c>
      <c r="R150" s="152">
        <f t="shared" si="58"/>
        <v>0</v>
      </c>
      <c r="S150" s="152">
        <f t="shared" si="58"/>
        <v>0</v>
      </c>
      <c r="T150" s="152">
        <f t="shared" si="58"/>
        <v>0</v>
      </c>
      <c r="U150" s="152">
        <f t="shared" si="58"/>
        <v>0</v>
      </c>
      <c r="V150" s="152">
        <f t="shared" si="58"/>
        <v>0</v>
      </c>
      <c r="W150" s="152">
        <f t="shared" si="58"/>
        <v>0</v>
      </c>
      <c r="X150" s="152">
        <f t="shared" si="58"/>
        <v>0</v>
      </c>
      <c r="Y150" s="152">
        <f t="shared" si="58"/>
        <v>0</v>
      </c>
      <c r="Z150" s="152">
        <f t="shared" si="58"/>
        <v>0</v>
      </c>
    </row>
    <row r="151" spans="1:26" x14ac:dyDescent="0.2">
      <c r="B151" s="23"/>
      <c r="E151" s="43"/>
    </row>
    <row r="152" spans="1:26" ht="12.75" thickBot="1" x14ac:dyDescent="0.25">
      <c r="B152" s="78" t="s">
        <v>250</v>
      </c>
      <c r="C152" s="65"/>
      <c r="D152" s="158">
        <f>SUM(G152:Z152)</f>
        <v>0</v>
      </c>
      <c r="E152" s="79" t="s">
        <v>16</v>
      </c>
      <c r="F152" s="65"/>
      <c r="G152" s="155">
        <f t="shared" ref="G152:Z152" si="59">SUM(G150)</f>
        <v>0</v>
      </c>
      <c r="H152" s="155">
        <f t="shared" si="59"/>
        <v>0</v>
      </c>
      <c r="I152" s="155">
        <f t="shared" si="59"/>
        <v>0</v>
      </c>
      <c r="J152" s="155">
        <f t="shared" si="59"/>
        <v>0</v>
      </c>
      <c r="K152" s="155">
        <f t="shared" si="59"/>
        <v>0</v>
      </c>
      <c r="L152" s="155">
        <f t="shared" si="59"/>
        <v>0</v>
      </c>
      <c r="M152" s="155">
        <f t="shared" si="59"/>
        <v>0</v>
      </c>
      <c r="N152" s="155">
        <f t="shared" si="59"/>
        <v>0</v>
      </c>
      <c r="O152" s="155">
        <f t="shared" si="59"/>
        <v>0</v>
      </c>
      <c r="P152" s="155">
        <f t="shared" si="59"/>
        <v>0</v>
      </c>
      <c r="Q152" s="155">
        <f t="shared" si="59"/>
        <v>0</v>
      </c>
      <c r="R152" s="155">
        <f t="shared" si="59"/>
        <v>0</v>
      </c>
      <c r="S152" s="155">
        <f t="shared" si="59"/>
        <v>0</v>
      </c>
      <c r="T152" s="155">
        <f t="shared" si="59"/>
        <v>0</v>
      </c>
      <c r="U152" s="155">
        <f t="shared" si="59"/>
        <v>0</v>
      </c>
      <c r="V152" s="155">
        <f t="shared" si="59"/>
        <v>0</v>
      </c>
      <c r="W152" s="155">
        <f t="shared" si="59"/>
        <v>0</v>
      </c>
      <c r="X152" s="155">
        <f t="shared" si="59"/>
        <v>0</v>
      </c>
      <c r="Y152" s="155">
        <f t="shared" si="59"/>
        <v>0</v>
      </c>
      <c r="Z152" s="155">
        <f t="shared" si="59"/>
        <v>0</v>
      </c>
    </row>
    <row r="153" spans="1:26" ht="12.75" thickTop="1" x14ac:dyDescent="0.2"/>
    <row r="154" spans="1:26" x14ac:dyDescent="0.2">
      <c r="A154" s="7" t="s">
        <v>171</v>
      </c>
      <c r="B154" s="64" t="s">
        <v>46</v>
      </c>
    </row>
    <row r="155" spans="1:26" x14ac:dyDescent="0.2"/>
    <row r="156" spans="1:26" x14ac:dyDescent="0.2">
      <c r="B156" t="str">
        <f>"Ukupne očekivane godišnje koristi za javni sektor po županiji ["&amp;'Ulazni podaci'!D17&amp;"]"</f>
        <v>Ukupne očekivane godišnje koristi za javni sektor po županiji []</v>
      </c>
      <c r="E156" s="43" t="s">
        <v>16</v>
      </c>
      <c r="G156" s="73">
        <f>'Ulazni podaci'!$H$78</f>
        <v>0</v>
      </c>
      <c r="H156" s="73">
        <f>'Ulazni podaci'!$H$78</f>
        <v>0</v>
      </c>
      <c r="I156" s="73" t="str">
        <f>'Ulazni podaci'!J78</f>
        <v/>
      </c>
      <c r="J156" s="73" t="str">
        <f>'Ulazni podaci'!K78</f>
        <v/>
      </c>
      <c r="K156" s="73" t="str">
        <f>'Ulazni podaci'!L78</f>
        <v/>
      </c>
      <c r="L156" s="73" t="str">
        <f>'Ulazni podaci'!M78</f>
        <v/>
      </c>
      <c r="M156" s="73" t="str">
        <f>'Ulazni podaci'!N78</f>
        <v/>
      </c>
      <c r="N156" s="73" t="str">
        <f>'Ulazni podaci'!O78</f>
        <v/>
      </c>
      <c r="O156" s="73" t="str">
        <f>'Ulazni podaci'!P78</f>
        <v/>
      </c>
      <c r="P156" s="73" t="str">
        <f>'Ulazni podaci'!Q78</f>
        <v/>
      </c>
      <c r="Q156" s="73" t="str">
        <f>'Ulazni podaci'!R78</f>
        <v/>
      </c>
      <c r="R156" s="73" t="str">
        <f>'Ulazni podaci'!S78</f>
        <v/>
      </c>
      <c r="S156" s="73" t="str">
        <f>'Ulazni podaci'!T78</f>
        <v/>
      </c>
      <c r="T156" s="73" t="str">
        <f>'Ulazni podaci'!U78</f>
        <v/>
      </c>
      <c r="U156" s="73" t="str">
        <f>'Ulazni podaci'!V78</f>
        <v/>
      </c>
      <c r="V156" s="73" t="str">
        <f>'Ulazni podaci'!W78</f>
        <v/>
      </c>
      <c r="W156" s="73" t="str">
        <f>'Ulazni podaci'!X78</f>
        <v/>
      </c>
      <c r="X156" s="73" t="str">
        <f>'Ulazni podaci'!Y78</f>
        <v/>
      </c>
      <c r="Y156" s="73" t="str">
        <f>'Ulazni podaci'!Z78</f>
        <v/>
      </c>
      <c r="Z156" s="73" t="str">
        <f>'Ulazni podaci'!AA78</f>
        <v/>
      </c>
    </row>
    <row r="157" spans="1:26" x14ac:dyDescent="0.2">
      <c r="G157" s="86"/>
      <c r="H157" s="86"/>
      <c r="I157" s="86"/>
      <c r="J157" s="86"/>
      <c r="K157" s="86"/>
      <c r="L157" s="86"/>
      <c r="M157" s="86"/>
      <c r="N157" s="86"/>
      <c r="O157" s="86"/>
      <c r="P157" s="86"/>
      <c r="Q157" s="86"/>
      <c r="R157" s="86"/>
      <c r="S157" s="86"/>
      <c r="T157" s="86"/>
      <c r="U157" s="86"/>
      <c r="V157" s="86"/>
      <c r="W157" s="86"/>
      <c r="X157" s="86"/>
      <c r="Y157" s="86"/>
      <c r="Z157" s="86"/>
    </row>
    <row r="158" spans="1:26" x14ac:dyDescent="0.2">
      <c r="B158" s="60" t="s">
        <v>286</v>
      </c>
      <c r="E158" s="43" t="s">
        <v>4</v>
      </c>
      <c r="G158" s="87">
        <f>'Ulazni podaci'!H60</f>
        <v>0</v>
      </c>
      <c r="H158" s="87">
        <f>'Ulazni podaci'!I60</f>
        <v>0</v>
      </c>
      <c r="I158" s="87">
        <f>'Ulazni podaci'!J60</f>
        <v>0</v>
      </c>
      <c r="J158" s="87">
        <f>'Ulazni podaci'!K60</f>
        <v>0</v>
      </c>
      <c r="K158" s="87">
        <f>'Ulazni podaci'!L60</f>
        <v>0</v>
      </c>
      <c r="L158" s="87">
        <f>'Ulazni podaci'!M60</f>
        <v>0</v>
      </c>
      <c r="M158" s="87">
        <f>'Ulazni podaci'!N60</f>
        <v>0</v>
      </c>
      <c r="N158" s="87">
        <f>'Ulazni podaci'!O60</f>
        <v>0</v>
      </c>
      <c r="O158" s="87">
        <f>'Ulazni podaci'!P60</f>
        <v>0</v>
      </c>
      <c r="P158" s="87">
        <f>'Ulazni podaci'!Q60</f>
        <v>0</v>
      </c>
      <c r="Q158" s="87">
        <f>'Ulazni podaci'!R60</f>
        <v>0</v>
      </c>
      <c r="R158" s="87">
        <f>'Ulazni podaci'!S60</f>
        <v>0</v>
      </c>
      <c r="S158" s="87">
        <f>'Ulazni podaci'!T60</f>
        <v>0</v>
      </c>
      <c r="T158" s="87">
        <f>'Ulazni podaci'!U60</f>
        <v>0</v>
      </c>
      <c r="U158" s="87">
        <f>'Ulazni podaci'!V60</f>
        <v>0</v>
      </c>
      <c r="V158" s="87">
        <f>'Ulazni podaci'!W60</f>
        <v>0</v>
      </c>
      <c r="W158" s="87">
        <f>'Ulazni podaci'!X60</f>
        <v>0</v>
      </c>
      <c r="X158" s="87">
        <f>'Ulazni podaci'!Y60</f>
        <v>0</v>
      </c>
      <c r="Y158" s="87">
        <f>'Ulazni podaci'!Z60</f>
        <v>0</v>
      </c>
      <c r="Z158" s="87">
        <f>'Ulazni podaci'!AA60</f>
        <v>0</v>
      </c>
    </row>
    <row r="159" spans="1:26" x14ac:dyDescent="0.2">
      <c r="G159" s="86"/>
      <c r="H159" s="86"/>
      <c r="I159" s="86"/>
      <c r="J159" s="86"/>
      <c r="K159" s="86"/>
      <c r="L159" s="86"/>
      <c r="M159" s="86"/>
      <c r="N159" s="86"/>
      <c r="O159" s="86"/>
      <c r="P159" s="86"/>
      <c r="Q159" s="86"/>
      <c r="R159" s="86"/>
      <c r="S159" s="86"/>
      <c r="T159" s="86"/>
      <c r="U159" s="86"/>
      <c r="V159" s="86"/>
      <c r="W159" s="86"/>
      <c r="X159" s="86"/>
      <c r="Y159" s="86"/>
      <c r="Z159" s="86"/>
    </row>
    <row r="160" spans="1:26" x14ac:dyDescent="0.2">
      <c r="B160" t="s">
        <v>285</v>
      </c>
      <c r="E160" s="43" t="s">
        <v>4</v>
      </c>
      <c r="G160" s="87">
        <f>'Ulazni podaci'!H80</f>
        <v>0.8</v>
      </c>
      <c r="H160" s="87">
        <f>'Ulazni podaci'!I80</f>
        <v>0.8</v>
      </c>
      <c r="I160" s="87">
        <f>'Ulazni podaci'!J80</f>
        <v>0.8</v>
      </c>
      <c r="J160" s="87">
        <f>'Ulazni podaci'!K80</f>
        <v>0.8</v>
      </c>
      <c r="K160" s="87">
        <f>'Ulazni podaci'!L80</f>
        <v>0.8</v>
      </c>
      <c r="L160" s="87">
        <f>'Ulazni podaci'!M80</f>
        <v>0.8</v>
      </c>
      <c r="M160" s="87">
        <f>'Ulazni podaci'!N80</f>
        <v>0.8</v>
      </c>
      <c r="N160" s="87">
        <f>'Ulazni podaci'!O80</f>
        <v>0.8</v>
      </c>
      <c r="O160" s="87">
        <f>'Ulazni podaci'!P80</f>
        <v>0.8</v>
      </c>
      <c r="P160" s="87">
        <f>'Ulazni podaci'!Q80</f>
        <v>0.8</v>
      </c>
      <c r="Q160" s="87">
        <f>'Ulazni podaci'!R80</f>
        <v>0.8</v>
      </c>
      <c r="R160" s="87">
        <f>'Ulazni podaci'!S80</f>
        <v>0.8</v>
      </c>
      <c r="S160" s="87">
        <f>'Ulazni podaci'!T80</f>
        <v>0.8</v>
      </c>
      <c r="T160" s="87">
        <f>'Ulazni podaci'!U80</f>
        <v>0.8</v>
      </c>
      <c r="U160" s="87">
        <f>'Ulazni podaci'!V80</f>
        <v>0.8</v>
      </c>
      <c r="V160" s="87">
        <f>'Ulazni podaci'!W80</f>
        <v>0.8</v>
      </c>
      <c r="W160" s="87">
        <f>'Ulazni podaci'!X80</f>
        <v>0.8</v>
      </c>
      <c r="X160" s="87">
        <f>'Ulazni podaci'!Y80</f>
        <v>0.8</v>
      </c>
      <c r="Y160" s="87">
        <f>'Ulazni podaci'!Z80</f>
        <v>0.8</v>
      </c>
      <c r="Z160" s="87">
        <f>'Ulazni podaci'!AA80</f>
        <v>0.8</v>
      </c>
    </row>
    <row r="161" spans="1:26" x14ac:dyDescent="0.2">
      <c r="G161" s="86"/>
      <c r="H161" s="86"/>
      <c r="I161" s="86"/>
      <c r="J161" s="86"/>
      <c r="K161" s="86"/>
      <c r="L161" s="86"/>
      <c r="M161" s="86"/>
      <c r="N161" s="86"/>
      <c r="O161" s="86"/>
      <c r="P161" s="86"/>
      <c r="Q161" s="86"/>
      <c r="R161" s="86"/>
      <c r="S161" s="86"/>
      <c r="T161" s="86"/>
      <c r="U161" s="86"/>
      <c r="V161" s="86"/>
      <c r="W161" s="86"/>
      <c r="X161" s="86"/>
      <c r="Y161" s="86"/>
      <c r="Z161" s="86"/>
    </row>
    <row r="162" spans="1:26" x14ac:dyDescent="0.2">
      <c r="B162" s="61" t="s">
        <v>247</v>
      </c>
      <c r="G162" s="86"/>
      <c r="H162" s="86"/>
      <c r="I162" s="86"/>
      <c r="J162" s="86"/>
      <c r="K162" s="86"/>
      <c r="L162" s="86"/>
      <c r="M162" s="86"/>
      <c r="N162" s="86"/>
      <c r="O162" s="86"/>
      <c r="P162" s="86"/>
      <c r="Q162" s="86"/>
      <c r="R162" s="86"/>
      <c r="S162" s="86"/>
      <c r="T162" s="86"/>
      <c r="U162" s="86"/>
      <c r="V162" s="86"/>
      <c r="W162" s="86"/>
      <c r="X162" s="86"/>
      <c r="Y162" s="86"/>
      <c r="Z162" s="86"/>
    </row>
    <row r="163" spans="1:26" ht="12.75" thickBot="1" x14ac:dyDescent="0.25">
      <c r="B163" s="89" t="s">
        <v>287</v>
      </c>
      <c r="C163" s="28"/>
      <c r="D163" s="28"/>
      <c r="E163" s="67" t="s">
        <v>16</v>
      </c>
      <c r="F163" s="28"/>
      <c r="G163" s="149">
        <f>IFERROR(G156*G158*G160,0)</f>
        <v>0</v>
      </c>
      <c r="H163" s="149">
        <f t="shared" ref="H163:Z163" si="60">IFERROR(H156*H158*H160,0)</f>
        <v>0</v>
      </c>
      <c r="I163" s="149">
        <f t="shared" si="60"/>
        <v>0</v>
      </c>
      <c r="J163" s="149">
        <f t="shared" si="60"/>
        <v>0</v>
      </c>
      <c r="K163" s="149">
        <f t="shared" si="60"/>
        <v>0</v>
      </c>
      <c r="L163" s="149">
        <f t="shared" si="60"/>
        <v>0</v>
      </c>
      <c r="M163" s="149">
        <f t="shared" si="60"/>
        <v>0</v>
      </c>
      <c r="N163" s="149">
        <f t="shared" si="60"/>
        <v>0</v>
      </c>
      <c r="O163" s="149">
        <f t="shared" si="60"/>
        <v>0</v>
      </c>
      <c r="P163" s="149">
        <f t="shared" si="60"/>
        <v>0</v>
      </c>
      <c r="Q163" s="149">
        <f t="shared" si="60"/>
        <v>0</v>
      </c>
      <c r="R163" s="149">
        <f t="shared" si="60"/>
        <v>0</v>
      </c>
      <c r="S163" s="149">
        <f t="shared" si="60"/>
        <v>0</v>
      </c>
      <c r="T163" s="149">
        <f t="shared" si="60"/>
        <v>0</v>
      </c>
      <c r="U163" s="149">
        <f t="shared" si="60"/>
        <v>0</v>
      </c>
      <c r="V163" s="149">
        <f t="shared" si="60"/>
        <v>0</v>
      </c>
      <c r="W163" s="149">
        <f t="shared" si="60"/>
        <v>0</v>
      </c>
      <c r="X163" s="149">
        <f t="shared" si="60"/>
        <v>0</v>
      </c>
      <c r="Y163" s="149">
        <f t="shared" si="60"/>
        <v>0</v>
      </c>
      <c r="Z163" s="149">
        <f t="shared" si="60"/>
        <v>0</v>
      </c>
    </row>
    <row r="164" spans="1:26" ht="12.75" thickTop="1" x14ac:dyDescent="0.2">
      <c r="B164" s="61" t="s">
        <v>251</v>
      </c>
      <c r="D164" s="157">
        <f>SUM(G164:Z164)</f>
        <v>0</v>
      </c>
      <c r="E164" s="1" t="s">
        <v>16</v>
      </c>
      <c r="G164" s="152">
        <f t="shared" ref="G164:Z164" si="61">SUM(G163:G163)</f>
        <v>0</v>
      </c>
      <c r="H164" s="152">
        <f t="shared" si="61"/>
        <v>0</v>
      </c>
      <c r="I164" s="152">
        <f t="shared" si="61"/>
        <v>0</v>
      </c>
      <c r="J164" s="152">
        <f t="shared" si="61"/>
        <v>0</v>
      </c>
      <c r="K164" s="152">
        <f t="shared" si="61"/>
        <v>0</v>
      </c>
      <c r="L164" s="152">
        <f t="shared" si="61"/>
        <v>0</v>
      </c>
      <c r="M164" s="152">
        <f t="shared" si="61"/>
        <v>0</v>
      </c>
      <c r="N164" s="152">
        <f t="shared" si="61"/>
        <v>0</v>
      </c>
      <c r="O164" s="152">
        <f t="shared" si="61"/>
        <v>0</v>
      </c>
      <c r="P164" s="152">
        <f t="shared" si="61"/>
        <v>0</v>
      </c>
      <c r="Q164" s="152">
        <f t="shared" si="61"/>
        <v>0</v>
      </c>
      <c r="R164" s="152">
        <f t="shared" si="61"/>
        <v>0</v>
      </c>
      <c r="S164" s="152">
        <f t="shared" si="61"/>
        <v>0</v>
      </c>
      <c r="T164" s="152">
        <f t="shared" si="61"/>
        <v>0</v>
      </c>
      <c r="U164" s="152">
        <f t="shared" si="61"/>
        <v>0</v>
      </c>
      <c r="V164" s="152">
        <f t="shared" si="61"/>
        <v>0</v>
      </c>
      <c r="W164" s="152">
        <f t="shared" si="61"/>
        <v>0</v>
      </c>
      <c r="X164" s="152">
        <f t="shared" si="61"/>
        <v>0</v>
      </c>
      <c r="Y164" s="152">
        <f t="shared" si="61"/>
        <v>0</v>
      </c>
      <c r="Z164" s="152">
        <f t="shared" si="61"/>
        <v>0</v>
      </c>
    </row>
    <row r="165" spans="1:26" x14ac:dyDescent="0.2"/>
    <row r="166" spans="1:26" x14ac:dyDescent="0.2">
      <c r="A166" s="7" t="s">
        <v>300</v>
      </c>
      <c r="B166" s="183" t="s">
        <v>308</v>
      </c>
      <c r="E166" s="1" t="s">
        <v>16</v>
      </c>
      <c r="G166" s="73">
        <v>0</v>
      </c>
      <c r="H166" s="73">
        <v>0</v>
      </c>
      <c r="I166" s="73">
        <f>((Podaci!$C$83/Podaci!$C$84)*Podaci!$C$85)*'Ulazni podaci'!J52</f>
        <v>0</v>
      </c>
      <c r="J166" s="73">
        <f>((Podaci!$C$83/Podaci!$C$84)*Podaci!$C$85)*'Ulazni podaci'!K52</f>
        <v>0</v>
      </c>
      <c r="K166" s="73">
        <f>((Podaci!$C$83/Podaci!$C$84)*Podaci!$C$85)*'Ulazni podaci'!L52</f>
        <v>0</v>
      </c>
      <c r="L166" s="73">
        <f>((Podaci!$C$83/Podaci!$C$84)*Podaci!$C$85)*'Ulazni podaci'!M52</f>
        <v>0</v>
      </c>
      <c r="M166" s="73">
        <f>((Podaci!$C$83/Podaci!$C$84)*Podaci!$C$85)*'Ulazni podaci'!N52</f>
        <v>0</v>
      </c>
      <c r="N166" s="73">
        <f>((Podaci!$C$83/Podaci!$C$84)*Podaci!$C$86)*'Ulazni podaci'!O52</f>
        <v>0</v>
      </c>
      <c r="O166" s="73">
        <f>((Podaci!$C$83/Podaci!$C$84)*Podaci!$C$86)*'Ulazni podaci'!P52</f>
        <v>0</v>
      </c>
      <c r="P166" s="73">
        <f>((Podaci!$C$83/Podaci!$C$84)*Podaci!$C$86)*'Ulazni podaci'!Q52</f>
        <v>0</v>
      </c>
      <c r="Q166" s="73">
        <f>((Podaci!$C$83/Podaci!$C$84)*Podaci!$C$86)*'Ulazni podaci'!R52</f>
        <v>0</v>
      </c>
      <c r="R166" s="73">
        <f>((Podaci!$C$83/Podaci!$C$84)*Podaci!$C$86)*'Ulazni podaci'!S52</f>
        <v>0</v>
      </c>
      <c r="S166" s="73">
        <f>((Podaci!$C$83/Podaci!$C$84)*Podaci!$C$86)*'Ulazni podaci'!T52</f>
        <v>0</v>
      </c>
      <c r="T166" s="73">
        <f>((Podaci!$C$83/Podaci!$C$84)*Podaci!$C$86)*'Ulazni podaci'!U52</f>
        <v>0</v>
      </c>
      <c r="U166" s="73">
        <f>((Podaci!$C$83/Podaci!$C$84)*Podaci!$C$86)*'Ulazni podaci'!V52</f>
        <v>0</v>
      </c>
      <c r="V166" s="73">
        <f>((Podaci!$C$83/Podaci!$C$84)*Podaci!$C$86)*'Ulazni podaci'!W52</f>
        <v>0</v>
      </c>
      <c r="W166" s="73">
        <f>((Podaci!$C$83/Podaci!$C$84)*Podaci!$C$86)*'Ulazni podaci'!X52</f>
        <v>0</v>
      </c>
      <c r="X166" s="73">
        <f>((Podaci!$C$83/Podaci!$C$84)*Podaci!$C$86)*'Ulazni podaci'!Y52</f>
        <v>0</v>
      </c>
      <c r="Y166" s="73">
        <f>((Podaci!$C$83/Podaci!$C$84)*Podaci!$C$86)*'Ulazni podaci'!Z52</f>
        <v>0</v>
      </c>
      <c r="Z166" s="73">
        <f>((Podaci!$C$83/Podaci!$C$84)*Podaci!$C$86)*'Ulazni podaci'!AA52</f>
        <v>0</v>
      </c>
    </row>
    <row r="167" spans="1:26" x14ac:dyDescent="0.2"/>
    <row r="168" spans="1:26" ht="12.75" thickBot="1" x14ac:dyDescent="0.25">
      <c r="B168" s="78" t="s">
        <v>305</v>
      </c>
      <c r="C168" s="65"/>
      <c r="D168" s="155">
        <f>SUM(G168:Z168)</f>
        <v>0</v>
      </c>
      <c r="E168" s="79"/>
      <c r="F168" s="65"/>
      <c r="G168" s="155">
        <v>0</v>
      </c>
      <c r="H168" s="155">
        <v>0</v>
      </c>
      <c r="I168" s="155">
        <f>SUM(I166)</f>
        <v>0</v>
      </c>
      <c r="J168" s="155">
        <f t="shared" ref="J168:Z168" si="62">SUM(J166)</f>
        <v>0</v>
      </c>
      <c r="K168" s="155">
        <f t="shared" si="62"/>
        <v>0</v>
      </c>
      <c r="L168" s="155">
        <f t="shared" si="62"/>
        <v>0</v>
      </c>
      <c r="M168" s="155">
        <f t="shared" si="62"/>
        <v>0</v>
      </c>
      <c r="N168" s="155">
        <f t="shared" si="62"/>
        <v>0</v>
      </c>
      <c r="O168" s="155">
        <f t="shared" si="62"/>
        <v>0</v>
      </c>
      <c r="P168" s="155">
        <f t="shared" si="62"/>
        <v>0</v>
      </c>
      <c r="Q168" s="155">
        <f t="shared" si="62"/>
        <v>0</v>
      </c>
      <c r="R168" s="155">
        <f t="shared" si="62"/>
        <v>0</v>
      </c>
      <c r="S168" s="155">
        <f t="shared" si="62"/>
        <v>0</v>
      </c>
      <c r="T168" s="155">
        <f t="shared" si="62"/>
        <v>0</v>
      </c>
      <c r="U168" s="155">
        <f t="shared" si="62"/>
        <v>0</v>
      </c>
      <c r="V168" s="155">
        <f t="shared" si="62"/>
        <v>0</v>
      </c>
      <c r="W168" s="155">
        <f t="shared" si="62"/>
        <v>0</v>
      </c>
      <c r="X168" s="155">
        <f t="shared" si="62"/>
        <v>0</v>
      </c>
      <c r="Y168" s="155">
        <f t="shared" si="62"/>
        <v>0</v>
      </c>
      <c r="Z168" s="155">
        <f t="shared" si="62"/>
        <v>0</v>
      </c>
    </row>
    <row r="169" spans="1:26" ht="12.75" thickTop="1" x14ac:dyDescent="0.2">
      <c r="B169" s="27"/>
      <c r="D169" s="157"/>
      <c r="E169" s="1"/>
      <c r="G169" s="152"/>
      <c r="H169" s="152"/>
      <c r="I169" s="152"/>
      <c r="J169" s="152"/>
      <c r="K169" s="152"/>
      <c r="L169" s="152"/>
      <c r="M169" s="152"/>
      <c r="N169" s="152"/>
      <c r="O169" s="152"/>
      <c r="P169" s="152"/>
      <c r="Q169" s="152"/>
      <c r="R169" s="152"/>
      <c r="S169" s="152"/>
      <c r="T169" s="152"/>
      <c r="U169" s="152"/>
      <c r="V169" s="152"/>
      <c r="W169" s="152"/>
      <c r="X169" s="152"/>
      <c r="Y169" s="152"/>
      <c r="Z169" s="152"/>
    </row>
    <row r="170" spans="1:26" x14ac:dyDescent="0.2">
      <c r="A170" s="63" t="s">
        <v>172</v>
      </c>
      <c r="B170" s="31" t="s">
        <v>291</v>
      </c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</row>
    <row r="171" spans="1:26" x14ac:dyDescent="0.2"/>
    <row r="172" spans="1:26" x14ac:dyDescent="0.2">
      <c r="B172" t="s">
        <v>183</v>
      </c>
      <c r="D172" s="1" t="str">
        <f>'Ulazni podaci'!D84</f>
        <v>DA</v>
      </c>
      <c r="E172" s="43" t="s">
        <v>185</v>
      </c>
    </row>
    <row r="173" spans="1:26" x14ac:dyDescent="0.2"/>
    <row r="174" spans="1:26" ht="24" x14ac:dyDescent="0.2">
      <c r="B174" s="95" t="s">
        <v>206</v>
      </c>
      <c r="D174" s="97">
        <f>IFERROR('Ulazni podaci'!D257/SUM('Ulazni podaci'!D257,'Ulazni podaci'!D386),0)</f>
        <v>0</v>
      </c>
      <c r="E174" s="96" t="s">
        <v>4</v>
      </c>
    </row>
    <row r="175" spans="1:26" x14ac:dyDescent="0.2"/>
    <row r="176" spans="1:26" x14ac:dyDescent="0.2">
      <c r="B176" t="s">
        <v>77</v>
      </c>
      <c r="D176" s="146">
        <f t="shared" ref="D176:D185" si="63">SUM(G176:Z176)</f>
        <v>0</v>
      </c>
      <c r="E176" s="147" t="s">
        <v>16</v>
      </c>
      <c r="F176" s="148"/>
      <c r="G176" s="146">
        <f t="shared" ref="G176:Z176" si="64">G56</f>
        <v>0</v>
      </c>
      <c r="H176" s="146">
        <f t="shared" si="64"/>
        <v>0</v>
      </c>
      <c r="I176" s="146">
        <f t="shared" si="64"/>
        <v>0</v>
      </c>
      <c r="J176" s="146">
        <f t="shared" si="64"/>
        <v>0</v>
      </c>
      <c r="K176" s="146">
        <f t="shared" si="64"/>
        <v>0</v>
      </c>
      <c r="L176" s="146">
        <f t="shared" si="64"/>
        <v>0</v>
      </c>
      <c r="M176" s="146">
        <f t="shared" si="64"/>
        <v>0</v>
      </c>
      <c r="N176" s="146">
        <f t="shared" si="64"/>
        <v>0</v>
      </c>
      <c r="O176" s="146">
        <f t="shared" si="64"/>
        <v>0</v>
      </c>
      <c r="P176" s="146">
        <f t="shared" si="64"/>
        <v>0</v>
      </c>
      <c r="Q176" s="146">
        <f t="shared" si="64"/>
        <v>0</v>
      </c>
      <c r="R176" s="146">
        <f t="shared" si="64"/>
        <v>0</v>
      </c>
      <c r="S176" s="146">
        <f t="shared" si="64"/>
        <v>0</v>
      </c>
      <c r="T176" s="146">
        <f t="shared" si="64"/>
        <v>0</v>
      </c>
      <c r="U176" s="146">
        <f t="shared" si="64"/>
        <v>0</v>
      </c>
      <c r="V176" s="146">
        <f t="shared" si="64"/>
        <v>0</v>
      </c>
      <c r="W176" s="146">
        <f t="shared" si="64"/>
        <v>0</v>
      </c>
      <c r="X176" s="146">
        <f t="shared" si="64"/>
        <v>0</v>
      </c>
      <c r="Y176" s="146">
        <f t="shared" si="64"/>
        <v>0</v>
      </c>
      <c r="Z176" s="146">
        <f t="shared" si="64"/>
        <v>0</v>
      </c>
    </row>
    <row r="177" spans="1:26" x14ac:dyDescent="0.2">
      <c r="B177" t="s">
        <v>88</v>
      </c>
      <c r="D177" s="146">
        <f t="shared" si="63"/>
        <v>0</v>
      </c>
      <c r="E177" s="147" t="s">
        <v>16</v>
      </c>
      <c r="F177" s="148"/>
      <c r="G177" s="146">
        <f t="shared" ref="G177:Z177" si="65">G57</f>
        <v>0</v>
      </c>
      <c r="H177" s="146">
        <f t="shared" si="65"/>
        <v>0</v>
      </c>
      <c r="I177" s="146">
        <f t="shared" si="65"/>
        <v>0</v>
      </c>
      <c r="J177" s="146">
        <f t="shared" si="65"/>
        <v>0</v>
      </c>
      <c r="K177" s="146">
        <f t="shared" si="65"/>
        <v>0</v>
      </c>
      <c r="L177" s="146">
        <f t="shared" si="65"/>
        <v>0</v>
      </c>
      <c r="M177" s="146">
        <f t="shared" si="65"/>
        <v>0</v>
      </c>
      <c r="N177" s="146">
        <f t="shared" si="65"/>
        <v>0</v>
      </c>
      <c r="O177" s="146">
        <f t="shared" si="65"/>
        <v>0</v>
      </c>
      <c r="P177" s="146">
        <f t="shared" si="65"/>
        <v>0</v>
      </c>
      <c r="Q177" s="146">
        <f t="shared" si="65"/>
        <v>0</v>
      </c>
      <c r="R177" s="146">
        <f t="shared" si="65"/>
        <v>0</v>
      </c>
      <c r="S177" s="146">
        <f t="shared" si="65"/>
        <v>0</v>
      </c>
      <c r="T177" s="146">
        <f t="shared" si="65"/>
        <v>0</v>
      </c>
      <c r="U177" s="146">
        <f t="shared" si="65"/>
        <v>0</v>
      </c>
      <c r="V177" s="146">
        <f t="shared" si="65"/>
        <v>0</v>
      </c>
      <c r="W177" s="146">
        <f t="shared" si="65"/>
        <v>0</v>
      </c>
      <c r="X177" s="146">
        <f t="shared" si="65"/>
        <v>0</v>
      </c>
      <c r="Y177" s="146">
        <f t="shared" si="65"/>
        <v>0</v>
      </c>
      <c r="Z177" s="146">
        <f t="shared" si="65"/>
        <v>0</v>
      </c>
    </row>
    <row r="178" spans="1:26" x14ac:dyDescent="0.2">
      <c r="B178" t="s">
        <v>116</v>
      </c>
      <c r="D178" s="146">
        <f t="shared" si="63"/>
        <v>0</v>
      </c>
      <c r="E178" s="147" t="s">
        <v>16</v>
      </c>
      <c r="F178" s="148"/>
      <c r="G178" s="146">
        <f t="shared" ref="G178:Z178" si="66">G58</f>
        <v>0</v>
      </c>
      <c r="H178" s="146">
        <f t="shared" si="66"/>
        <v>0</v>
      </c>
      <c r="I178" s="146">
        <f t="shared" si="66"/>
        <v>0</v>
      </c>
      <c r="J178" s="146">
        <f t="shared" si="66"/>
        <v>0</v>
      </c>
      <c r="K178" s="146">
        <f t="shared" si="66"/>
        <v>0</v>
      </c>
      <c r="L178" s="146">
        <f t="shared" si="66"/>
        <v>0</v>
      </c>
      <c r="M178" s="146">
        <f t="shared" si="66"/>
        <v>0</v>
      </c>
      <c r="N178" s="146">
        <f t="shared" si="66"/>
        <v>0</v>
      </c>
      <c r="O178" s="146">
        <f t="shared" si="66"/>
        <v>0</v>
      </c>
      <c r="P178" s="146">
        <f t="shared" si="66"/>
        <v>0</v>
      </c>
      <c r="Q178" s="146">
        <f t="shared" si="66"/>
        <v>0</v>
      </c>
      <c r="R178" s="146">
        <f t="shared" si="66"/>
        <v>0</v>
      </c>
      <c r="S178" s="146">
        <f t="shared" si="66"/>
        <v>0</v>
      </c>
      <c r="T178" s="146">
        <f t="shared" si="66"/>
        <v>0</v>
      </c>
      <c r="U178" s="146">
        <f t="shared" si="66"/>
        <v>0</v>
      </c>
      <c r="V178" s="146">
        <f t="shared" si="66"/>
        <v>0</v>
      </c>
      <c r="W178" s="146">
        <f t="shared" si="66"/>
        <v>0</v>
      </c>
      <c r="X178" s="146">
        <f t="shared" si="66"/>
        <v>0</v>
      </c>
      <c r="Y178" s="146">
        <f t="shared" si="66"/>
        <v>0</v>
      </c>
      <c r="Z178" s="146">
        <f t="shared" si="66"/>
        <v>0</v>
      </c>
    </row>
    <row r="179" spans="1:26" x14ac:dyDescent="0.2">
      <c r="B179" t="s">
        <v>114</v>
      </c>
      <c r="D179" s="146">
        <f t="shared" si="63"/>
        <v>0</v>
      </c>
      <c r="E179" s="147" t="s">
        <v>16</v>
      </c>
      <c r="F179" s="148"/>
      <c r="G179" s="146">
        <f t="shared" ref="G179:Z179" si="67">IF($D$172="NE",0,G59)</f>
        <v>0</v>
      </c>
      <c r="H179" s="146">
        <f t="shared" si="67"/>
        <v>0</v>
      </c>
      <c r="I179" s="146">
        <f t="shared" si="67"/>
        <v>0</v>
      </c>
      <c r="J179" s="146">
        <f t="shared" si="67"/>
        <v>0</v>
      </c>
      <c r="K179" s="146">
        <f t="shared" si="67"/>
        <v>0</v>
      </c>
      <c r="L179" s="146">
        <f t="shared" si="67"/>
        <v>0</v>
      </c>
      <c r="M179" s="146">
        <f t="shared" si="67"/>
        <v>0</v>
      </c>
      <c r="N179" s="146">
        <f t="shared" si="67"/>
        <v>0</v>
      </c>
      <c r="O179" s="146">
        <f t="shared" si="67"/>
        <v>0</v>
      </c>
      <c r="P179" s="146">
        <f t="shared" si="67"/>
        <v>0</v>
      </c>
      <c r="Q179" s="146">
        <f t="shared" si="67"/>
        <v>0</v>
      </c>
      <c r="R179" s="146">
        <f t="shared" si="67"/>
        <v>0</v>
      </c>
      <c r="S179" s="146">
        <f t="shared" si="67"/>
        <v>0</v>
      </c>
      <c r="T179" s="146">
        <f t="shared" si="67"/>
        <v>0</v>
      </c>
      <c r="U179" s="146">
        <f t="shared" si="67"/>
        <v>0</v>
      </c>
      <c r="V179" s="146">
        <f t="shared" si="67"/>
        <v>0</v>
      </c>
      <c r="W179" s="146">
        <f t="shared" si="67"/>
        <v>0</v>
      </c>
      <c r="X179" s="146">
        <f t="shared" si="67"/>
        <v>0</v>
      </c>
      <c r="Y179" s="146">
        <f t="shared" si="67"/>
        <v>0</v>
      </c>
      <c r="Z179" s="146">
        <f t="shared" si="67"/>
        <v>0</v>
      </c>
    </row>
    <row r="180" spans="1:26" x14ac:dyDescent="0.2">
      <c r="B180" t="s">
        <v>117</v>
      </c>
      <c r="D180" s="146">
        <f t="shared" si="63"/>
        <v>0</v>
      </c>
      <c r="E180" s="147" t="s">
        <v>16</v>
      </c>
      <c r="F180" s="148"/>
      <c r="G180" s="146">
        <f t="shared" ref="G180:Z180" si="68">G60</f>
        <v>0</v>
      </c>
      <c r="H180" s="146">
        <f t="shared" si="68"/>
        <v>0</v>
      </c>
      <c r="I180" s="146">
        <f t="shared" si="68"/>
        <v>0</v>
      </c>
      <c r="J180" s="146">
        <f t="shared" si="68"/>
        <v>0</v>
      </c>
      <c r="K180" s="146">
        <f t="shared" si="68"/>
        <v>0</v>
      </c>
      <c r="L180" s="146">
        <f t="shared" si="68"/>
        <v>0</v>
      </c>
      <c r="M180" s="146">
        <f t="shared" si="68"/>
        <v>0</v>
      </c>
      <c r="N180" s="146">
        <f t="shared" si="68"/>
        <v>0</v>
      </c>
      <c r="O180" s="146">
        <f t="shared" si="68"/>
        <v>0</v>
      </c>
      <c r="P180" s="146">
        <f t="shared" si="68"/>
        <v>0</v>
      </c>
      <c r="Q180" s="146">
        <f t="shared" si="68"/>
        <v>0</v>
      </c>
      <c r="R180" s="146">
        <f t="shared" si="68"/>
        <v>0</v>
      </c>
      <c r="S180" s="146">
        <f t="shared" si="68"/>
        <v>0</v>
      </c>
      <c r="T180" s="146">
        <f t="shared" si="68"/>
        <v>0</v>
      </c>
      <c r="U180" s="146">
        <f t="shared" si="68"/>
        <v>0</v>
      </c>
      <c r="V180" s="146">
        <f t="shared" si="68"/>
        <v>0</v>
      </c>
      <c r="W180" s="146">
        <f t="shared" si="68"/>
        <v>0</v>
      </c>
      <c r="X180" s="146">
        <f t="shared" si="68"/>
        <v>0</v>
      </c>
      <c r="Y180" s="146">
        <f t="shared" si="68"/>
        <v>0</v>
      </c>
      <c r="Z180" s="146">
        <f t="shared" si="68"/>
        <v>0</v>
      </c>
    </row>
    <row r="181" spans="1:26" x14ac:dyDescent="0.2">
      <c r="B181" t="s">
        <v>307</v>
      </c>
      <c r="D181" s="146">
        <f t="shared" si="63"/>
        <v>0</v>
      </c>
      <c r="E181" s="147" t="s">
        <v>16</v>
      </c>
      <c r="F181" s="148"/>
      <c r="G181" s="146">
        <f>G168</f>
        <v>0</v>
      </c>
      <c r="H181" s="146">
        <f t="shared" ref="H181:Y181" si="69">H168</f>
        <v>0</v>
      </c>
      <c r="I181" s="146">
        <f t="shared" si="69"/>
        <v>0</v>
      </c>
      <c r="J181" s="146">
        <f t="shared" si="69"/>
        <v>0</v>
      </c>
      <c r="K181" s="146">
        <f t="shared" si="69"/>
        <v>0</v>
      </c>
      <c r="L181" s="146">
        <f t="shared" si="69"/>
        <v>0</v>
      </c>
      <c r="M181" s="146">
        <f t="shared" si="69"/>
        <v>0</v>
      </c>
      <c r="N181" s="146">
        <f t="shared" si="69"/>
        <v>0</v>
      </c>
      <c r="O181" s="146">
        <f t="shared" si="69"/>
        <v>0</v>
      </c>
      <c r="P181" s="146">
        <f t="shared" si="69"/>
        <v>0</v>
      </c>
      <c r="Q181" s="146">
        <f t="shared" si="69"/>
        <v>0</v>
      </c>
      <c r="R181" s="146">
        <f t="shared" si="69"/>
        <v>0</v>
      </c>
      <c r="S181" s="146">
        <f t="shared" si="69"/>
        <v>0</v>
      </c>
      <c r="T181" s="146">
        <f t="shared" si="69"/>
        <v>0</v>
      </c>
      <c r="U181" s="146">
        <f t="shared" si="69"/>
        <v>0</v>
      </c>
      <c r="V181" s="146">
        <f t="shared" si="69"/>
        <v>0</v>
      </c>
      <c r="W181" s="146">
        <f t="shared" si="69"/>
        <v>0</v>
      </c>
      <c r="X181" s="146">
        <f t="shared" si="69"/>
        <v>0</v>
      </c>
      <c r="Y181" s="146">
        <f t="shared" si="69"/>
        <v>0</v>
      </c>
      <c r="Z181" s="146">
        <f t="shared" ref="Z181" si="70">Z168</f>
        <v>0</v>
      </c>
    </row>
    <row r="182" spans="1:26" x14ac:dyDescent="0.2">
      <c r="B182" t="s">
        <v>178</v>
      </c>
      <c r="D182" s="146">
        <f t="shared" si="63"/>
        <v>0</v>
      </c>
      <c r="E182" s="147" t="s">
        <v>16</v>
      </c>
      <c r="F182" s="148"/>
      <c r="G182" s="146">
        <f t="shared" ref="G182:Z182" si="71">G120*$D$174</f>
        <v>0</v>
      </c>
      <c r="H182" s="146">
        <f t="shared" si="71"/>
        <v>0</v>
      </c>
      <c r="I182" s="146">
        <f t="shared" si="71"/>
        <v>0</v>
      </c>
      <c r="J182" s="146">
        <f t="shared" si="71"/>
        <v>0</v>
      </c>
      <c r="K182" s="146">
        <f t="shared" si="71"/>
        <v>0</v>
      </c>
      <c r="L182" s="146">
        <f t="shared" si="71"/>
        <v>0</v>
      </c>
      <c r="M182" s="146">
        <f t="shared" si="71"/>
        <v>0</v>
      </c>
      <c r="N182" s="146">
        <f t="shared" si="71"/>
        <v>0</v>
      </c>
      <c r="O182" s="146">
        <f t="shared" si="71"/>
        <v>0</v>
      </c>
      <c r="P182" s="146">
        <f t="shared" si="71"/>
        <v>0</v>
      </c>
      <c r="Q182" s="146">
        <f t="shared" si="71"/>
        <v>0</v>
      </c>
      <c r="R182" s="146">
        <f t="shared" si="71"/>
        <v>0</v>
      </c>
      <c r="S182" s="146">
        <f t="shared" si="71"/>
        <v>0</v>
      </c>
      <c r="T182" s="146">
        <f t="shared" si="71"/>
        <v>0</v>
      </c>
      <c r="U182" s="146">
        <f t="shared" si="71"/>
        <v>0</v>
      </c>
      <c r="V182" s="146">
        <f t="shared" si="71"/>
        <v>0</v>
      </c>
      <c r="W182" s="146">
        <f t="shared" si="71"/>
        <v>0</v>
      </c>
      <c r="X182" s="146">
        <f t="shared" si="71"/>
        <v>0</v>
      </c>
      <c r="Y182" s="146">
        <f t="shared" si="71"/>
        <v>0</v>
      </c>
      <c r="Z182" s="146">
        <f t="shared" si="71"/>
        <v>0</v>
      </c>
    </row>
    <row r="183" spans="1:26" x14ac:dyDescent="0.2">
      <c r="B183" t="s">
        <v>181</v>
      </c>
      <c r="D183" s="146">
        <f t="shared" si="63"/>
        <v>0</v>
      </c>
      <c r="E183" s="147" t="s">
        <v>16</v>
      </c>
      <c r="F183" s="148"/>
      <c r="G183" s="146">
        <f t="shared" ref="G183:Y183" si="72">G152*$D$174</f>
        <v>0</v>
      </c>
      <c r="H183" s="146">
        <f t="shared" si="72"/>
        <v>0</v>
      </c>
      <c r="I183" s="146">
        <f t="shared" si="72"/>
        <v>0</v>
      </c>
      <c r="J183" s="146">
        <f t="shared" si="72"/>
        <v>0</v>
      </c>
      <c r="K183" s="146">
        <f t="shared" si="72"/>
        <v>0</v>
      </c>
      <c r="L183" s="146">
        <f t="shared" si="72"/>
        <v>0</v>
      </c>
      <c r="M183" s="146">
        <f t="shared" si="72"/>
        <v>0</v>
      </c>
      <c r="N183" s="146">
        <f t="shared" si="72"/>
        <v>0</v>
      </c>
      <c r="O183" s="146">
        <f t="shared" si="72"/>
        <v>0</v>
      </c>
      <c r="P183" s="146">
        <f t="shared" si="72"/>
        <v>0</v>
      </c>
      <c r="Q183" s="146">
        <f t="shared" si="72"/>
        <v>0</v>
      </c>
      <c r="R183" s="146">
        <f t="shared" si="72"/>
        <v>0</v>
      </c>
      <c r="S183" s="146">
        <f t="shared" si="72"/>
        <v>0</v>
      </c>
      <c r="T183" s="146">
        <f t="shared" si="72"/>
        <v>0</v>
      </c>
      <c r="U183" s="146">
        <f t="shared" si="72"/>
        <v>0</v>
      </c>
      <c r="V183" s="146">
        <f t="shared" si="72"/>
        <v>0</v>
      </c>
      <c r="W183" s="146">
        <f t="shared" si="72"/>
        <v>0</v>
      </c>
      <c r="X183" s="146">
        <f t="shared" si="72"/>
        <v>0</v>
      </c>
      <c r="Y183" s="146">
        <f t="shared" si="72"/>
        <v>0</v>
      </c>
      <c r="Z183" s="146">
        <f t="shared" ref="Z183" si="73">Z152*$D$174</f>
        <v>0</v>
      </c>
    </row>
    <row r="184" spans="1:26" ht="12.75" thickBot="1" x14ac:dyDescent="0.25">
      <c r="B184" s="28" t="s">
        <v>46</v>
      </c>
      <c r="C184" s="28"/>
      <c r="D184" s="149">
        <f t="shared" si="63"/>
        <v>0</v>
      </c>
      <c r="E184" s="150" t="s">
        <v>16</v>
      </c>
      <c r="F184" s="151"/>
      <c r="G184" s="149">
        <f t="shared" ref="G184:Y184" si="74">G164*$D$174</f>
        <v>0</v>
      </c>
      <c r="H184" s="149">
        <f t="shared" si="74"/>
        <v>0</v>
      </c>
      <c r="I184" s="149">
        <f t="shared" si="74"/>
        <v>0</v>
      </c>
      <c r="J184" s="149">
        <f t="shared" si="74"/>
        <v>0</v>
      </c>
      <c r="K184" s="149">
        <f t="shared" si="74"/>
        <v>0</v>
      </c>
      <c r="L184" s="149">
        <f t="shared" si="74"/>
        <v>0</v>
      </c>
      <c r="M184" s="149">
        <f t="shared" si="74"/>
        <v>0</v>
      </c>
      <c r="N184" s="149">
        <f t="shared" si="74"/>
        <v>0</v>
      </c>
      <c r="O184" s="149">
        <f t="shared" si="74"/>
        <v>0</v>
      </c>
      <c r="P184" s="149">
        <f t="shared" si="74"/>
        <v>0</v>
      </c>
      <c r="Q184" s="149">
        <f t="shared" si="74"/>
        <v>0</v>
      </c>
      <c r="R184" s="149">
        <f t="shared" si="74"/>
        <v>0</v>
      </c>
      <c r="S184" s="149">
        <f t="shared" si="74"/>
        <v>0</v>
      </c>
      <c r="T184" s="149">
        <f t="shared" si="74"/>
        <v>0</v>
      </c>
      <c r="U184" s="149">
        <f t="shared" si="74"/>
        <v>0</v>
      </c>
      <c r="V184" s="149">
        <f t="shared" si="74"/>
        <v>0</v>
      </c>
      <c r="W184" s="149">
        <f t="shared" si="74"/>
        <v>0</v>
      </c>
      <c r="X184" s="149">
        <f t="shared" si="74"/>
        <v>0</v>
      </c>
      <c r="Y184" s="149">
        <f t="shared" si="74"/>
        <v>0</v>
      </c>
      <c r="Z184" s="149">
        <f t="shared" ref="Z184" si="75">Z164*$D$174</f>
        <v>0</v>
      </c>
    </row>
    <row r="185" spans="1:26" ht="12.75" thickTop="1" x14ac:dyDescent="0.2">
      <c r="B185" s="4" t="s">
        <v>180</v>
      </c>
      <c r="C185" s="4"/>
      <c r="D185" s="152">
        <f t="shared" si="63"/>
        <v>0</v>
      </c>
      <c r="E185" s="153" t="s">
        <v>16</v>
      </c>
      <c r="F185" s="154"/>
      <c r="G185" s="152">
        <f t="shared" ref="G185:Z185" si="76">SUM(G176:G184)</f>
        <v>0</v>
      </c>
      <c r="H185" s="152">
        <f t="shared" si="76"/>
        <v>0</v>
      </c>
      <c r="I185" s="152">
        <f t="shared" si="76"/>
        <v>0</v>
      </c>
      <c r="J185" s="152">
        <f t="shared" si="76"/>
        <v>0</v>
      </c>
      <c r="K185" s="152">
        <f t="shared" si="76"/>
        <v>0</v>
      </c>
      <c r="L185" s="152">
        <f t="shared" si="76"/>
        <v>0</v>
      </c>
      <c r="M185" s="152">
        <f t="shared" si="76"/>
        <v>0</v>
      </c>
      <c r="N185" s="152">
        <f t="shared" si="76"/>
        <v>0</v>
      </c>
      <c r="O185" s="152">
        <f t="shared" si="76"/>
        <v>0</v>
      </c>
      <c r="P185" s="152">
        <f t="shared" si="76"/>
        <v>0</v>
      </c>
      <c r="Q185" s="152">
        <f t="shared" si="76"/>
        <v>0</v>
      </c>
      <c r="R185" s="152">
        <f t="shared" si="76"/>
        <v>0</v>
      </c>
      <c r="S185" s="152">
        <f t="shared" si="76"/>
        <v>0</v>
      </c>
      <c r="T185" s="152">
        <f t="shared" si="76"/>
        <v>0</v>
      </c>
      <c r="U185" s="152">
        <f t="shared" si="76"/>
        <v>0</v>
      </c>
      <c r="V185" s="152">
        <f t="shared" si="76"/>
        <v>0</v>
      </c>
      <c r="W185" s="152">
        <f t="shared" si="76"/>
        <v>0</v>
      </c>
      <c r="X185" s="152">
        <f t="shared" si="76"/>
        <v>0</v>
      </c>
      <c r="Y185" s="152">
        <f t="shared" si="76"/>
        <v>0</v>
      </c>
      <c r="Z185" s="152">
        <f t="shared" si="76"/>
        <v>0</v>
      </c>
    </row>
    <row r="186" spans="1:26" x14ac:dyDescent="0.2"/>
    <row r="187" spans="1:26" x14ac:dyDescent="0.2">
      <c r="A187" s="63" t="s">
        <v>173</v>
      </c>
      <c r="B187" s="31" t="s">
        <v>292</v>
      </c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</row>
    <row r="188" spans="1:26" x14ac:dyDescent="0.2"/>
    <row r="189" spans="1:26" x14ac:dyDescent="0.2">
      <c r="B189" t="s">
        <v>130</v>
      </c>
      <c r="D189" s="45">
        <f>'Ulazni podaci'!D26</f>
        <v>0.05</v>
      </c>
      <c r="E189" s="43" t="s">
        <v>4</v>
      </c>
    </row>
    <row r="190" spans="1:26" x14ac:dyDescent="0.2">
      <c r="B190" t="s">
        <v>131</v>
      </c>
      <c r="E190" s="43" t="s">
        <v>8</v>
      </c>
      <c r="G190" s="44">
        <f t="shared" ref="G190:Z190" si="77">IFERROR(1/(1+$D$189)^G2,0)</f>
        <v>0.95238095238095233</v>
      </c>
      <c r="H190" s="44">
        <f t="shared" si="77"/>
        <v>0.90702947845804982</v>
      </c>
      <c r="I190" s="44">
        <f t="shared" si="77"/>
        <v>0.86383759853147601</v>
      </c>
      <c r="J190" s="44">
        <f t="shared" si="77"/>
        <v>0.82270247479188197</v>
      </c>
      <c r="K190" s="44">
        <f t="shared" si="77"/>
        <v>0.78352616646845896</v>
      </c>
      <c r="L190" s="44">
        <f t="shared" si="77"/>
        <v>0.74621539663662761</v>
      </c>
      <c r="M190" s="44">
        <f t="shared" si="77"/>
        <v>0.71068133013012147</v>
      </c>
      <c r="N190" s="44">
        <f t="shared" si="77"/>
        <v>0.67683936202868722</v>
      </c>
      <c r="O190" s="44">
        <f t="shared" si="77"/>
        <v>0.64460891621779726</v>
      </c>
      <c r="P190" s="44">
        <f t="shared" si="77"/>
        <v>0.61391325354075932</v>
      </c>
      <c r="Q190" s="44">
        <f t="shared" si="77"/>
        <v>0.5846792890864374</v>
      </c>
      <c r="R190" s="44">
        <f t="shared" si="77"/>
        <v>0.5568374181775595</v>
      </c>
      <c r="S190" s="44">
        <f t="shared" si="77"/>
        <v>0.53032135064529462</v>
      </c>
      <c r="T190" s="44">
        <f t="shared" si="77"/>
        <v>0.50506795299551888</v>
      </c>
      <c r="U190" s="44">
        <f t="shared" si="77"/>
        <v>0.48101709809097021</v>
      </c>
      <c r="V190" s="44">
        <f t="shared" si="77"/>
        <v>0.45811152199140021</v>
      </c>
      <c r="W190" s="44">
        <f t="shared" si="77"/>
        <v>0.43629668761085727</v>
      </c>
      <c r="X190" s="44">
        <f t="shared" si="77"/>
        <v>0.41552065486748313</v>
      </c>
      <c r="Y190" s="44">
        <f t="shared" si="77"/>
        <v>0.39573395701665059</v>
      </c>
      <c r="Z190" s="44">
        <f t="shared" si="77"/>
        <v>0.37688948287300061</v>
      </c>
    </row>
    <row r="191" spans="1:26" x14ac:dyDescent="0.2"/>
    <row r="192" spans="1:26" x14ac:dyDescent="0.2">
      <c r="B192" t="s">
        <v>77</v>
      </c>
      <c r="D192" s="146">
        <f t="shared" ref="D192:D201" si="78">SUM(G192:Z192)</f>
        <v>0</v>
      </c>
      <c r="E192" s="147" t="s">
        <v>16</v>
      </c>
      <c r="F192" s="148"/>
      <c r="G192" s="146">
        <f t="shared" ref="G192:Y192" si="79">G176*G$190</f>
        <v>0</v>
      </c>
      <c r="H192" s="146">
        <f t="shared" si="79"/>
        <v>0</v>
      </c>
      <c r="I192" s="146">
        <f t="shared" si="79"/>
        <v>0</v>
      </c>
      <c r="J192" s="146">
        <f t="shared" si="79"/>
        <v>0</v>
      </c>
      <c r="K192" s="146">
        <f t="shared" si="79"/>
        <v>0</v>
      </c>
      <c r="L192" s="146">
        <f t="shared" si="79"/>
        <v>0</v>
      </c>
      <c r="M192" s="146">
        <f t="shared" si="79"/>
        <v>0</v>
      </c>
      <c r="N192" s="146">
        <f t="shared" si="79"/>
        <v>0</v>
      </c>
      <c r="O192" s="146">
        <f t="shared" si="79"/>
        <v>0</v>
      </c>
      <c r="P192" s="146">
        <f t="shared" si="79"/>
        <v>0</v>
      </c>
      <c r="Q192" s="146">
        <f t="shared" si="79"/>
        <v>0</v>
      </c>
      <c r="R192" s="146">
        <f t="shared" si="79"/>
        <v>0</v>
      </c>
      <c r="S192" s="146">
        <f t="shared" si="79"/>
        <v>0</v>
      </c>
      <c r="T192" s="146">
        <f t="shared" si="79"/>
        <v>0</v>
      </c>
      <c r="U192" s="146">
        <f t="shared" si="79"/>
        <v>0</v>
      </c>
      <c r="V192" s="146">
        <f t="shared" si="79"/>
        <v>0</v>
      </c>
      <c r="W192" s="146">
        <f t="shared" si="79"/>
        <v>0</v>
      </c>
      <c r="X192" s="146">
        <f t="shared" si="79"/>
        <v>0</v>
      </c>
      <c r="Y192" s="146">
        <f t="shared" si="79"/>
        <v>0</v>
      </c>
      <c r="Z192" s="146">
        <f t="shared" ref="Z192" si="80">Z176*Z$190</f>
        <v>0</v>
      </c>
    </row>
    <row r="193" spans="1:26" x14ac:dyDescent="0.2">
      <c r="B193" t="s">
        <v>88</v>
      </c>
      <c r="D193" s="146">
        <f t="shared" si="78"/>
        <v>0</v>
      </c>
      <c r="E193" s="147" t="s">
        <v>16</v>
      </c>
      <c r="F193" s="148"/>
      <c r="G193" s="146">
        <f t="shared" ref="G193:Y193" si="81">G177*G$190</f>
        <v>0</v>
      </c>
      <c r="H193" s="146">
        <f t="shared" si="81"/>
        <v>0</v>
      </c>
      <c r="I193" s="146">
        <f t="shared" si="81"/>
        <v>0</v>
      </c>
      <c r="J193" s="146">
        <f t="shared" si="81"/>
        <v>0</v>
      </c>
      <c r="K193" s="146">
        <f t="shared" si="81"/>
        <v>0</v>
      </c>
      <c r="L193" s="146">
        <f t="shared" si="81"/>
        <v>0</v>
      </c>
      <c r="M193" s="146">
        <f t="shared" si="81"/>
        <v>0</v>
      </c>
      <c r="N193" s="146">
        <f t="shared" si="81"/>
        <v>0</v>
      </c>
      <c r="O193" s="146">
        <f t="shared" si="81"/>
        <v>0</v>
      </c>
      <c r="P193" s="146">
        <f t="shared" si="81"/>
        <v>0</v>
      </c>
      <c r="Q193" s="146">
        <f t="shared" si="81"/>
        <v>0</v>
      </c>
      <c r="R193" s="146">
        <f t="shared" si="81"/>
        <v>0</v>
      </c>
      <c r="S193" s="146">
        <f t="shared" si="81"/>
        <v>0</v>
      </c>
      <c r="T193" s="146">
        <f t="shared" si="81"/>
        <v>0</v>
      </c>
      <c r="U193" s="146">
        <f t="shared" si="81"/>
        <v>0</v>
      </c>
      <c r="V193" s="146">
        <f t="shared" si="81"/>
        <v>0</v>
      </c>
      <c r="W193" s="146">
        <f t="shared" si="81"/>
        <v>0</v>
      </c>
      <c r="X193" s="146">
        <f t="shared" si="81"/>
        <v>0</v>
      </c>
      <c r="Y193" s="146">
        <f t="shared" si="81"/>
        <v>0</v>
      </c>
      <c r="Z193" s="146">
        <f t="shared" ref="Z193" si="82">Z177*Z$190</f>
        <v>0</v>
      </c>
    </row>
    <row r="194" spans="1:26" x14ac:dyDescent="0.2">
      <c r="B194" t="s">
        <v>116</v>
      </c>
      <c r="D194" s="146">
        <f t="shared" si="78"/>
        <v>0</v>
      </c>
      <c r="E194" s="147" t="s">
        <v>16</v>
      </c>
      <c r="F194" s="148"/>
      <c r="G194" s="146">
        <f t="shared" ref="G194:Y194" si="83">G178*G$190</f>
        <v>0</v>
      </c>
      <c r="H194" s="146">
        <f t="shared" si="83"/>
        <v>0</v>
      </c>
      <c r="I194" s="146">
        <f t="shared" si="83"/>
        <v>0</v>
      </c>
      <c r="J194" s="146">
        <f t="shared" si="83"/>
        <v>0</v>
      </c>
      <c r="K194" s="146">
        <f t="shared" si="83"/>
        <v>0</v>
      </c>
      <c r="L194" s="146">
        <f t="shared" si="83"/>
        <v>0</v>
      </c>
      <c r="M194" s="146">
        <f t="shared" si="83"/>
        <v>0</v>
      </c>
      <c r="N194" s="146">
        <f t="shared" si="83"/>
        <v>0</v>
      </c>
      <c r="O194" s="146">
        <f t="shared" si="83"/>
        <v>0</v>
      </c>
      <c r="P194" s="146">
        <f t="shared" si="83"/>
        <v>0</v>
      </c>
      <c r="Q194" s="146">
        <f t="shared" si="83"/>
        <v>0</v>
      </c>
      <c r="R194" s="146">
        <f t="shared" si="83"/>
        <v>0</v>
      </c>
      <c r="S194" s="146">
        <f t="shared" si="83"/>
        <v>0</v>
      </c>
      <c r="T194" s="146">
        <f t="shared" si="83"/>
        <v>0</v>
      </c>
      <c r="U194" s="146">
        <f t="shared" si="83"/>
        <v>0</v>
      </c>
      <c r="V194" s="146">
        <f t="shared" si="83"/>
        <v>0</v>
      </c>
      <c r="W194" s="146">
        <f t="shared" si="83"/>
        <v>0</v>
      </c>
      <c r="X194" s="146">
        <f t="shared" si="83"/>
        <v>0</v>
      </c>
      <c r="Y194" s="146">
        <f t="shared" si="83"/>
        <v>0</v>
      </c>
      <c r="Z194" s="146">
        <f t="shared" ref="Z194" si="84">Z178*Z$190</f>
        <v>0</v>
      </c>
    </row>
    <row r="195" spans="1:26" x14ac:dyDescent="0.2">
      <c r="B195" t="s">
        <v>114</v>
      </c>
      <c r="D195" s="146">
        <f t="shared" si="78"/>
        <v>0</v>
      </c>
      <c r="E195" s="147" t="s">
        <v>16</v>
      </c>
      <c r="F195" s="148"/>
      <c r="G195" s="146">
        <f t="shared" ref="G195:Y195" si="85">G179*G$190</f>
        <v>0</v>
      </c>
      <c r="H195" s="146">
        <f t="shared" si="85"/>
        <v>0</v>
      </c>
      <c r="I195" s="146">
        <f t="shared" si="85"/>
        <v>0</v>
      </c>
      <c r="J195" s="146">
        <f t="shared" si="85"/>
        <v>0</v>
      </c>
      <c r="K195" s="146">
        <f t="shared" si="85"/>
        <v>0</v>
      </c>
      <c r="L195" s="146">
        <f t="shared" si="85"/>
        <v>0</v>
      </c>
      <c r="M195" s="146">
        <f t="shared" si="85"/>
        <v>0</v>
      </c>
      <c r="N195" s="146">
        <f t="shared" si="85"/>
        <v>0</v>
      </c>
      <c r="O195" s="146">
        <f t="shared" si="85"/>
        <v>0</v>
      </c>
      <c r="P195" s="146">
        <f t="shared" si="85"/>
        <v>0</v>
      </c>
      <c r="Q195" s="146">
        <f t="shared" si="85"/>
        <v>0</v>
      </c>
      <c r="R195" s="146">
        <f t="shared" si="85"/>
        <v>0</v>
      </c>
      <c r="S195" s="146">
        <f t="shared" si="85"/>
        <v>0</v>
      </c>
      <c r="T195" s="146">
        <f t="shared" si="85"/>
        <v>0</v>
      </c>
      <c r="U195" s="146">
        <f t="shared" si="85"/>
        <v>0</v>
      </c>
      <c r="V195" s="146">
        <f t="shared" si="85"/>
        <v>0</v>
      </c>
      <c r="W195" s="146">
        <f t="shared" si="85"/>
        <v>0</v>
      </c>
      <c r="X195" s="146">
        <f t="shared" si="85"/>
        <v>0</v>
      </c>
      <c r="Y195" s="146">
        <f t="shared" si="85"/>
        <v>0</v>
      </c>
      <c r="Z195" s="146">
        <f t="shared" ref="Z195" si="86">Z179*Z$190</f>
        <v>0</v>
      </c>
    </row>
    <row r="196" spans="1:26" x14ac:dyDescent="0.2">
      <c r="B196" t="s">
        <v>117</v>
      </c>
      <c r="D196" s="146">
        <f t="shared" si="78"/>
        <v>0</v>
      </c>
      <c r="E196" s="147" t="s">
        <v>16</v>
      </c>
      <c r="F196" s="148"/>
      <c r="G196" s="146">
        <f t="shared" ref="G196:Y196" si="87">G180*G$190</f>
        <v>0</v>
      </c>
      <c r="H196" s="146">
        <f t="shared" si="87"/>
        <v>0</v>
      </c>
      <c r="I196" s="146">
        <f t="shared" si="87"/>
        <v>0</v>
      </c>
      <c r="J196" s="146">
        <f t="shared" si="87"/>
        <v>0</v>
      </c>
      <c r="K196" s="146">
        <f t="shared" si="87"/>
        <v>0</v>
      </c>
      <c r="L196" s="146">
        <f t="shared" si="87"/>
        <v>0</v>
      </c>
      <c r="M196" s="146">
        <f t="shared" si="87"/>
        <v>0</v>
      </c>
      <c r="N196" s="146">
        <f t="shared" si="87"/>
        <v>0</v>
      </c>
      <c r="O196" s="146">
        <f t="shared" si="87"/>
        <v>0</v>
      </c>
      <c r="P196" s="146">
        <f t="shared" si="87"/>
        <v>0</v>
      </c>
      <c r="Q196" s="146">
        <f t="shared" si="87"/>
        <v>0</v>
      </c>
      <c r="R196" s="146">
        <f t="shared" si="87"/>
        <v>0</v>
      </c>
      <c r="S196" s="146">
        <f t="shared" si="87"/>
        <v>0</v>
      </c>
      <c r="T196" s="146">
        <f t="shared" si="87"/>
        <v>0</v>
      </c>
      <c r="U196" s="146">
        <f t="shared" si="87"/>
        <v>0</v>
      </c>
      <c r="V196" s="146">
        <f t="shared" si="87"/>
        <v>0</v>
      </c>
      <c r="W196" s="146">
        <f t="shared" si="87"/>
        <v>0</v>
      </c>
      <c r="X196" s="146">
        <f t="shared" si="87"/>
        <v>0</v>
      </c>
      <c r="Y196" s="146">
        <f t="shared" si="87"/>
        <v>0</v>
      </c>
      <c r="Z196" s="146">
        <f t="shared" ref="Z196" si="88">Z180*Z$190</f>
        <v>0</v>
      </c>
    </row>
    <row r="197" spans="1:26" x14ac:dyDescent="0.2">
      <c r="B197" t="s">
        <v>306</v>
      </c>
      <c r="D197" s="146">
        <f t="shared" si="78"/>
        <v>0</v>
      </c>
      <c r="E197" s="147" t="s">
        <v>16</v>
      </c>
      <c r="F197" s="148"/>
      <c r="G197" s="146">
        <f t="shared" ref="G197:Y197" si="89">G181*G$190</f>
        <v>0</v>
      </c>
      <c r="H197" s="146">
        <f t="shared" si="89"/>
        <v>0</v>
      </c>
      <c r="I197" s="146">
        <f t="shared" si="89"/>
        <v>0</v>
      </c>
      <c r="J197" s="146">
        <f t="shared" si="89"/>
        <v>0</v>
      </c>
      <c r="K197" s="146">
        <f t="shared" si="89"/>
        <v>0</v>
      </c>
      <c r="L197" s="146">
        <f t="shared" si="89"/>
        <v>0</v>
      </c>
      <c r="M197" s="146">
        <f t="shared" si="89"/>
        <v>0</v>
      </c>
      <c r="N197" s="146">
        <f t="shared" si="89"/>
        <v>0</v>
      </c>
      <c r="O197" s="146">
        <f t="shared" si="89"/>
        <v>0</v>
      </c>
      <c r="P197" s="146">
        <f t="shared" si="89"/>
        <v>0</v>
      </c>
      <c r="Q197" s="146">
        <f t="shared" si="89"/>
        <v>0</v>
      </c>
      <c r="R197" s="146">
        <f t="shared" si="89"/>
        <v>0</v>
      </c>
      <c r="S197" s="146">
        <f t="shared" si="89"/>
        <v>0</v>
      </c>
      <c r="T197" s="146">
        <f t="shared" si="89"/>
        <v>0</v>
      </c>
      <c r="U197" s="146">
        <f t="shared" si="89"/>
        <v>0</v>
      </c>
      <c r="V197" s="146">
        <f t="shared" si="89"/>
        <v>0</v>
      </c>
      <c r="W197" s="146">
        <f t="shared" si="89"/>
        <v>0</v>
      </c>
      <c r="X197" s="146">
        <f t="shared" si="89"/>
        <v>0</v>
      </c>
      <c r="Y197" s="146">
        <f t="shared" si="89"/>
        <v>0</v>
      </c>
      <c r="Z197" s="146">
        <f t="shared" ref="Z197" si="90">Z181*Z$190</f>
        <v>0</v>
      </c>
    </row>
    <row r="198" spans="1:26" x14ac:dyDescent="0.2">
      <c r="B198" t="s">
        <v>178</v>
      </c>
      <c r="D198" s="146">
        <f t="shared" si="78"/>
        <v>0</v>
      </c>
      <c r="E198" s="147" t="s">
        <v>16</v>
      </c>
      <c r="F198" s="148"/>
      <c r="G198" s="146">
        <f t="shared" ref="G198:Y198" si="91">G182*G$190</f>
        <v>0</v>
      </c>
      <c r="H198" s="146">
        <f t="shared" si="91"/>
        <v>0</v>
      </c>
      <c r="I198" s="146">
        <f t="shared" si="91"/>
        <v>0</v>
      </c>
      <c r="J198" s="146">
        <f t="shared" si="91"/>
        <v>0</v>
      </c>
      <c r="K198" s="146">
        <f t="shared" si="91"/>
        <v>0</v>
      </c>
      <c r="L198" s="146">
        <f t="shared" si="91"/>
        <v>0</v>
      </c>
      <c r="M198" s="146">
        <f t="shared" si="91"/>
        <v>0</v>
      </c>
      <c r="N198" s="146">
        <f t="shared" si="91"/>
        <v>0</v>
      </c>
      <c r="O198" s="146">
        <f t="shared" si="91"/>
        <v>0</v>
      </c>
      <c r="P198" s="146">
        <f t="shared" si="91"/>
        <v>0</v>
      </c>
      <c r="Q198" s="146">
        <f t="shared" si="91"/>
        <v>0</v>
      </c>
      <c r="R198" s="146">
        <f t="shared" si="91"/>
        <v>0</v>
      </c>
      <c r="S198" s="146">
        <f t="shared" si="91"/>
        <v>0</v>
      </c>
      <c r="T198" s="146">
        <f t="shared" si="91"/>
        <v>0</v>
      </c>
      <c r="U198" s="146">
        <f t="shared" si="91"/>
        <v>0</v>
      </c>
      <c r="V198" s="146">
        <f t="shared" si="91"/>
        <v>0</v>
      </c>
      <c r="W198" s="146">
        <f t="shared" si="91"/>
        <v>0</v>
      </c>
      <c r="X198" s="146">
        <f t="shared" si="91"/>
        <v>0</v>
      </c>
      <c r="Y198" s="146">
        <f t="shared" si="91"/>
        <v>0</v>
      </c>
      <c r="Z198" s="146">
        <f t="shared" ref="Z198" si="92">Z182*Z$190</f>
        <v>0</v>
      </c>
    </row>
    <row r="199" spans="1:26" x14ac:dyDescent="0.2">
      <c r="B199" t="s">
        <v>181</v>
      </c>
      <c r="D199" s="146">
        <f t="shared" si="78"/>
        <v>0</v>
      </c>
      <c r="E199" s="147" t="s">
        <v>16</v>
      </c>
      <c r="F199" s="148"/>
      <c r="G199" s="146">
        <f t="shared" ref="G199:Y199" si="93">G183*G$190</f>
        <v>0</v>
      </c>
      <c r="H199" s="146">
        <f t="shared" si="93"/>
        <v>0</v>
      </c>
      <c r="I199" s="146">
        <f t="shared" si="93"/>
        <v>0</v>
      </c>
      <c r="J199" s="146">
        <f t="shared" si="93"/>
        <v>0</v>
      </c>
      <c r="K199" s="146">
        <f t="shared" si="93"/>
        <v>0</v>
      </c>
      <c r="L199" s="146">
        <f t="shared" si="93"/>
        <v>0</v>
      </c>
      <c r="M199" s="146">
        <f t="shared" si="93"/>
        <v>0</v>
      </c>
      <c r="N199" s="146">
        <f t="shared" si="93"/>
        <v>0</v>
      </c>
      <c r="O199" s="146">
        <f t="shared" si="93"/>
        <v>0</v>
      </c>
      <c r="P199" s="146">
        <f t="shared" si="93"/>
        <v>0</v>
      </c>
      <c r="Q199" s="146">
        <f t="shared" si="93"/>
        <v>0</v>
      </c>
      <c r="R199" s="146">
        <f t="shared" si="93"/>
        <v>0</v>
      </c>
      <c r="S199" s="146">
        <f t="shared" si="93"/>
        <v>0</v>
      </c>
      <c r="T199" s="146">
        <f t="shared" si="93"/>
        <v>0</v>
      </c>
      <c r="U199" s="146">
        <f t="shared" si="93"/>
        <v>0</v>
      </c>
      <c r="V199" s="146">
        <f t="shared" si="93"/>
        <v>0</v>
      </c>
      <c r="W199" s="146">
        <f t="shared" si="93"/>
        <v>0</v>
      </c>
      <c r="X199" s="146">
        <f t="shared" si="93"/>
        <v>0</v>
      </c>
      <c r="Y199" s="146">
        <f t="shared" si="93"/>
        <v>0</v>
      </c>
      <c r="Z199" s="146">
        <f t="shared" ref="Z199" si="94">Z183*Z$190</f>
        <v>0</v>
      </c>
    </row>
    <row r="200" spans="1:26" ht="12.75" thickBot="1" x14ac:dyDescent="0.25">
      <c r="B200" s="28" t="s">
        <v>46</v>
      </c>
      <c r="C200" s="28"/>
      <c r="D200" s="149">
        <f t="shared" si="78"/>
        <v>0</v>
      </c>
      <c r="E200" s="150" t="s">
        <v>16</v>
      </c>
      <c r="F200" s="151"/>
      <c r="G200" s="149">
        <f t="shared" ref="G200:Y200" si="95">G184*G$190</f>
        <v>0</v>
      </c>
      <c r="H200" s="149">
        <f t="shared" si="95"/>
        <v>0</v>
      </c>
      <c r="I200" s="149">
        <f t="shared" si="95"/>
        <v>0</v>
      </c>
      <c r="J200" s="149">
        <f t="shared" si="95"/>
        <v>0</v>
      </c>
      <c r="K200" s="149">
        <f t="shared" si="95"/>
        <v>0</v>
      </c>
      <c r="L200" s="149">
        <f t="shared" si="95"/>
        <v>0</v>
      </c>
      <c r="M200" s="149">
        <f t="shared" si="95"/>
        <v>0</v>
      </c>
      <c r="N200" s="149">
        <f t="shared" si="95"/>
        <v>0</v>
      </c>
      <c r="O200" s="149">
        <f t="shared" si="95"/>
        <v>0</v>
      </c>
      <c r="P200" s="149">
        <f t="shared" si="95"/>
        <v>0</v>
      </c>
      <c r="Q200" s="149">
        <f t="shared" si="95"/>
        <v>0</v>
      </c>
      <c r="R200" s="149">
        <f t="shared" si="95"/>
        <v>0</v>
      </c>
      <c r="S200" s="149">
        <f t="shared" si="95"/>
        <v>0</v>
      </c>
      <c r="T200" s="149">
        <f t="shared" si="95"/>
        <v>0</v>
      </c>
      <c r="U200" s="149">
        <f t="shared" si="95"/>
        <v>0</v>
      </c>
      <c r="V200" s="149">
        <f t="shared" si="95"/>
        <v>0</v>
      </c>
      <c r="W200" s="149">
        <f t="shared" si="95"/>
        <v>0</v>
      </c>
      <c r="X200" s="149">
        <f t="shared" si="95"/>
        <v>0</v>
      </c>
      <c r="Y200" s="149">
        <f t="shared" si="95"/>
        <v>0</v>
      </c>
      <c r="Z200" s="149">
        <f t="shared" ref="Z200" si="96">Z184*Z$190</f>
        <v>0</v>
      </c>
    </row>
    <row r="201" spans="1:26" ht="12.75" thickTop="1" x14ac:dyDescent="0.2">
      <c r="B201" s="4" t="s">
        <v>180</v>
      </c>
      <c r="C201" s="4"/>
      <c r="D201" s="152">
        <f t="shared" si="78"/>
        <v>0</v>
      </c>
      <c r="E201" s="153" t="s">
        <v>16</v>
      </c>
      <c r="F201" s="154"/>
      <c r="G201" s="152">
        <f>SUM(G192:G200)</f>
        <v>0</v>
      </c>
      <c r="H201" s="152">
        <f t="shared" ref="H201:Z201" si="97">SUM(H192:H200)</f>
        <v>0</v>
      </c>
      <c r="I201" s="152">
        <f t="shared" si="97"/>
        <v>0</v>
      </c>
      <c r="J201" s="152">
        <f t="shared" si="97"/>
        <v>0</v>
      </c>
      <c r="K201" s="152">
        <f t="shared" si="97"/>
        <v>0</v>
      </c>
      <c r="L201" s="152">
        <f t="shared" si="97"/>
        <v>0</v>
      </c>
      <c r="M201" s="152">
        <f t="shared" si="97"/>
        <v>0</v>
      </c>
      <c r="N201" s="152">
        <f t="shared" si="97"/>
        <v>0</v>
      </c>
      <c r="O201" s="152">
        <f t="shared" si="97"/>
        <v>0</v>
      </c>
      <c r="P201" s="152">
        <f t="shared" si="97"/>
        <v>0</v>
      </c>
      <c r="Q201" s="152">
        <f t="shared" si="97"/>
        <v>0</v>
      </c>
      <c r="R201" s="152">
        <f t="shared" si="97"/>
        <v>0</v>
      </c>
      <c r="S201" s="152">
        <f t="shared" si="97"/>
        <v>0</v>
      </c>
      <c r="T201" s="152">
        <f t="shared" si="97"/>
        <v>0</v>
      </c>
      <c r="U201" s="152">
        <f t="shared" si="97"/>
        <v>0</v>
      </c>
      <c r="V201" s="152">
        <f t="shared" si="97"/>
        <v>0</v>
      </c>
      <c r="W201" s="152">
        <f t="shared" si="97"/>
        <v>0</v>
      </c>
      <c r="X201" s="152">
        <f t="shared" si="97"/>
        <v>0</v>
      </c>
      <c r="Y201" s="152">
        <f t="shared" si="97"/>
        <v>0</v>
      </c>
      <c r="Z201" s="152">
        <f t="shared" si="97"/>
        <v>0</v>
      </c>
    </row>
    <row r="202" spans="1:26" x14ac:dyDescent="0.2"/>
    <row r="203" spans="1:26" x14ac:dyDescent="0.2">
      <c r="A203" s="63" t="s">
        <v>243</v>
      </c>
      <c r="B203" s="31" t="s">
        <v>189</v>
      </c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</row>
    <row r="204" spans="1:26" ht="12.75" thickBot="1" x14ac:dyDescent="0.25"/>
    <row r="205" spans="1:26" x14ac:dyDescent="0.2">
      <c r="B205" s="123" t="s">
        <v>186</v>
      </c>
      <c r="C205" s="124"/>
      <c r="D205" s="125">
        <f>IFERROR(SUM(G201:Z201),0)</f>
        <v>0</v>
      </c>
      <c r="E205" s="126" t="s">
        <v>16</v>
      </c>
    </row>
    <row r="206" spans="1:26" x14ac:dyDescent="0.2">
      <c r="B206" s="134" t="s">
        <v>187</v>
      </c>
      <c r="C206" s="4"/>
      <c r="D206" s="145" t="str">
        <f>IFERROR(IRR(G185:Z185),"Nije moguće odrediti")</f>
        <v>Nije moguće odrediti</v>
      </c>
      <c r="E206" s="135" t="s">
        <v>4</v>
      </c>
    </row>
    <row r="207" spans="1:26" ht="12.75" thickBot="1" x14ac:dyDescent="0.25">
      <c r="B207" s="127" t="s">
        <v>188</v>
      </c>
      <c r="C207" s="128"/>
      <c r="D207" s="136" t="str">
        <f>IFERROR(SUMIF(D192:D200,"&gt;0")/-SUMIF(D192:D200,"&lt;0"),"Nije moguće odrediti")</f>
        <v>Nije moguće odrediti</v>
      </c>
      <c r="E207" s="130" t="s">
        <v>8</v>
      </c>
    </row>
    <row r="208" spans="1:26" x14ac:dyDescent="0.2"/>
    <row r="209" spans="1:26" x14ac:dyDescent="0.2">
      <c r="A209" s="122"/>
      <c r="B209" s="39" t="s">
        <v>118</v>
      </c>
      <c r="C209" s="38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</row>
    <row r="210" spans="1:26" hidden="1" x14ac:dyDescent="0.2"/>
    <row r="211" spans="1:26" hidden="1" x14ac:dyDescent="0.2"/>
    <row r="212" spans="1:26" hidden="1" x14ac:dyDescent="0.2"/>
    <row r="213" spans="1:26" hidden="1" x14ac:dyDescent="0.2"/>
    <row r="214" spans="1:26" hidden="1" x14ac:dyDescent="0.2"/>
    <row r="215" spans="1:26" hidden="1" x14ac:dyDescent="0.2"/>
    <row r="216" spans="1:26" hidden="1" x14ac:dyDescent="0.2"/>
    <row r="217" spans="1:26" hidden="1" x14ac:dyDescent="0.2"/>
    <row r="218" spans="1:26" hidden="1" x14ac:dyDescent="0.2"/>
    <row r="219" spans="1:26" hidden="1" x14ac:dyDescent="0.2"/>
    <row r="220" spans="1:26" hidden="1" x14ac:dyDescent="0.2"/>
    <row r="221" spans="1:26" hidden="1" x14ac:dyDescent="0.2"/>
    <row r="222" spans="1:26" hidden="1" x14ac:dyDescent="0.2"/>
    <row r="223" spans="1:26" hidden="1" x14ac:dyDescent="0.2"/>
    <row r="224" spans="1:26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x14ac:dyDescent="0.2"/>
    <row r="278" x14ac:dyDescent="0.2"/>
    <row r="279" x14ac:dyDescent="0.2"/>
    <row r="280" x14ac:dyDescent="0.2"/>
    <row r="281" x14ac:dyDescent="0.2"/>
    <row r="282" x14ac:dyDescent="0.2"/>
    <row r="283" x14ac:dyDescent="0.2"/>
    <row r="284" x14ac:dyDescent="0.2"/>
    <row r="285" x14ac:dyDescent="0.2"/>
    <row r="286" x14ac:dyDescent="0.2"/>
    <row r="287" x14ac:dyDescent="0.2"/>
    <row r="288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  <row r="320" x14ac:dyDescent="0.2"/>
    <row r="321" x14ac:dyDescent="0.2"/>
    <row r="322" x14ac:dyDescent="0.2"/>
    <row r="323" x14ac:dyDescent="0.2"/>
    <row r="324" x14ac:dyDescent="0.2"/>
    <row r="325" x14ac:dyDescent="0.2"/>
    <row r="326" x14ac:dyDescent="0.2"/>
    <row r="327" x14ac:dyDescent="0.2"/>
    <row r="328" x14ac:dyDescent="0.2"/>
    <row r="329" x14ac:dyDescent="0.2"/>
    <row r="330" x14ac:dyDescent="0.2"/>
    <row r="331" x14ac:dyDescent="0.2"/>
    <row r="332" x14ac:dyDescent="0.2"/>
    <row r="333" x14ac:dyDescent="0.2"/>
    <row r="334" x14ac:dyDescent="0.2"/>
    <row r="335" x14ac:dyDescent="0.2"/>
    <row r="336" x14ac:dyDescent="0.2"/>
    <row r="337" x14ac:dyDescent="0.2"/>
    <row r="338" x14ac:dyDescent="0.2"/>
    <row r="339" x14ac:dyDescent="0.2"/>
    <row r="340" x14ac:dyDescent="0.2"/>
    <row r="341" x14ac:dyDescent="0.2"/>
    <row r="342" x14ac:dyDescent="0.2"/>
    <row r="343" x14ac:dyDescent="0.2"/>
    <row r="344" x14ac:dyDescent="0.2"/>
    <row r="345" x14ac:dyDescent="0.2"/>
    <row r="346" x14ac:dyDescent="0.2"/>
    <row r="347" x14ac:dyDescent="0.2"/>
    <row r="348" x14ac:dyDescent="0.2"/>
    <row r="349" x14ac:dyDescent="0.2"/>
    <row r="350" x14ac:dyDescent="0.2"/>
    <row r="351" x14ac:dyDescent="0.2"/>
    <row r="352" x14ac:dyDescent="0.2"/>
    <row r="353" x14ac:dyDescent="0.2"/>
    <row r="354" x14ac:dyDescent="0.2"/>
    <row r="355" x14ac:dyDescent="0.2"/>
    <row r="356" x14ac:dyDescent="0.2"/>
    <row r="357" x14ac:dyDescent="0.2"/>
    <row r="358" x14ac:dyDescent="0.2"/>
    <row r="359" x14ac:dyDescent="0.2"/>
    <row r="360" x14ac:dyDescent="0.2"/>
    <row r="361" x14ac:dyDescent="0.2"/>
    <row r="362" x14ac:dyDescent="0.2"/>
    <row r="363" x14ac:dyDescent="0.2"/>
    <row r="364" x14ac:dyDescent="0.2"/>
    <row r="365" x14ac:dyDescent="0.2"/>
    <row r="366" x14ac:dyDescent="0.2"/>
  </sheetData>
  <sheetProtection algorithmName="SHA-512" hashValue="NggAb02LqydvnmuuRC04QXew2Grzlgj10xXWN4Mf2zdcPs8B7WDXO4P8evCu6mOarxMg/DpIdtfhnT2wG5CIyw==" saltValue="OiNxPqF5146QJEmZwS5I4Q==" spinCount="100000" sheet="1" objects="1" scenarios="1"/>
  <mergeCells count="4">
    <mergeCell ref="A1:A2"/>
    <mergeCell ref="B1:B2"/>
    <mergeCell ref="D1:D2"/>
    <mergeCell ref="E1:E2"/>
  </mergeCells>
  <pageMargins left="0.7" right="0.7" top="0.75" bottom="0.75" header="0.3" footer="0.3"/>
  <pageSetup paperSize="9" orientation="portrait" horizontalDpi="300" r:id="rId1"/>
  <headerFooter>
    <oddHeader>&amp;C&amp;G</oddHeader>
  </headerFooter>
  <ignoredErrors>
    <ignoredError sqref="G179:Z179" formula="1"/>
  </ignoredError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E600"/>
  </sheetPr>
  <dimension ref="A1:G59"/>
  <sheetViews>
    <sheetView showGridLines="0" zoomScale="120" zoomScaleNormal="120" workbookViewId="0"/>
  </sheetViews>
  <sheetFormatPr defaultColWidth="0" defaultRowHeight="12" zeroHeight="1" x14ac:dyDescent="0.2"/>
  <cols>
    <col min="1" max="1" width="9" style="90" customWidth="1"/>
    <col min="2" max="2" width="45.7109375" style="90" customWidth="1"/>
    <col min="3" max="3" width="8.140625" style="90" customWidth="1"/>
    <col min="4" max="4" width="7" style="90" customWidth="1"/>
    <col min="5" max="5" width="2.28515625" style="90" customWidth="1"/>
    <col min="6" max="6" width="33.42578125" style="90" customWidth="1"/>
    <col min="7" max="7" width="10.42578125" style="90" customWidth="1"/>
    <col min="8" max="16384" width="9" hidden="1"/>
  </cols>
  <sheetData>
    <row r="1" spans="2:7" x14ac:dyDescent="0.2"/>
    <row r="2" spans="2:7" ht="20.25" x14ac:dyDescent="0.3">
      <c r="B2" s="91" t="s">
        <v>201</v>
      </c>
    </row>
    <row r="3" spans="2:7" ht="12.75" thickBot="1" x14ac:dyDescent="0.25">
      <c r="B3" s="161" t="s">
        <v>204</v>
      </c>
      <c r="C3" s="162"/>
      <c r="D3" s="164" t="s">
        <v>8</v>
      </c>
      <c r="E3" s="162"/>
      <c r="F3" s="207" t="str">
        <f>'Financijska i ekonomska analiza'!D207</f>
        <v>Nije moguće odrediti</v>
      </c>
    </row>
    <row r="4" spans="2:7" ht="12.75" thickTop="1" x14ac:dyDescent="0.2">
      <c r="B4" s="194"/>
      <c r="C4" s="181"/>
      <c r="D4" s="195"/>
      <c r="E4" s="181"/>
      <c r="F4" s="196"/>
    </row>
    <row r="5" spans="2:7" ht="24.75" thickBot="1" x14ac:dyDescent="0.25">
      <c r="B5" s="190" t="s">
        <v>261</v>
      </c>
      <c r="C5" s="191"/>
      <c r="D5" s="192" t="s">
        <v>262</v>
      </c>
      <c r="E5" s="191"/>
      <c r="F5" s="193">
        <f>'Ulazni podaci'!D11</f>
        <v>0</v>
      </c>
    </row>
    <row r="6" spans="2:7" ht="12.75" customHeight="1" thickTop="1" x14ac:dyDescent="0.2">
      <c r="D6" s="160"/>
      <c r="F6" s="159"/>
    </row>
    <row r="7" spans="2:7" ht="12.75" customHeight="1" thickBot="1" x14ac:dyDescent="0.25">
      <c r="B7" s="163" t="s">
        <v>266</v>
      </c>
      <c r="C7" s="163"/>
      <c r="D7" s="164" t="s">
        <v>4</v>
      </c>
      <c r="E7" s="163"/>
      <c r="F7" s="166">
        <f>'Financijska i ekonomska analiza'!D48</f>
        <v>0</v>
      </c>
    </row>
    <row r="8" spans="2:7" ht="12.75" customHeight="1" thickTop="1" x14ac:dyDescent="0.2">
      <c r="D8" s="160"/>
      <c r="F8" s="159"/>
    </row>
    <row r="9" spans="2:7" ht="12.75" customHeight="1" thickBot="1" x14ac:dyDescent="0.25">
      <c r="B9" s="163" t="s">
        <v>328</v>
      </c>
      <c r="C9" s="163"/>
      <c r="D9" s="164" t="s">
        <v>331</v>
      </c>
      <c r="E9" s="163"/>
      <c r="F9" s="197" t="str">
        <f>IF('Ulazni podaci'!D10=0," ",'Ulazni podaci'!D10)</f>
        <v xml:space="preserve"> </v>
      </c>
    </row>
    <row r="10" spans="2:7" ht="12.75" customHeight="1" thickTop="1" x14ac:dyDescent="0.2">
      <c r="D10" s="160"/>
      <c r="F10" s="159"/>
    </row>
    <row r="11" spans="2:7" ht="35.1" customHeight="1" thickBot="1" x14ac:dyDescent="0.25">
      <c r="B11" s="161" t="s">
        <v>260</v>
      </c>
      <c r="C11" s="162"/>
      <c r="D11" s="164" t="s">
        <v>4</v>
      </c>
      <c r="E11" s="162"/>
      <c r="F11" s="197">
        <f>'Ulazni podaci'!D13</f>
        <v>0</v>
      </c>
    </row>
    <row r="12" spans="2:7" ht="21" customHeight="1" thickTop="1" x14ac:dyDescent="0.2">
      <c r="B12" s="198"/>
      <c r="D12" s="199"/>
      <c r="F12" s="200"/>
    </row>
    <row r="13" spans="2:7" ht="36.75" thickBot="1" x14ac:dyDescent="0.25">
      <c r="B13" s="203" t="s">
        <v>334</v>
      </c>
      <c r="C13" s="162"/>
      <c r="D13" s="164" t="s">
        <v>4</v>
      </c>
      <c r="E13" s="162"/>
      <c r="F13" s="197">
        <f>IFERROR(F33/F19,0)</f>
        <v>0</v>
      </c>
      <c r="G13" s="201"/>
    </row>
    <row r="14" spans="2:7" ht="12.75" customHeight="1" thickTop="1" x14ac:dyDescent="0.3">
      <c r="B14" s="91"/>
    </row>
    <row r="15" spans="2:7" ht="12.75" customHeight="1" thickBot="1" x14ac:dyDescent="0.25">
      <c r="B15" s="206" t="s">
        <v>270</v>
      </c>
      <c r="C15" s="167"/>
      <c r="D15" s="168" t="s">
        <v>271</v>
      </c>
      <c r="E15" s="167"/>
      <c r="F15" s="225">
        <f>IFERROR(F31/'Ulazni podaci'!D62,0)</f>
        <v>0</v>
      </c>
    </row>
    <row r="16" spans="2:7" ht="12.75" customHeight="1" thickTop="1" x14ac:dyDescent="0.3">
      <c r="B16" s="91"/>
    </row>
    <row r="17" spans="2:6" ht="40.5" customHeight="1" thickBot="1" x14ac:dyDescent="0.25">
      <c r="B17" s="202" t="s">
        <v>329</v>
      </c>
      <c r="C17" s="167"/>
      <c r="D17" s="164" t="s">
        <v>4</v>
      </c>
      <c r="E17" s="167"/>
      <c r="F17" s="224">
        <f>'Ulazni podaci'!D15</f>
        <v>0</v>
      </c>
    </row>
    <row r="18" spans="2:6" ht="12.75" customHeight="1" thickTop="1" x14ac:dyDescent="0.3">
      <c r="B18" s="91"/>
    </row>
    <row r="19" spans="2:6" ht="12.75" customHeight="1" thickBot="1" x14ac:dyDescent="0.25">
      <c r="B19" s="167" t="s">
        <v>269</v>
      </c>
      <c r="C19" s="167"/>
      <c r="D19" s="168" t="s">
        <v>16</v>
      </c>
      <c r="E19" s="167"/>
      <c r="F19" s="225">
        <f>'Financijska i ekonomska analiza'!D43</f>
        <v>0</v>
      </c>
    </row>
    <row r="20" spans="2:6" ht="12.75" customHeight="1" thickTop="1" x14ac:dyDescent="0.3">
      <c r="B20" s="91"/>
    </row>
    <row r="21" spans="2:6" ht="12.75" customHeight="1" thickBot="1" x14ac:dyDescent="0.25">
      <c r="B21" s="167" t="s">
        <v>312</v>
      </c>
      <c r="C21" s="167"/>
      <c r="D21" s="168" t="s">
        <v>16</v>
      </c>
      <c r="E21" s="167"/>
      <c r="F21" s="225">
        <f>'Ulazni podaci'!D110</f>
        <v>0</v>
      </c>
    </row>
    <row r="22" spans="2:6" ht="12.75" customHeight="1" thickTop="1" x14ac:dyDescent="0.3">
      <c r="B22" s="91"/>
    </row>
    <row r="23" spans="2:6" ht="12.75" customHeight="1" thickBot="1" x14ac:dyDescent="0.25">
      <c r="B23" s="167" t="s">
        <v>313</v>
      </c>
      <c r="C23" s="167"/>
      <c r="D23" s="168" t="s">
        <v>16</v>
      </c>
      <c r="E23" s="167"/>
      <c r="F23" s="225">
        <f>'Ulazni podaci'!D168</f>
        <v>0</v>
      </c>
    </row>
    <row r="24" spans="2:6" ht="12.75" customHeight="1" thickTop="1" x14ac:dyDescent="0.3">
      <c r="B24" s="91"/>
    </row>
    <row r="25" spans="2:6" ht="12.75" customHeight="1" thickBot="1" x14ac:dyDescent="0.25">
      <c r="B25" s="167" t="s">
        <v>314</v>
      </c>
      <c r="C25" s="167"/>
      <c r="D25" s="168" t="s">
        <v>16</v>
      </c>
      <c r="E25" s="167"/>
      <c r="F25" s="225">
        <f>F21+F23</f>
        <v>0</v>
      </c>
    </row>
    <row r="26" spans="2:6" ht="12.75" customHeight="1" thickTop="1" x14ac:dyDescent="0.3">
      <c r="B26" s="91"/>
    </row>
    <row r="27" spans="2:6" ht="12.75" customHeight="1" thickBot="1" x14ac:dyDescent="0.25">
      <c r="B27" s="167" t="s">
        <v>294</v>
      </c>
      <c r="C27" s="167"/>
      <c r="D27" s="168" t="s">
        <v>16</v>
      </c>
      <c r="E27" s="167"/>
      <c r="F27" s="225">
        <f>'Ulazni podaci'!D239</f>
        <v>0</v>
      </c>
    </row>
    <row r="28" spans="2:6" ht="12.75" customHeight="1" thickTop="1" x14ac:dyDescent="0.3">
      <c r="B28" s="180"/>
      <c r="C28" s="181"/>
      <c r="D28" s="181"/>
      <c r="E28" s="181"/>
      <c r="F28" s="181"/>
    </row>
    <row r="29" spans="2:6" ht="12.75" customHeight="1" thickBot="1" x14ac:dyDescent="0.25">
      <c r="B29" s="167" t="s">
        <v>295</v>
      </c>
      <c r="C29" s="167"/>
      <c r="D29" s="168" t="s">
        <v>16</v>
      </c>
      <c r="E29" s="167"/>
      <c r="F29" s="225">
        <f>F19+F27</f>
        <v>0</v>
      </c>
    </row>
    <row r="30" spans="2:6" ht="12.75" customHeight="1" thickTop="1" x14ac:dyDescent="0.2">
      <c r="B30" s="169"/>
      <c r="C30" s="169"/>
      <c r="D30" s="170"/>
      <c r="E30" s="169"/>
      <c r="F30" s="171"/>
    </row>
    <row r="31" spans="2:6" ht="12.75" thickBot="1" x14ac:dyDescent="0.25">
      <c r="B31" s="172" t="s">
        <v>272</v>
      </c>
      <c r="C31" s="163"/>
      <c r="D31" s="164" t="s">
        <v>16</v>
      </c>
      <c r="E31" s="163"/>
      <c r="F31" s="226">
        <f>'Financijska i ekonomska analiza'!D47</f>
        <v>0</v>
      </c>
    </row>
    <row r="32" spans="2:6" ht="12.75" customHeight="1" thickTop="1" x14ac:dyDescent="0.2">
      <c r="B32" s="169"/>
      <c r="C32" s="169"/>
      <c r="D32" s="170"/>
      <c r="E32" s="169"/>
      <c r="F32" s="171"/>
    </row>
    <row r="33" spans="2:6" ht="12.75" customHeight="1" thickBot="1" x14ac:dyDescent="0.25">
      <c r="B33" s="172" t="s">
        <v>330</v>
      </c>
      <c r="C33" s="163"/>
      <c r="D33" s="164" t="s">
        <v>16</v>
      </c>
      <c r="E33" s="163"/>
      <c r="F33" s="226">
        <f>'Financijska i ekonomska analiza'!D43-'Financijska i ekonomska analiza'!D47</f>
        <v>0</v>
      </c>
    </row>
    <row r="34" spans="2:6" ht="12.75" customHeight="1" thickTop="1" x14ac:dyDescent="0.2">
      <c r="B34" s="169"/>
      <c r="C34" s="169"/>
      <c r="D34" s="170"/>
      <c r="E34" s="169"/>
      <c r="F34" s="171"/>
    </row>
    <row r="35" spans="2:6" ht="12.75" customHeight="1" thickBot="1" x14ac:dyDescent="0.25">
      <c r="B35" s="167" t="s">
        <v>339</v>
      </c>
      <c r="C35" s="167"/>
      <c r="D35" s="168" t="s">
        <v>16</v>
      </c>
      <c r="E35" s="167"/>
      <c r="F35" s="225">
        <f>F25-(F25*F41)</f>
        <v>0</v>
      </c>
    </row>
    <row r="36" spans="2:6" ht="12.75" customHeight="1" thickTop="1" x14ac:dyDescent="0.2">
      <c r="B36" s="169"/>
      <c r="C36" s="169"/>
      <c r="D36" s="170"/>
      <c r="E36" s="169"/>
      <c r="F36" s="171"/>
    </row>
    <row r="37" spans="2:6" ht="12.75" thickBot="1" x14ac:dyDescent="0.25">
      <c r="B37" s="137" t="s">
        <v>133</v>
      </c>
      <c r="C37" s="137"/>
      <c r="D37" s="138" t="s">
        <v>16</v>
      </c>
      <c r="E37" s="137"/>
      <c r="F37" s="225">
        <f>'Financijska i ekonomska analiza'!D28</f>
        <v>0</v>
      </c>
    </row>
    <row r="38" spans="2:6" ht="12.75" thickTop="1" x14ac:dyDescent="0.2">
      <c r="B38" s="92"/>
      <c r="C38" s="92"/>
      <c r="D38" s="93"/>
      <c r="E38" s="92"/>
      <c r="F38" s="92"/>
    </row>
    <row r="39" spans="2:6" ht="12.75" thickBot="1" x14ac:dyDescent="0.25">
      <c r="B39" s="137" t="s">
        <v>202</v>
      </c>
      <c r="C39" s="137"/>
      <c r="D39" s="138" t="s">
        <v>4</v>
      </c>
      <c r="E39" s="137"/>
      <c r="F39" s="139" t="str">
        <f>'Financijska i ekonomska analiza'!D29</f>
        <v>Nije moguće odrediti</v>
      </c>
    </row>
    <row r="40" spans="2:6" ht="12.75" thickTop="1" x14ac:dyDescent="0.2">
      <c r="B40" s="92"/>
      <c r="C40" s="92"/>
      <c r="D40" s="93"/>
      <c r="E40" s="92"/>
      <c r="F40" s="92"/>
    </row>
    <row r="41" spans="2:6" ht="12.75" thickBot="1" x14ac:dyDescent="0.25">
      <c r="B41" s="137" t="s">
        <v>141</v>
      </c>
      <c r="C41" s="137"/>
      <c r="D41" s="138" t="s">
        <v>4</v>
      </c>
      <c r="E41" s="137"/>
      <c r="F41" s="140">
        <f>'Financijska i ekonomska analiza'!D41</f>
        <v>0</v>
      </c>
    </row>
    <row r="42" spans="2:6" ht="12.75" thickTop="1" x14ac:dyDescent="0.2">
      <c r="B42" s="92"/>
      <c r="C42" s="92"/>
      <c r="D42" s="93"/>
      <c r="E42" s="92"/>
      <c r="F42" s="92"/>
    </row>
    <row r="43" spans="2:6" ht="12.75" thickBot="1" x14ac:dyDescent="0.25">
      <c r="B43" s="137" t="s">
        <v>203</v>
      </c>
      <c r="C43" s="137"/>
      <c r="D43" s="138" t="s">
        <v>16</v>
      </c>
      <c r="E43" s="137"/>
      <c r="F43" s="225">
        <f>'Financijska i ekonomska analiza'!D205</f>
        <v>0</v>
      </c>
    </row>
    <row r="44" spans="2:6" ht="12.75" thickTop="1" x14ac:dyDescent="0.2">
      <c r="B44" s="92"/>
      <c r="C44" s="92"/>
      <c r="D44" s="93"/>
      <c r="E44" s="92"/>
      <c r="F44" s="92"/>
    </row>
    <row r="45" spans="2:6" ht="12.75" thickBot="1" x14ac:dyDescent="0.25">
      <c r="B45" s="137" t="s">
        <v>187</v>
      </c>
      <c r="C45" s="137"/>
      <c r="D45" s="138" t="s">
        <v>4</v>
      </c>
      <c r="E45" s="137"/>
      <c r="F45" s="139" t="str">
        <f>'Financijska i ekonomska analiza'!D206</f>
        <v>Nije moguće odrediti</v>
      </c>
    </row>
    <row r="46" spans="2:6" ht="12.75" thickTop="1" x14ac:dyDescent="0.2">
      <c r="B46" s="92"/>
      <c r="C46" s="92"/>
      <c r="D46" s="93"/>
      <c r="E46" s="92"/>
      <c r="F46" s="94"/>
    </row>
    <row r="47" spans="2:6" x14ac:dyDescent="0.2"/>
    <row r="48" spans="2:6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</sheetData>
  <sheetProtection algorithmName="SHA-512" hashValue="jEDufkJ/0Hsyxi2zpw/P0foN3XVa100CH2v/LJGr/aaWyI/Z7yUzpUWA6pUTczZawUn/Ui+MaYgpzJ5SOGvbWQ==" saltValue="fJTmplVxpJt6VC6DSHOszw==" spinCount="100000" sheet="1" objects="1" scenarios="1"/>
  <pageMargins left="0.7" right="0.7" top="0.75" bottom="0.75" header="0.3" footer="0.3"/>
  <pageSetup paperSize="9" orientation="portrait" r:id="rId1"/>
  <headerFooter>
    <oddHeader>&amp;C&amp;G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 tint="0.249977111117893"/>
  </sheetPr>
  <dimension ref="A1:J201"/>
  <sheetViews>
    <sheetView showGridLines="0" zoomScale="90" zoomScaleNormal="90" workbookViewId="0"/>
  </sheetViews>
  <sheetFormatPr defaultColWidth="0" defaultRowHeight="12" zeroHeight="1" x14ac:dyDescent="0.2"/>
  <cols>
    <col min="1" max="1" width="5.7109375" customWidth="1"/>
    <col min="2" max="2" width="42.42578125" customWidth="1"/>
    <col min="3" max="3" width="25.85546875" customWidth="1"/>
    <col min="4" max="4" width="23.85546875" customWidth="1"/>
    <col min="5" max="7" width="20.5703125" customWidth="1"/>
    <col min="8" max="8" width="2.28515625" customWidth="1"/>
    <col min="9" max="10" width="15.28515625" hidden="1" customWidth="1"/>
    <col min="11" max="16384" width="9" hidden="1"/>
  </cols>
  <sheetData>
    <row r="1" spans="1:7" ht="12.75" thickBot="1" x14ac:dyDescent="0.25">
      <c r="A1" s="54"/>
      <c r="B1" s="53" t="s">
        <v>72</v>
      </c>
      <c r="C1" s="54"/>
      <c r="D1" s="54"/>
      <c r="E1" s="54"/>
      <c r="F1" s="54"/>
      <c r="G1" s="54"/>
    </row>
    <row r="2" spans="1:7" ht="12.75" thickTop="1" x14ac:dyDescent="0.2"/>
    <row r="3" spans="1:7" x14ac:dyDescent="0.2">
      <c r="B3" s="98" t="s">
        <v>72</v>
      </c>
      <c r="C3" s="98" t="s">
        <v>123</v>
      </c>
      <c r="D3" s="98" t="s">
        <v>322</v>
      </c>
    </row>
    <row r="4" spans="1:7" ht="14.25" x14ac:dyDescent="0.2">
      <c r="B4" s="19"/>
      <c r="C4" s="21"/>
      <c r="D4" s="21"/>
    </row>
    <row r="5" spans="1:7" ht="28.5" x14ac:dyDescent="0.2">
      <c r="B5" s="19" t="s">
        <v>185</v>
      </c>
      <c r="C5" s="21" t="s">
        <v>124</v>
      </c>
      <c r="D5" s="21" t="s">
        <v>323</v>
      </c>
    </row>
    <row r="6" spans="1:7" ht="14.25" x14ac:dyDescent="0.2">
      <c r="B6" s="19" t="s">
        <v>184</v>
      </c>
      <c r="C6" s="21" t="s">
        <v>125</v>
      </c>
      <c r="D6" s="21" t="s">
        <v>324</v>
      </c>
    </row>
    <row r="7" spans="1:7" ht="14.25" x14ac:dyDescent="0.2">
      <c r="B7" s="21"/>
      <c r="C7" s="21" t="s">
        <v>126</v>
      </c>
      <c r="D7" s="21"/>
    </row>
    <row r="8" spans="1:7" x14ac:dyDescent="0.2"/>
    <row r="9" spans="1:7" ht="12.75" thickBot="1" x14ac:dyDescent="0.25">
      <c r="A9" s="54"/>
      <c r="B9" s="53" t="s">
        <v>154</v>
      </c>
      <c r="C9" s="54"/>
      <c r="D9" s="54"/>
      <c r="E9" s="54"/>
      <c r="F9" s="54"/>
      <c r="G9" s="54"/>
    </row>
    <row r="10" spans="1:7" ht="12.75" thickTop="1" x14ac:dyDescent="0.2"/>
    <row r="11" spans="1:7" ht="24" x14ac:dyDescent="0.2">
      <c r="B11" s="99" t="s">
        <v>212</v>
      </c>
      <c r="C11" s="99" t="s">
        <v>73</v>
      </c>
      <c r="D11" s="99" t="s">
        <v>74</v>
      </c>
      <c r="E11" s="99" t="s">
        <v>75</v>
      </c>
      <c r="F11" s="99" t="s">
        <v>149</v>
      </c>
      <c r="G11" s="99" t="s">
        <v>152</v>
      </c>
    </row>
    <row r="12" spans="1:7" ht="14.25" x14ac:dyDescent="0.2">
      <c r="B12" s="19"/>
      <c r="C12" s="21"/>
      <c r="D12" s="20"/>
      <c r="E12" s="20"/>
      <c r="F12" s="20"/>
      <c r="G12" s="20"/>
    </row>
    <row r="13" spans="1:7" ht="14.25" x14ac:dyDescent="0.2">
      <c r="B13" s="19" t="s">
        <v>49</v>
      </c>
      <c r="C13" s="25">
        <v>5374494096.9035406</v>
      </c>
      <c r="D13" s="24">
        <v>28683</v>
      </c>
      <c r="E13" s="25">
        <f>C13/D13</f>
        <v>187375.59170601194</v>
      </c>
      <c r="F13" s="24">
        <v>3251</v>
      </c>
      <c r="G13" s="25">
        <f>C13/F13</f>
        <v>1653181.8200256969</v>
      </c>
    </row>
    <row r="14" spans="1:7" ht="14.25" x14ac:dyDescent="0.2">
      <c r="B14" s="19" t="s">
        <v>48</v>
      </c>
      <c r="C14" s="25">
        <v>5801339593.0219774</v>
      </c>
      <c r="D14" s="24">
        <v>31973</v>
      </c>
      <c r="E14" s="25">
        <f t="shared" ref="E14:E33" si="0">C14/D14</f>
        <v>181444.95646395325</v>
      </c>
      <c r="F14" s="24">
        <v>3282</v>
      </c>
      <c r="G14" s="25">
        <f t="shared" ref="G14:G33" si="1">C14/F14</f>
        <v>1767623.276362577</v>
      </c>
    </row>
    <row r="15" spans="1:7" ht="14.25" x14ac:dyDescent="0.2">
      <c r="B15" s="19" t="s">
        <v>50</v>
      </c>
      <c r="C15" s="25">
        <v>8431532693.4018717</v>
      </c>
      <c r="D15" s="24">
        <v>37082</v>
      </c>
      <c r="E15" s="25">
        <f t="shared" si="0"/>
        <v>227375.34904810615</v>
      </c>
      <c r="F15" s="24">
        <v>5671</v>
      </c>
      <c r="G15" s="25">
        <f t="shared" si="1"/>
        <v>1486780.5842711818</v>
      </c>
    </row>
    <row r="16" spans="1:7" ht="14.25" x14ac:dyDescent="0.2">
      <c r="B16" s="19" t="s">
        <v>51</v>
      </c>
      <c r="C16" s="25">
        <v>17699314578.826595</v>
      </c>
      <c r="D16" s="24">
        <v>75363</v>
      </c>
      <c r="E16" s="25">
        <f t="shared" si="0"/>
        <v>234854.16688330608</v>
      </c>
      <c r="F16" s="24">
        <v>14731</v>
      </c>
      <c r="G16" s="25">
        <f t="shared" si="1"/>
        <v>1201501.2272640415</v>
      </c>
    </row>
    <row r="17" spans="2:7" ht="14.25" x14ac:dyDescent="0.2">
      <c r="B17" s="19" t="s">
        <v>52</v>
      </c>
      <c r="C17" s="25">
        <v>6289247995.3467588</v>
      </c>
      <c r="D17" s="24">
        <v>33786</v>
      </c>
      <c r="E17" s="25">
        <f t="shared" si="0"/>
        <v>186149.52925314507</v>
      </c>
      <c r="F17" s="24">
        <v>3399</v>
      </c>
      <c r="G17" s="25">
        <f t="shared" si="1"/>
        <v>1850323.0348181108</v>
      </c>
    </row>
    <row r="18" spans="2:7" ht="14.25" x14ac:dyDescent="0.2">
      <c r="B18" s="19" t="s">
        <v>53</v>
      </c>
      <c r="C18" s="25">
        <v>6354602351.0917931</v>
      </c>
      <c r="D18" s="24">
        <v>29818</v>
      </c>
      <c r="E18" s="25">
        <f t="shared" si="0"/>
        <v>213112.96368273502</v>
      </c>
      <c r="F18" s="24">
        <v>3107</v>
      </c>
      <c r="G18" s="25">
        <f t="shared" si="1"/>
        <v>2045253.4120025083</v>
      </c>
    </row>
    <row r="19" spans="2:7" ht="14.25" x14ac:dyDescent="0.2">
      <c r="B19" s="19" t="s">
        <v>54</v>
      </c>
      <c r="C19" s="25">
        <v>5713732719.9210625</v>
      </c>
      <c r="D19" s="24">
        <v>33326</v>
      </c>
      <c r="E19" s="25">
        <f t="shared" si="0"/>
        <v>171449.70053174885</v>
      </c>
      <c r="F19" s="24">
        <v>3025</v>
      </c>
      <c r="G19" s="25">
        <f t="shared" si="1"/>
        <v>1888837.2627838224</v>
      </c>
    </row>
    <row r="20" spans="2:7" ht="14.25" x14ac:dyDescent="0.2">
      <c r="B20" s="19" t="s">
        <v>55</v>
      </c>
      <c r="C20" s="25">
        <v>2500818706.8235245</v>
      </c>
      <c r="D20" s="24">
        <v>12887</v>
      </c>
      <c r="E20" s="25">
        <f t="shared" si="0"/>
        <v>194057.47705622134</v>
      </c>
      <c r="F20" s="24">
        <v>1323</v>
      </c>
      <c r="G20" s="25">
        <f t="shared" si="1"/>
        <v>1890263.5728068969</v>
      </c>
    </row>
    <row r="21" spans="2:7" ht="14.25" x14ac:dyDescent="0.2">
      <c r="B21" s="19" t="s">
        <v>56</v>
      </c>
      <c r="C21" s="25">
        <v>6539190786.3138409</v>
      </c>
      <c r="D21" s="24">
        <v>35392</v>
      </c>
      <c r="E21" s="25">
        <f t="shared" si="0"/>
        <v>184764.6582932256</v>
      </c>
      <c r="F21" s="24">
        <v>4553</v>
      </c>
      <c r="G21" s="25">
        <f t="shared" si="1"/>
        <v>1436237.8182108151</v>
      </c>
    </row>
    <row r="22" spans="2:7" ht="14.25" x14ac:dyDescent="0.2">
      <c r="B22" s="19" t="s">
        <v>57</v>
      </c>
      <c r="C22" s="25">
        <v>15938887521.649176</v>
      </c>
      <c r="D22" s="24">
        <v>76556</v>
      </c>
      <c r="E22" s="25">
        <f t="shared" si="0"/>
        <v>208199.06371348002</v>
      </c>
      <c r="F22" s="24">
        <v>8885</v>
      </c>
      <c r="G22" s="25">
        <f t="shared" si="1"/>
        <v>1793909.6816712634</v>
      </c>
    </row>
    <row r="23" spans="2:7" ht="14.25" x14ac:dyDescent="0.2">
      <c r="B23" s="19" t="s">
        <v>58</v>
      </c>
      <c r="C23" s="25">
        <v>2869128837.6652112</v>
      </c>
      <c r="D23" s="24">
        <v>16754</v>
      </c>
      <c r="E23" s="25">
        <f t="shared" si="0"/>
        <v>171250.37827773733</v>
      </c>
      <c r="F23" s="24">
        <v>1421</v>
      </c>
      <c r="G23" s="25">
        <f t="shared" si="1"/>
        <v>2019091.3706299867</v>
      </c>
    </row>
    <row r="24" spans="2:7" ht="14.25" x14ac:dyDescent="0.2">
      <c r="B24" s="19" t="s">
        <v>59</v>
      </c>
      <c r="C24" s="25">
        <v>23971500345.288231</v>
      </c>
      <c r="D24" s="24">
        <v>100844</v>
      </c>
      <c r="E24" s="25">
        <f t="shared" si="0"/>
        <v>237708.74167316084</v>
      </c>
      <c r="F24" s="24">
        <v>15931</v>
      </c>
      <c r="G24" s="25">
        <f t="shared" si="1"/>
        <v>1504707.8240718241</v>
      </c>
    </row>
    <row r="25" spans="2:7" ht="14.25" x14ac:dyDescent="0.2">
      <c r="B25" s="19" t="s">
        <v>60</v>
      </c>
      <c r="C25" s="25">
        <v>7976814000.58356</v>
      </c>
      <c r="D25" s="24">
        <v>37550</v>
      </c>
      <c r="E25" s="25">
        <f t="shared" si="0"/>
        <v>212431.79761873663</v>
      </c>
      <c r="F25" s="24">
        <v>3482</v>
      </c>
      <c r="G25" s="25">
        <f t="shared" si="1"/>
        <v>2290871.3384789089</v>
      </c>
    </row>
    <row r="26" spans="2:7" ht="14.25" x14ac:dyDescent="0.2">
      <c r="B26" s="19" t="s">
        <v>61</v>
      </c>
      <c r="C26" s="25">
        <v>23876017565.107498</v>
      </c>
      <c r="D26" s="24">
        <v>128528</v>
      </c>
      <c r="E26" s="25">
        <f t="shared" si="0"/>
        <v>185765.10616447387</v>
      </c>
      <c r="F26" s="24">
        <v>19593</v>
      </c>
      <c r="G26" s="25">
        <f t="shared" si="1"/>
        <v>1218599.375547772</v>
      </c>
    </row>
    <row r="27" spans="2:7" ht="14.25" x14ac:dyDescent="0.2">
      <c r="B27" s="19" t="s">
        <v>62</v>
      </c>
      <c r="C27" s="25">
        <v>9815782862.923418</v>
      </c>
      <c r="D27" s="24">
        <v>59259</v>
      </c>
      <c r="E27" s="25">
        <f t="shared" si="0"/>
        <v>165642.06049584734</v>
      </c>
      <c r="F27" s="24">
        <v>5296</v>
      </c>
      <c r="G27" s="25">
        <f t="shared" si="1"/>
        <v>1853433.3200384097</v>
      </c>
    </row>
    <row r="28" spans="2:7" ht="14.25" x14ac:dyDescent="0.2">
      <c r="B28" s="19" t="s">
        <v>63</v>
      </c>
      <c r="C28" s="25">
        <v>3036656891.573575</v>
      </c>
      <c r="D28" s="24">
        <v>18294</v>
      </c>
      <c r="E28" s="25">
        <f t="shared" si="0"/>
        <v>165991.95865166586</v>
      </c>
      <c r="F28" s="24">
        <v>1813</v>
      </c>
      <c r="G28" s="25">
        <f t="shared" si="1"/>
        <v>1674934.8547013651</v>
      </c>
    </row>
    <row r="29" spans="2:7" ht="14.25" x14ac:dyDescent="0.2">
      <c r="B29" s="19" t="s">
        <v>64</v>
      </c>
      <c r="C29" s="25">
        <v>6799105469.6104612</v>
      </c>
      <c r="D29" s="24">
        <v>38399</v>
      </c>
      <c r="E29" s="25">
        <f t="shared" si="0"/>
        <v>177064.64932968206</v>
      </c>
      <c r="F29" s="24">
        <v>3599</v>
      </c>
      <c r="G29" s="25">
        <f t="shared" si="1"/>
        <v>1889165.1763296642</v>
      </c>
    </row>
    <row r="30" spans="2:7" ht="14.25" x14ac:dyDescent="0.2">
      <c r="B30" s="19" t="s">
        <v>65</v>
      </c>
      <c r="C30" s="25">
        <v>9429975496.6461353</v>
      </c>
      <c r="D30" s="24">
        <v>44133</v>
      </c>
      <c r="E30" s="25">
        <f t="shared" si="0"/>
        <v>213671.7534870989</v>
      </c>
      <c r="F30" s="24">
        <v>6137</v>
      </c>
      <c r="G30" s="25">
        <f t="shared" si="1"/>
        <v>1536577.3988343058</v>
      </c>
    </row>
    <row r="31" spans="2:7" ht="14.25" x14ac:dyDescent="0.2">
      <c r="B31" s="19" t="s">
        <v>66</v>
      </c>
      <c r="C31" s="25">
        <v>16833180601.689835</v>
      </c>
      <c r="D31" s="24">
        <v>76605</v>
      </c>
      <c r="E31" s="25">
        <f t="shared" si="0"/>
        <v>219739.97260870485</v>
      </c>
      <c r="F31" s="24">
        <v>11446</v>
      </c>
      <c r="G31" s="25">
        <f t="shared" si="1"/>
        <v>1470660.5453162533</v>
      </c>
    </row>
    <row r="32" spans="2:7" ht="14.25" x14ac:dyDescent="0.2">
      <c r="B32" s="19" t="s">
        <v>67</v>
      </c>
      <c r="C32" s="25">
        <v>5563043340.6349192</v>
      </c>
      <c r="D32" s="24">
        <v>27706</v>
      </c>
      <c r="E32" s="25">
        <f t="shared" si="0"/>
        <v>200788.39748195044</v>
      </c>
      <c r="F32" s="24">
        <v>3682</v>
      </c>
      <c r="G32" s="25">
        <f t="shared" si="1"/>
        <v>1510875.4320029656</v>
      </c>
    </row>
    <row r="33" spans="1:7" ht="14.25" x14ac:dyDescent="0.2">
      <c r="B33" s="19" t="s">
        <v>68</v>
      </c>
      <c r="C33" s="25">
        <v>95669567931.977036</v>
      </c>
      <c r="D33" s="24">
        <v>389888</v>
      </c>
      <c r="E33" s="25">
        <f t="shared" si="0"/>
        <v>245377.05169683867</v>
      </c>
      <c r="F33" s="24">
        <v>61670</v>
      </c>
      <c r="G33" s="25">
        <f t="shared" si="1"/>
        <v>1551314.5440567057</v>
      </c>
    </row>
    <row r="34" spans="1:7" x14ac:dyDescent="0.2"/>
    <row r="35" spans="1:7" ht="12.75" thickBot="1" x14ac:dyDescent="0.25">
      <c r="A35" s="54"/>
      <c r="B35" s="53" t="s">
        <v>153</v>
      </c>
      <c r="C35" s="54"/>
      <c r="D35" s="54"/>
      <c r="E35" s="54"/>
      <c r="F35" s="54"/>
      <c r="G35" s="54"/>
    </row>
    <row r="36" spans="1:7" ht="12.75" thickTop="1" x14ac:dyDescent="0.2"/>
    <row r="37" spans="1:7" ht="14.25" x14ac:dyDescent="0.2">
      <c r="A37" s="21" t="s">
        <v>1</v>
      </c>
      <c r="B37" s="19" t="s">
        <v>227</v>
      </c>
      <c r="C37" s="112">
        <v>50000000000</v>
      </c>
    </row>
    <row r="38" spans="1:7" ht="14.25" x14ac:dyDescent="0.2">
      <c r="A38" s="21" t="s">
        <v>5</v>
      </c>
      <c r="B38" s="19" t="s">
        <v>223</v>
      </c>
      <c r="C38" s="113">
        <v>511522671</v>
      </c>
    </row>
    <row r="39" spans="1:7" ht="14.25" x14ac:dyDescent="0.2">
      <c r="A39" s="21" t="s">
        <v>12</v>
      </c>
      <c r="B39" s="19" t="s">
        <v>228</v>
      </c>
      <c r="C39" s="112">
        <f>C37/C38</f>
        <v>97.747378238881609</v>
      </c>
    </row>
    <row r="40" spans="1:7" ht="14.25" x14ac:dyDescent="0.2">
      <c r="B40" s="69"/>
      <c r="C40" s="114"/>
    </row>
    <row r="41" spans="1:7" ht="14.25" x14ac:dyDescent="0.2">
      <c r="A41" s="21" t="s">
        <v>14</v>
      </c>
      <c r="B41" s="19" t="s">
        <v>213</v>
      </c>
      <c r="C41" s="112">
        <v>29900</v>
      </c>
    </row>
    <row r="42" spans="1:7" ht="13.9" customHeight="1" x14ac:dyDescent="0.2">
      <c r="A42" s="21" t="s">
        <v>115</v>
      </c>
      <c r="B42" s="19" t="s">
        <v>214</v>
      </c>
      <c r="C42" s="112">
        <v>11800</v>
      </c>
    </row>
    <row r="43" spans="1:7" ht="14.25" x14ac:dyDescent="0.2">
      <c r="A43" s="21" t="s">
        <v>135</v>
      </c>
      <c r="B43" s="19" t="s">
        <v>224</v>
      </c>
      <c r="C43" s="115">
        <f>C42/C41</f>
        <v>0.39464882943143814</v>
      </c>
    </row>
    <row r="44" spans="1:7" ht="14.25" x14ac:dyDescent="0.2">
      <c r="B44" s="69"/>
      <c r="C44" s="114"/>
    </row>
    <row r="45" spans="1:7" ht="14.25" x14ac:dyDescent="0.2">
      <c r="A45" s="21" t="s">
        <v>216</v>
      </c>
      <c r="B45" s="19" t="s">
        <v>215</v>
      </c>
      <c r="C45" s="113">
        <v>4154213</v>
      </c>
    </row>
    <row r="46" spans="1:7" ht="14.25" x14ac:dyDescent="0.2">
      <c r="A46" s="21" t="s">
        <v>217</v>
      </c>
      <c r="B46" s="19" t="s">
        <v>225</v>
      </c>
      <c r="C46" s="112">
        <f>C39*C43</f>
        <v>38.575888401966658</v>
      </c>
      <c r="D46" s="50"/>
    </row>
    <row r="47" spans="1:7" ht="14.25" x14ac:dyDescent="0.2">
      <c r="A47" s="21" t="s">
        <v>218</v>
      </c>
      <c r="B47" s="19" t="s">
        <v>229</v>
      </c>
      <c r="C47" s="112">
        <f>C46*C45</f>
        <v>160252457.08599913</v>
      </c>
    </row>
    <row r="48" spans="1:7" ht="14.25" x14ac:dyDescent="0.2">
      <c r="B48" s="69"/>
      <c r="C48" s="114"/>
    </row>
    <row r="49" spans="1:7" ht="14.25" x14ac:dyDescent="0.2">
      <c r="A49" s="21" t="s">
        <v>219</v>
      </c>
      <c r="B49" s="19" t="s">
        <v>226</v>
      </c>
      <c r="C49" s="115">
        <v>0.25</v>
      </c>
    </row>
    <row r="50" spans="1:7" ht="15.6" customHeight="1" x14ac:dyDescent="0.2">
      <c r="A50" s="21" t="s">
        <v>220</v>
      </c>
      <c r="B50" s="19" t="s">
        <v>230</v>
      </c>
      <c r="C50" s="112">
        <f>C47*C49</f>
        <v>40063114.271499783</v>
      </c>
    </row>
    <row r="51" spans="1:7" ht="14.25" x14ac:dyDescent="0.2">
      <c r="B51" s="69"/>
      <c r="C51" s="114"/>
      <c r="D51" s="50"/>
    </row>
    <row r="52" spans="1:7" ht="14.25" x14ac:dyDescent="0.2">
      <c r="A52" s="21" t="s">
        <v>221</v>
      </c>
      <c r="B52" s="19" t="s">
        <v>232</v>
      </c>
      <c r="C52" s="115">
        <v>0.2</v>
      </c>
    </row>
    <row r="53" spans="1:7" ht="28.5" x14ac:dyDescent="0.2">
      <c r="A53" s="21" t="s">
        <v>222</v>
      </c>
      <c r="B53" s="19" t="s">
        <v>231</v>
      </c>
      <c r="C53" s="112">
        <f>C50*C52</f>
        <v>8012622.8542999569</v>
      </c>
      <c r="D53" s="176"/>
    </row>
    <row r="54" spans="1:7" ht="14.25" x14ac:dyDescent="0.2">
      <c r="B54" s="70"/>
    </row>
    <row r="55" spans="1:7" ht="14.25" x14ac:dyDescent="0.2">
      <c r="B55" s="19" t="s">
        <v>161</v>
      </c>
      <c r="C55" s="68">
        <v>7.6096009999999996</v>
      </c>
    </row>
    <row r="56" spans="1:7" ht="12.75" x14ac:dyDescent="0.2">
      <c r="B56" s="55"/>
    </row>
    <row r="57" spans="1:7" ht="24" x14ac:dyDescent="0.2">
      <c r="B57" s="99" t="s">
        <v>69</v>
      </c>
      <c r="C57" s="99" t="s">
        <v>155</v>
      </c>
      <c r="D57" s="99" t="s">
        <v>156</v>
      </c>
      <c r="E57" s="99" t="s">
        <v>157</v>
      </c>
      <c r="F57" s="99" t="s">
        <v>159</v>
      </c>
      <c r="G57" s="99" t="s">
        <v>160</v>
      </c>
    </row>
    <row r="58" spans="1:7" ht="14.25" x14ac:dyDescent="0.2">
      <c r="B58" s="19"/>
      <c r="C58" s="100"/>
      <c r="D58" s="100"/>
      <c r="E58" s="100"/>
      <c r="F58" s="100"/>
      <c r="G58" s="100"/>
    </row>
    <row r="59" spans="1:7" ht="13.9" customHeight="1" x14ac:dyDescent="0.2">
      <c r="B59" s="19" t="s">
        <v>49</v>
      </c>
      <c r="C59" s="245">
        <f>$C$50</f>
        <v>40063114.271499783</v>
      </c>
      <c r="D59" s="51">
        <v>835686.0606863487</v>
      </c>
      <c r="E59" s="52">
        <f>D59/SUM($D$59:$D$79)</f>
        <v>1.8760193685567542E-2</v>
      </c>
      <c r="F59" s="51">
        <f>$C$59*E59</f>
        <v>751591.78338036104</v>
      </c>
      <c r="G59" s="116">
        <f>F59*$C$55</f>
        <v>5719313.5864029787</v>
      </c>
    </row>
    <row r="60" spans="1:7" ht="13.9" customHeight="1" x14ac:dyDescent="0.2">
      <c r="B60" s="19" t="s">
        <v>48</v>
      </c>
      <c r="C60" s="245"/>
      <c r="D60" s="51">
        <v>902056.74130137451</v>
      </c>
      <c r="E60" s="52">
        <f t="shared" ref="E60:E79" si="2">D60/SUM($D$59:$D$79)</f>
        <v>2.0250139350520006E-2</v>
      </c>
      <c r="F60" s="51">
        <f t="shared" ref="F60:F79" si="3">$C$59*E60</f>
        <v>811283.64681367739</v>
      </c>
      <c r="G60" s="116">
        <f t="shared" ref="G60:G79" si="4">F60*$C$55</f>
        <v>6173544.850077006</v>
      </c>
    </row>
    <row r="61" spans="1:7" ht="13.9" customHeight="1" x14ac:dyDescent="0.2">
      <c r="B61" s="19" t="s">
        <v>50</v>
      </c>
      <c r="C61" s="245"/>
      <c r="D61" s="51">
        <v>1311028.3898454206</v>
      </c>
      <c r="E61" s="52">
        <f t="shared" si="2"/>
        <v>2.9431083845742088E-2</v>
      </c>
      <c r="F61" s="51">
        <f t="shared" si="3"/>
        <v>1179100.8752460566</v>
      </c>
      <c r="G61" s="116">
        <f t="shared" si="4"/>
        <v>8972487.1993732676</v>
      </c>
    </row>
    <row r="62" spans="1:7" ht="13.9" customHeight="1" x14ac:dyDescent="0.2">
      <c r="B62" s="19" t="s">
        <v>68</v>
      </c>
      <c r="C62" s="245"/>
      <c r="D62" s="51">
        <v>14875767.45106132</v>
      </c>
      <c r="E62" s="52">
        <f t="shared" si="2"/>
        <v>0.33394391953142039</v>
      </c>
      <c r="F62" s="51">
        <f t="shared" si="3"/>
        <v>13378833.408459824</v>
      </c>
      <c r="G62" s="116">
        <f t="shared" si="4"/>
        <v>101807584.08384928</v>
      </c>
    </row>
    <row r="63" spans="1:7" ht="13.9" customHeight="1" x14ac:dyDescent="0.2">
      <c r="B63" s="19" t="s">
        <v>51</v>
      </c>
      <c r="C63" s="245"/>
      <c r="D63" s="51">
        <v>2752086.0960196746</v>
      </c>
      <c r="E63" s="52">
        <f t="shared" si="2"/>
        <v>6.1781176723569003E-2</v>
      </c>
      <c r="F63" s="51">
        <f t="shared" si="3"/>
        <v>2475146.3429040676</v>
      </c>
      <c r="G63" s="116">
        <f t="shared" si="4"/>
        <v>18834876.086109135</v>
      </c>
    </row>
    <row r="64" spans="1:7" ht="13.9" customHeight="1" x14ac:dyDescent="0.2">
      <c r="B64" s="19" t="s">
        <v>52</v>
      </c>
      <c r="C64" s="245"/>
      <c r="D64" s="51">
        <v>977922.16107167082</v>
      </c>
      <c r="E64" s="52">
        <f t="shared" si="2"/>
        <v>2.1953231020804331E-2</v>
      </c>
      <c r="F64" s="51">
        <f t="shared" si="3"/>
        <v>879514.80301511777</v>
      </c>
      <c r="G64" s="116">
        <f t="shared" si="4"/>
        <v>6692756.7245386429</v>
      </c>
    </row>
    <row r="65" spans="2:7" ht="13.9" customHeight="1" x14ac:dyDescent="0.2">
      <c r="B65" s="19" t="s">
        <v>53</v>
      </c>
      <c r="C65" s="245"/>
      <c r="D65" s="51">
        <v>988084.18248550524</v>
      </c>
      <c r="E65" s="52">
        <f t="shared" si="2"/>
        <v>2.2181356747592026E-2</v>
      </c>
      <c r="F65" s="51">
        <f t="shared" si="3"/>
        <v>888654.23007568205</v>
      </c>
      <c r="G65" s="116">
        <f t="shared" si="4"/>
        <v>6762304.1178381396</v>
      </c>
    </row>
    <row r="66" spans="2:7" ht="13.9" customHeight="1" x14ac:dyDescent="0.2">
      <c r="B66" s="19" t="s">
        <v>54</v>
      </c>
      <c r="C66" s="245"/>
      <c r="D66" s="51">
        <v>888434.65123099298</v>
      </c>
      <c r="E66" s="52">
        <f t="shared" si="2"/>
        <v>1.9944339050449521E-2</v>
      </c>
      <c r="F66" s="51">
        <f t="shared" si="3"/>
        <v>799032.33444769459</v>
      </c>
      <c r="G66" s="116">
        <f t="shared" si="4"/>
        <v>6080317.2512455108</v>
      </c>
    </row>
    <row r="67" spans="2:7" ht="13.9" customHeight="1" x14ac:dyDescent="0.2">
      <c r="B67" s="19" t="s">
        <v>55</v>
      </c>
      <c r="C67" s="245"/>
      <c r="D67" s="51">
        <v>388855.08029493492</v>
      </c>
      <c r="E67" s="52">
        <f t="shared" si="2"/>
        <v>8.7293506080004715E-3</v>
      </c>
      <c r="F67" s="51">
        <f t="shared" si="3"/>
        <v>349724.97092430899</v>
      </c>
      <c r="G67" s="116">
        <f t="shared" si="4"/>
        <v>2661267.4884705925</v>
      </c>
    </row>
    <row r="68" spans="2:7" ht="13.9" customHeight="1" x14ac:dyDescent="0.2">
      <c r="B68" s="19" t="s">
        <v>56</v>
      </c>
      <c r="C68" s="245"/>
      <c r="D68" s="51">
        <v>1016786.0434416544</v>
      </c>
      <c r="E68" s="52">
        <f t="shared" si="2"/>
        <v>2.2825680610349001E-2</v>
      </c>
      <c r="F68" s="51">
        <f t="shared" si="3"/>
        <v>914467.85061716894</v>
      </c>
      <c r="G68" s="116">
        <f t="shared" si="4"/>
        <v>6958735.4705242589</v>
      </c>
    </row>
    <row r="69" spans="2:7" ht="13.9" customHeight="1" x14ac:dyDescent="0.2">
      <c r="B69" s="19" t="s">
        <v>57</v>
      </c>
      <c r="C69" s="245"/>
      <c r="D69" s="51">
        <v>2478355.3362471689</v>
      </c>
      <c r="E69" s="52">
        <f t="shared" si="2"/>
        <v>5.5636235085063997E-2</v>
      </c>
      <c r="F69" s="51">
        <f t="shared" si="3"/>
        <v>2228960.8438489442</v>
      </c>
      <c r="G69" s="116">
        <f t="shared" si="4"/>
        <v>16961502.666313767</v>
      </c>
    </row>
    <row r="70" spans="2:7" ht="13.9" customHeight="1" x14ac:dyDescent="0.2">
      <c r="B70" s="19" t="s">
        <v>58</v>
      </c>
      <c r="C70" s="245"/>
      <c r="D70" s="51">
        <v>446124.03190310457</v>
      </c>
      <c r="E70" s="52">
        <f t="shared" si="2"/>
        <v>1.0014972894743261E-2</v>
      </c>
      <c r="F70" s="51">
        <f t="shared" si="3"/>
        <v>401231.00350807223</v>
      </c>
      <c r="G70" s="116">
        <f t="shared" si="4"/>
        <v>3053207.8455260298</v>
      </c>
    </row>
    <row r="71" spans="2:7" ht="13.9" customHeight="1" x14ac:dyDescent="0.2">
      <c r="B71" s="19" t="s">
        <v>59</v>
      </c>
      <c r="C71" s="245"/>
      <c r="D71" s="51">
        <v>3727355.2321579382</v>
      </c>
      <c r="E71" s="52">
        <f t="shared" si="2"/>
        <v>8.3674850377145643E-2</v>
      </c>
      <c r="F71" s="51">
        <f t="shared" si="3"/>
        <v>3352275.0923102326</v>
      </c>
      <c r="G71" s="116">
        <f t="shared" si="4"/>
        <v>25509475.894719038</v>
      </c>
    </row>
    <row r="72" spans="2:7" ht="13.9" customHeight="1" x14ac:dyDescent="0.2">
      <c r="B72" s="19" t="s">
        <v>60</v>
      </c>
      <c r="C72" s="245"/>
      <c r="D72" s="51">
        <v>1240323.6748954658</v>
      </c>
      <c r="E72" s="52">
        <f t="shared" si="2"/>
        <v>2.7843844080303624E-2</v>
      </c>
      <c r="F72" s="51">
        <f t="shared" si="3"/>
        <v>1115511.1071470268</v>
      </c>
      <c r="G72" s="116">
        <f t="shared" si="4"/>
        <v>8488594.4364571217</v>
      </c>
    </row>
    <row r="73" spans="2:7" ht="13.9" customHeight="1" x14ac:dyDescent="0.2">
      <c r="B73" s="19" t="s">
        <v>61</v>
      </c>
      <c r="C73" s="245"/>
      <c r="D73" s="51">
        <v>3712508.5085419249</v>
      </c>
      <c r="E73" s="52">
        <f t="shared" si="2"/>
        <v>8.3341558458403159E-2</v>
      </c>
      <c r="F73" s="51">
        <f t="shared" si="3"/>
        <v>3338922.380083885</v>
      </c>
      <c r="G73" s="116">
        <f t="shared" si="4"/>
        <v>25407867.082408711</v>
      </c>
    </row>
    <row r="74" spans="2:7" ht="13.9" customHeight="1" x14ac:dyDescent="0.2">
      <c r="B74" s="19" t="s">
        <v>67</v>
      </c>
      <c r="C74" s="245"/>
      <c r="D74" s="51">
        <v>865003.79215991101</v>
      </c>
      <c r="E74" s="52">
        <f t="shared" si="2"/>
        <v>1.9418343135151239E-2</v>
      </c>
      <c r="F74" s="51">
        <f t="shared" si="3"/>
        <v>777959.29998675745</v>
      </c>
      <c r="G74" s="116">
        <f t="shared" si="4"/>
        <v>5919959.8671385292</v>
      </c>
    </row>
    <row r="75" spans="2:7" ht="13.9" customHeight="1" x14ac:dyDescent="0.2">
      <c r="B75" s="19" t="s">
        <v>62</v>
      </c>
      <c r="C75" s="245"/>
      <c r="D75" s="51">
        <v>1526266.9872490999</v>
      </c>
      <c r="E75" s="52">
        <f t="shared" si="2"/>
        <v>3.4262943518723325E-2</v>
      </c>
      <c r="F75" s="51">
        <f t="shared" si="3"/>
        <v>1372680.2214685555</v>
      </c>
      <c r="G75" s="116">
        <f t="shared" si="4"/>
        <v>10445548.785967341</v>
      </c>
    </row>
    <row r="76" spans="2:7" ht="13.9" customHeight="1" x14ac:dyDescent="0.2">
      <c r="B76" s="19" t="s">
        <v>63</v>
      </c>
      <c r="C76" s="245"/>
      <c r="D76" s="51">
        <v>472173.15520678263</v>
      </c>
      <c r="E76" s="52">
        <f t="shared" si="2"/>
        <v>1.0599745839400102E-2</v>
      </c>
      <c r="F76" s="51">
        <f t="shared" si="3"/>
        <v>424658.82881274068</v>
      </c>
      <c r="G76" s="116">
        <f t="shared" si="4"/>
        <v>3231484.2483922602</v>
      </c>
    </row>
    <row r="77" spans="2:7" ht="13.9" customHeight="1" x14ac:dyDescent="0.2">
      <c r="B77" s="19" t="s">
        <v>64</v>
      </c>
      <c r="C77" s="245"/>
      <c r="D77" s="51">
        <v>1057200.4664333616</v>
      </c>
      <c r="E77" s="52">
        <f t="shared" si="2"/>
        <v>2.3732938058668992E-2</v>
      </c>
      <c r="F77" s="51">
        <f t="shared" si="3"/>
        <v>950815.40944288205</v>
      </c>
      <c r="G77" s="116">
        <f t="shared" si="4"/>
        <v>7235325.8905119644</v>
      </c>
    </row>
    <row r="78" spans="2:7" ht="13.9" customHeight="1" x14ac:dyDescent="0.2">
      <c r="B78" s="19" t="s">
        <v>65</v>
      </c>
      <c r="C78" s="245"/>
      <c r="D78" s="51">
        <v>1466277.3710554959</v>
      </c>
      <c r="E78" s="52">
        <f t="shared" si="2"/>
        <v>3.2916245432134963E-2</v>
      </c>
      <c r="F78" s="51">
        <f t="shared" si="3"/>
        <v>1318727.3021363558</v>
      </c>
      <c r="G78" s="116">
        <f t="shared" si="4"/>
        <v>10034988.597064115</v>
      </c>
    </row>
    <row r="79" spans="2:7" ht="13.9" customHeight="1" x14ac:dyDescent="0.2">
      <c r="B79" s="19" t="s">
        <v>66</v>
      </c>
      <c r="C79" s="245"/>
      <c r="D79" s="51">
        <v>2617409.9612376052</v>
      </c>
      <c r="E79" s="52">
        <f t="shared" si="2"/>
        <v>5.8757851946247525E-2</v>
      </c>
      <c r="F79" s="51">
        <f t="shared" si="3"/>
        <v>2354022.5368703804</v>
      </c>
      <c r="G79" s="116">
        <f t="shared" si="4"/>
        <v>17913172.250591382</v>
      </c>
    </row>
    <row r="80" spans="2:7" x14ac:dyDescent="0.2"/>
    <row r="81" spans="1:7" ht="12.75" thickBot="1" x14ac:dyDescent="0.25">
      <c r="A81" s="54"/>
      <c r="B81" s="53" t="s">
        <v>301</v>
      </c>
      <c r="C81" s="54"/>
      <c r="D81" s="54"/>
      <c r="E81" s="54"/>
      <c r="F81" s="54"/>
      <c r="G81" s="54"/>
    </row>
    <row r="82" spans="1:7" ht="29.25" thickTop="1" x14ac:dyDescent="0.2">
      <c r="A82" s="21" t="s">
        <v>1</v>
      </c>
      <c r="B82" s="19" t="s">
        <v>309</v>
      </c>
      <c r="C82" s="112">
        <v>3191200000</v>
      </c>
    </row>
    <row r="83" spans="1:7" ht="14.25" x14ac:dyDescent="0.2">
      <c r="A83" s="21"/>
      <c r="B83" s="19" t="s">
        <v>304</v>
      </c>
      <c r="C83" s="116">
        <f>C82*C55</f>
        <v>24283758711.199997</v>
      </c>
    </row>
    <row r="84" spans="1:7" ht="14.25" x14ac:dyDescent="0.2">
      <c r="A84" s="21"/>
      <c r="B84" s="19" t="s">
        <v>310</v>
      </c>
      <c r="C84" s="24">
        <v>1519038</v>
      </c>
    </row>
    <row r="85" spans="1:7" ht="28.5" x14ac:dyDescent="0.2">
      <c r="A85" s="21" t="s">
        <v>5</v>
      </c>
      <c r="B85" s="19" t="s">
        <v>302</v>
      </c>
      <c r="C85" s="182">
        <v>0.01</v>
      </c>
    </row>
    <row r="86" spans="1:7" ht="28.5" x14ac:dyDescent="0.2">
      <c r="A86" s="21" t="s">
        <v>12</v>
      </c>
      <c r="B86" s="19" t="s">
        <v>303</v>
      </c>
      <c r="C86" s="182">
        <v>0.03</v>
      </c>
    </row>
    <row r="87" spans="1:7" ht="14.25" x14ac:dyDescent="0.2">
      <c r="A87" s="184"/>
      <c r="B87" s="70"/>
      <c r="C87" s="185"/>
    </row>
    <row r="88" spans="1:7" ht="14.25" x14ac:dyDescent="0.2">
      <c r="A88" s="184"/>
      <c r="B88" s="70"/>
      <c r="C88" s="185"/>
    </row>
    <row r="89" spans="1:7" ht="12.75" thickBot="1" x14ac:dyDescent="0.25">
      <c r="A89" s="54"/>
      <c r="B89" s="53" t="s">
        <v>316</v>
      </c>
      <c r="C89" s="54"/>
      <c r="D89" s="54"/>
      <c r="E89" s="54"/>
      <c r="F89" s="54"/>
      <c r="G89" s="54"/>
    </row>
    <row r="90" spans="1:7" ht="15" thickTop="1" x14ac:dyDescent="0.2">
      <c r="A90" s="184"/>
      <c r="B90" s="187" t="s">
        <v>212</v>
      </c>
      <c r="C90" s="187" t="s">
        <v>320</v>
      </c>
      <c r="D90" s="187" t="s">
        <v>317</v>
      </c>
      <c r="E90" s="187" t="s">
        <v>318</v>
      </c>
      <c r="F90" s="187" t="s">
        <v>319</v>
      </c>
      <c r="G90" s="186" t="s">
        <v>180</v>
      </c>
    </row>
    <row r="91" spans="1:7" ht="14.25" x14ac:dyDescent="0.2">
      <c r="A91" s="184"/>
      <c r="B91" s="19" t="s">
        <v>49</v>
      </c>
      <c r="C91" s="188">
        <v>166</v>
      </c>
      <c r="D91" s="188">
        <v>22</v>
      </c>
      <c r="E91" s="188">
        <v>1295</v>
      </c>
      <c r="F91" s="188">
        <v>64</v>
      </c>
      <c r="G91" s="189">
        <v>1547</v>
      </c>
    </row>
    <row r="92" spans="1:7" ht="14.25" x14ac:dyDescent="0.2">
      <c r="A92" s="184"/>
      <c r="B92" s="19" t="s">
        <v>48</v>
      </c>
      <c r="C92" s="188">
        <v>154</v>
      </c>
      <c r="D92" s="188">
        <v>10</v>
      </c>
      <c r="E92" s="188">
        <v>1617</v>
      </c>
      <c r="F92" s="188">
        <v>26</v>
      </c>
      <c r="G92" s="189">
        <v>1807</v>
      </c>
    </row>
    <row r="93" spans="1:7" ht="14.25" x14ac:dyDescent="0.2">
      <c r="A93" s="184"/>
      <c r="B93" s="19" t="s">
        <v>50</v>
      </c>
      <c r="C93" s="188">
        <v>234</v>
      </c>
      <c r="D93" s="188">
        <v>6</v>
      </c>
      <c r="E93" s="188">
        <v>1964</v>
      </c>
      <c r="F93" s="188">
        <v>47</v>
      </c>
      <c r="G93" s="189">
        <v>2251</v>
      </c>
    </row>
    <row r="94" spans="1:7" ht="14.25" x14ac:dyDescent="0.2">
      <c r="A94" s="184"/>
      <c r="B94" s="19" t="s">
        <v>51</v>
      </c>
      <c r="C94" s="188">
        <v>363</v>
      </c>
      <c r="D94" s="188">
        <v>15</v>
      </c>
      <c r="E94" s="188">
        <v>3063</v>
      </c>
      <c r="F94" s="188">
        <v>26</v>
      </c>
      <c r="G94" s="189">
        <v>3467</v>
      </c>
    </row>
    <row r="95" spans="1:7" ht="14.25" x14ac:dyDescent="0.2">
      <c r="A95" s="184"/>
      <c r="B95" s="19" t="s">
        <v>52</v>
      </c>
      <c r="C95" s="188">
        <v>179</v>
      </c>
      <c r="D95" s="188">
        <v>11</v>
      </c>
      <c r="E95" s="188">
        <v>1377</v>
      </c>
      <c r="F95" s="188">
        <v>40</v>
      </c>
      <c r="G95" s="189">
        <v>1607</v>
      </c>
    </row>
    <row r="96" spans="1:7" ht="14.25" x14ac:dyDescent="0.2">
      <c r="A96" s="184"/>
      <c r="B96" s="19" t="s">
        <v>53</v>
      </c>
      <c r="C96" s="188">
        <v>153</v>
      </c>
      <c r="D96" s="188">
        <v>14</v>
      </c>
      <c r="E96" s="188">
        <v>1280</v>
      </c>
      <c r="F96" s="188">
        <v>47</v>
      </c>
      <c r="G96" s="189">
        <v>1494</v>
      </c>
    </row>
    <row r="97" spans="1:7" ht="14.25" x14ac:dyDescent="0.2">
      <c r="A97" s="184"/>
      <c r="B97" s="19" t="s">
        <v>54</v>
      </c>
      <c r="C97" s="188">
        <v>188</v>
      </c>
      <c r="D97" s="188">
        <v>5</v>
      </c>
      <c r="E97" s="188">
        <v>1166</v>
      </c>
      <c r="F97" s="188">
        <v>17</v>
      </c>
      <c r="G97" s="189">
        <v>1376</v>
      </c>
    </row>
    <row r="98" spans="1:7" ht="14.25" x14ac:dyDescent="0.2">
      <c r="A98" s="184"/>
      <c r="B98" s="19" t="s">
        <v>55</v>
      </c>
      <c r="C98" s="188">
        <v>120</v>
      </c>
      <c r="D98" s="188">
        <v>3</v>
      </c>
      <c r="E98" s="188">
        <v>654</v>
      </c>
      <c r="F98" s="188">
        <v>22</v>
      </c>
      <c r="G98" s="189">
        <v>799</v>
      </c>
    </row>
    <row r="99" spans="1:7" ht="14.25" x14ac:dyDescent="0.2">
      <c r="A99" s="184"/>
      <c r="B99" s="19" t="s">
        <v>56</v>
      </c>
      <c r="C99" s="188">
        <v>142</v>
      </c>
      <c r="D99" s="188">
        <v>15</v>
      </c>
      <c r="E99" s="188">
        <v>960</v>
      </c>
      <c r="F99" s="188">
        <v>12</v>
      </c>
      <c r="G99" s="189">
        <v>1129</v>
      </c>
    </row>
    <row r="100" spans="1:7" ht="14.25" x14ac:dyDescent="0.2">
      <c r="A100" s="184"/>
      <c r="B100" s="19" t="s">
        <v>57</v>
      </c>
      <c r="C100" s="188">
        <v>337</v>
      </c>
      <c r="D100" s="188">
        <v>96</v>
      </c>
      <c r="E100" s="188">
        <v>3860</v>
      </c>
      <c r="F100" s="188">
        <v>103</v>
      </c>
      <c r="G100" s="189">
        <v>4396</v>
      </c>
    </row>
    <row r="101" spans="1:7" ht="14.25" x14ac:dyDescent="0.2">
      <c r="A101" s="184"/>
      <c r="B101" s="19" t="s">
        <v>58</v>
      </c>
      <c r="C101" s="188">
        <v>103</v>
      </c>
      <c r="D101" s="188">
        <v>12</v>
      </c>
      <c r="E101" s="188">
        <v>859</v>
      </c>
      <c r="F101" s="188">
        <v>11</v>
      </c>
      <c r="G101" s="189">
        <v>985</v>
      </c>
    </row>
    <row r="102" spans="1:7" ht="14.25" x14ac:dyDescent="0.2">
      <c r="A102" s="184"/>
      <c r="B102" s="19" t="s">
        <v>59</v>
      </c>
      <c r="C102" s="188">
        <v>391</v>
      </c>
      <c r="D102" s="188">
        <v>17</v>
      </c>
      <c r="E102" s="188">
        <v>4061</v>
      </c>
      <c r="F102" s="188">
        <v>37</v>
      </c>
      <c r="G102" s="189">
        <v>4506</v>
      </c>
    </row>
    <row r="103" spans="1:7" ht="14.25" x14ac:dyDescent="0.2">
      <c r="A103" s="184"/>
      <c r="B103" s="19" t="s">
        <v>60</v>
      </c>
      <c r="C103" s="188">
        <v>212</v>
      </c>
      <c r="D103" s="188">
        <v>26</v>
      </c>
      <c r="E103" s="188">
        <v>1684</v>
      </c>
      <c r="F103" s="188">
        <v>42</v>
      </c>
      <c r="G103" s="189">
        <v>1964</v>
      </c>
    </row>
    <row r="104" spans="1:7" ht="14.25" x14ac:dyDescent="0.2">
      <c r="A104" s="184"/>
      <c r="B104" s="19" t="s">
        <v>61</v>
      </c>
      <c r="C104" s="188">
        <v>514</v>
      </c>
      <c r="D104" s="188">
        <v>13</v>
      </c>
      <c r="E104" s="188">
        <v>4704</v>
      </c>
      <c r="F104" s="188">
        <v>181</v>
      </c>
      <c r="G104" s="189">
        <v>5412</v>
      </c>
    </row>
    <row r="105" spans="1:7" ht="14.25" x14ac:dyDescent="0.2">
      <c r="A105" s="184"/>
      <c r="B105" s="19" t="s">
        <v>62</v>
      </c>
      <c r="C105" s="188">
        <v>209</v>
      </c>
      <c r="D105" s="188">
        <v>14</v>
      </c>
      <c r="E105" s="188">
        <v>1514</v>
      </c>
      <c r="F105" s="188">
        <v>24</v>
      </c>
      <c r="G105" s="189">
        <v>1761</v>
      </c>
    </row>
    <row r="106" spans="1:7" ht="14.25" x14ac:dyDescent="0.2">
      <c r="A106" s="184"/>
      <c r="B106" s="19" t="s">
        <v>63</v>
      </c>
      <c r="C106" s="188">
        <v>115</v>
      </c>
      <c r="D106" s="188">
        <v>18</v>
      </c>
      <c r="E106" s="188">
        <v>790</v>
      </c>
      <c r="F106" s="188">
        <v>36</v>
      </c>
      <c r="G106" s="189">
        <v>959</v>
      </c>
    </row>
    <row r="107" spans="1:7" ht="14.25" x14ac:dyDescent="0.2">
      <c r="A107" s="184"/>
      <c r="B107" s="19" t="s">
        <v>64</v>
      </c>
      <c r="C107" s="188">
        <v>223</v>
      </c>
      <c r="D107" s="188">
        <v>42</v>
      </c>
      <c r="E107" s="188">
        <v>1607</v>
      </c>
      <c r="F107" s="188">
        <v>84</v>
      </c>
      <c r="G107" s="189">
        <v>1956</v>
      </c>
    </row>
    <row r="108" spans="1:7" ht="14.25" x14ac:dyDescent="0.2">
      <c r="A108" s="184"/>
      <c r="B108" s="19" t="s">
        <v>65</v>
      </c>
      <c r="C108" s="188">
        <v>295</v>
      </c>
      <c r="D108" s="188">
        <v>3</v>
      </c>
      <c r="E108" s="188">
        <v>1859</v>
      </c>
      <c r="F108" s="188">
        <v>86</v>
      </c>
      <c r="G108" s="189">
        <v>2243</v>
      </c>
    </row>
    <row r="109" spans="1:7" ht="14.25" x14ac:dyDescent="0.2">
      <c r="A109" s="184"/>
      <c r="B109" s="19" t="s">
        <v>66</v>
      </c>
      <c r="C109" s="188">
        <v>250</v>
      </c>
      <c r="D109" s="188">
        <v>12</v>
      </c>
      <c r="E109" s="188">
        <v>3001</v>
      </c>
      <c r="F109" s="188">
        <v>43</v>
      </c>
      <c r="G109" s="189">
        <v>3306</v>
      </c>
    </row>
    <row r="110" spans="1:7" ht="14.25" x14ac:dyDescent="0.2">
      <c r="A110" s="184"/>
      <c r="B110" s="19" t="s">
        <v>67</v>
      </c>
      <c r="C110" s="188">
        <v>176</v>
      </c>
      <c r="D110" s="188">
        <v>9</v>
      </c>
      <c r="E110" s="188">
        <v>1377</v>
      </c>
      <c r="F110" s="188">
        <v>60</v>
      </c>
      <c r="G110" s="189">
        <v>1622</v>
      </c>
    </row>
    <row r="111" spans="1:7" ht="14.25" x14ac:dyDescent="0.2">
      <c r="A111" s="184"/>
      <c r="B111" s="19" t="s">
        <v>68</v>
      </c>
      <c r="C111" s="188">
        <v>798</v>
      </c>
      <c r="D111" s="188">
        <v>84</v>
      </c>
      <c r="E111" s="188">
        <v>12302</v>
      </c>
      <c r="F111" s="188">
        <v>111</v>
      </c>
      <c r="G111" s="189">
        <v>13295</v>
      </c>
    </row>
    <row r="112" spans="1:7" ht="14.25" x14ac:dyDescent="0.2">
      <c r="A112" s="184"/>
      <c r="B112" s="70"/>
      <c r="C112" s="204"/>
      <c r="D112" s="204"/>
      <c r="E112" s="204"/>
      <c r="F112" s="204"/>
      <c r="G112" s="205"/>
    </row>
    <row r="113" spans="1:8" ht="12" customHeight="1" x14ac:dyDescent="0.2">
      <c r="A113" s="38"/>
      <c r="B113" s="39" t="s">
        <v>118</v>
      </c>
      <c r="C113" s="38"/>
      <c r="D113" s="38"/>
      <c r="E113" s="38"/>
      <c r="F113" s="38"/>
      <c r="G113" s="38"/>
      <c r="H113" s="38"/>
    </row>
    <row r="114" spans="1:8" hidden="1" x14ac:dyDescent="0.2"/>
    <row r="115" spans="1:8" hidden="1" x14ac:dyDescent="0.2"/>
    <row r="116" spans="1:8" hidden="1" x14ac:dyDescent="0.2"/>
    <row r="117" spans="1:8" hidden="1" x14ac:dyDescent="0.2"/>
    <row r="118" spans="1:8" hidden="1" x14ac:dyDescent="0.2"/>
    <row r="119" spans="1:8" hidden="1" x14ac:dyDescent="0.2"/>
    <row r="120" spans="1:8" hidden="1" x14ac:dyDescent="0.2"/>
    <row r="121" spans="1:8" hidden="1" x14ac:dyDescent="0.2"/>
    <row r="122" spans="1:8" hidden="1" x14ac:dyDescent="0.2"/>
    <row r="123" spans="1:8" hidden="1" x14ac:dyDescent="0.2"/>
    <row r="124" spans="1:8" hidden="1" x14ac:dyDescent="0.2"/>
    <row r="125" spans="1:8" hidden="1" x14ac:dyDescent="0.2"/>
    <row r="126" spans="1:8" hidden="1" x14ac:dyDescent="0.2"/>
    <row r="127" spans="1:8" hidden="1" x14ac:dyDescent="0.2"/>
    <row r="128" spans="1: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x14ac:dyDescent="0.2"/>
    <row r="144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x14ac:dyDescent="0.2"/>
    <row r="178" x14ac:dyDescent="0.2"/>
    <row r="179" x14ac:dyDescent="0.2"/>
    <row r="180" x14ac:dyDescent="0.2"/>
    <row r="181" x14ac:dyDescent="0.2"/>
    <row r="182" x14ac:dyDescent="0.2"/>
    <row r="183" x14ac:dyDescent="0.2"/>
    <row r="184" x14ac:dyDescent="0.2"/>
    <row r="185" x14ac:dyDescent="0.2"/>
    <row r="186" x14ac:dyDescent="0.2"/>
    <row r="187" x14ac:dyDescent="0.2"/>
    <row r="188" x14ac:dyDescent="0.2"/>
    <row r="189" x14ac:dyDescent="0.2"/>
    <row r="190" x14ac:dyDescent="0.2"/>
    <row r="191" x14ac:dyDescent="0.2"/>
    <row r="192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</sheetData>
  <sheetProtection algorithmName="SHA-512" hashValue="buh1C01hii7Rjby8QdINu7OIdmbRxCy7esWYoJVnqoWtVEwuyO3/5g3sgR30e8Wk4htVDrWK2O57ynS7NjkxPA==" saltValue="OFphoPlwGo4K+Is/aeqZWg==" spinCount="100000" sheet="1" objects="1" scenarios="1"/>
  <sortState xmlns:xlrd2="http://schemas.microsoft.com/office/spreadsheetml/2017/richdata2" ref="B51:B71">
    <sortCondition ref="B51"/>
  </sortState>
  <mergeCells count="1">
    <mergeCell ref="C59:C79"/>
  </mergeCells>
  <pageMargins left="0.7" right="0.7" top="0.75" bottom="0.75" header="0.3" footer="0.3"/>
  <pageSetup paperSize="9" orientation="portrait" r:id="rId1"/>
  <headerFooter>
    <oddHeader>&amp;C&amp;G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B79A3B78857B444B89A8858A261A768" ma:contentTypeVersion="7" ma:contentTypeDescription="Stvaranje novog dokumenta." ma:contentTypeScope="" ma:versionID="c764f40900259c6f6c24c9dc8f6468b9">
  <xsd:schema xmlns:xsd="http://www.w3.org/2001/XMLSchema" xmlns:xs="http://www.w3.org/2001/XMLSchema" xmlns:p="http://schemas.microsoft.com/office/2006/metadata/properties" xmlns:ns2="22745bed-886a-439b-8827-39ca1ebb6524" xmlns:ns3="e7897449-8e6f-4cef-be58-e81a4abd4035" targetNamespace="http://schemas.microsoft.com/office/2006/metadata/properties" ma:root="true" ma:fieldsID="978c44880986e6b5672679334eab33c5" ns2:_="" ns3:_="">
    <xsd:import namespace="22745bed-886a-439b-8827-39ca1ebb6524"/>
    <xsd:import namespace="e7897449-8e6f-4cef-be58-e81a4abd40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745bed-886a-439b-8827-39ca1ebb65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897449-8e6f-4cef-be58-e81a4abd403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Zajednički se koristi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ji o zajedničkom korištenju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C540BD-F3A8-44BB-BA43-2586B2EE4E6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317746-D386-4DD7-8851-EB6C6785DA5B}">
  <ds:schemaRefs>
    <ds:schemaRef ds:uri="22745bed-886a-439b-8827-39ca1ebb6524"/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e7897449-8e6f-4cef-be58-e81a4abd4035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FC30E65-C9ED-41BD-AF37-6FAF4600A3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745bed-886a-439b-8827-39ca1ebb6524"/>
    <ds:schemaRef ds:uri="e7897449-8e6f-4cef-be58-e81a4abd40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Upute</vt:lpstr>
      <vt:lpstr>Ulazni podaci</vt:lpstr>
      <vt:lpstr>Financijska i ekonomska analiza</vt:lpstr>
      <vt:lpstr>Sažetak rezultata</vt:lpstr>
      <vt:lpstr>Podaci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2018-10-01T18:34:58Z</dcterms:created>
  <dcterms:modified xsi:type="dcterms:W3CDTF">2019-09-17T07:12:49Z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0x010100AB79A3B78857B444B89A8858A261A768</vt:lpwstr>
  </property>
</Properties>
</file>